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11kV summary" sheetId="15" r:id="rId1"/>
    <sheet name="11KV Cables MN" sheetId="1" r:id="rId2"/>
    <sheet name="11KV Cables Ms-1" sheetId="2" r:id="rId3"/>
    <sheet name="11 KV Cables MS-II" sheetId="3" r:id="rId4"/>
    <sheet name="Transformers 11 KV" sheetId="4" r:id="rId5"/>
    <sheet name="Transformer 33 KV" sheetId="5" r:id="rId6"/>
    <sheet name="Transformer 66 KV" sheetId="6" r:id="rId7"/>
    <sheet name="33 KV Cables" sheetId="7" r:id="rId8"/>
    <sheet name="33 kv panels" sheetId="8" r:id="rId9"/>
    <sheet name="66 kv cables" sheetId="9" r:id="rId10"/>
    <sheet name="66 kv panels" sheetId="10" r:id="rId11"/>
    <sheet name="11 kv panels MS" sheetId="11" r:id="rId12"/>
    <sheet name="11 KV capacitor bank MS" sheetId="12" r:id="rId13"/>
    <sheet name="11 KV Panels MN" sheetId="13" r:id="rId14"/>
    <sheet name="11 KV capacitor bank MN" sheetId="14" r:id="rId15"/>
    <sheet name="11kV MN Cables sorted" sheetId="16" r:id="rId16"/>
  </sheets>
  <definedNames>
    <definedName name="_xlnm._FilterDatabase" localSheetId="1" hidden="1">'11KV Cables MN'!$A$1:$G$355</definedName>
    <definedName name="_xlnm._FilterDatabase" localSheetId="2" hidden="1">'11KV Cables Ms-1'!$A$167:$H$1747</definedName>
  </definedNames>
  <calcPr calcId="162913"/>
</workbook>
</file>

<file path=xl/calcChain.xml><?xml version="1.0" encoding="utf-8"?>
<calcChain xmlns="http://schemas.openxmlformats.org/spreadsheetml/2006/main">
  <c r="F11" i="15" l="1"/>
  <c r="F10" i="15"/>
  <c r="F9" i="15"/>
  <c r="F8" i="15"/>
  <c r="F7" i="15"/>
  <c r="F6" i="15"/>
  <c r="F5" i="15"/>
  <c r="F4" i="15"/>
  <c r="F12" i="15" s="1"/>
  <c r="G11" i="15"/>
  <c r="G10" i="15"/>
  <c r="G9" i="15"/>
  <c r="G8" i="15"/>
  <c r="G7" i="15"/>
  <c r="G6" i="15"/>
  <c r="G5" i="15"/>
  <c r="G4" i="15"/>
  <c r="H11" i="15"/>
  <c r="H10" i="15"/>
  <c r="H9" i="15"/>
  <c r="H8" i="15"/>
  <c r="H7" i="15"/>
  <c r="H6" i="15"/>
  <c r="H5" i="15"/>
  <c r="H4" i="15"/>
  <c r="F425" i="3"/>
  <c r="G1747" i="2"/>
  <c r="G1742" i="2"/>
  <c r="G1738" i="2"/>
  <c r="G1733" i="2"/>
  <c r="G1728" i="2"/>
  <c r="G1720" i="2"/>
  <c r="G1715" i="2"/>
  <c r="G1712" i="2"/>
  <c r="G1707" i="2"/>
  <c r="G1703" i="2"/>
  <c r="G1699" i="2"/>
  <c r="G1695" i="2"/>
  <c r="G1691" i="2"/>
  <c r="G1687" i="2"/>
  <c r="G1683" i="2"/>
  <c r="G1679" i="2"/>
  <c r="G1675" i="2"/>
  <c r="G1671" i="2"/>
  <c r="G1667" i="2"/>
  <c r="G1662" i="2"/>
  <c r="G1655" i="2"/>
  <c r="G1646" i="2"/>
  <c r="G1643" i="2"/>
  <c r="G1640" i="2"/>
  <c r="G1634" i="2"/>
  <c r="G1623" i="2"/>
  <c r="G1612" i="2"/>
  <c r="G1607" i="2"/>
  <c r="G1602" i="2"/>
  <c r="G1596" i="2"/>
  <c r="G1590" i="2"/>
  <c r="G1584" i="2"/>
  <c r="G1579" i="2"/>
  <c r="G1572" i="2"/>
  <c r="G1567" i="2"/>
  <c r="G1547" i="2"/>
  <c r="G1538" i="2"/>
  <c r="G1529" i="2"/>
  <c r="G1522" i="2"/>
  <c r="G1507" i="2"/>
  <c r="G1503" i="2"/>
  <c r="G1498" i="2"/>
  <c r="G1493" i="2"/>
  <c r="G1488" i="2"/>
  <c r="G1480" i="2"/>
  <c r="G1474" i="2"/>
  <c r="G1471" i="2"/>
  <c r="G1466" i="2"/>
  <c r="G1461" i="2"/>
  <c r="G1455" i="2"/>
  <c r="G1450" i="2"/>
  <c r="G1443" i="2"/>
  <c r="G1436" i="2"/>
  <c r="G1430" i="2"/>
  <c r="G1425" i="2"/>
  <c r="G1420" i="2"/>
  <c r="G1415" i="2"/>
  <c r="G1410" i="2"/>
  <c r="G1405" i="2"/>
  <c r="G1397" i="2"/>
  <c r="G1393" i="2"/>
  <c r="G1389" i="2"/>
  <c r="G1385" i="2"/>
  <c r="G1377" i="2"/>
  <c r="G1371" i="2"/>
  <c r="G1366" i="2"/>
  <c r="F13" i="15" l="1"/>
  <c r="G12" i="15"/>
  <c r="G13" i="15" s="1"/>
  <c r="H12" i="15"/>
  <c r="H13" i="15" s="1"/>
  <c r="G1362" i="2" l="1"/>
  <c r="G1359" i="2"/>
  <c r="G1354" i="2"/>
  <c r="G1346" i="2"/>
  <c r="G1338" i="2"/>
  <c r="G1329" i="2"/>
  <c r="G1324" i="2"/>
  <c r="G1319" i="2"/>
  <c r="G1290" i="2"/>
  <c r="G1285" i="2"/>
  <c r="G1280" i="2"/>
  <c r="G1276" i="2"/>
  <c r="G1268" i="2"/>
  <c r="G1263" i="2"/>
  <c r="G1258" i="2"/>
  <c r="G1252" i="2"/>
  <c r="G1246" i="2"/>
  <c r="G1240" i="2"/>
  <c r="G1233" i="2"/>
  <c r="G1226" i="2"/>
  <c r="G1221" i="2"/>
  <c r="G1216" i="2"/>
  <c r="G1210" i="2"/>
  <c r="G1192" i="2"/>
  <c r="G1186" i="2"/>
  <c r="G1181" i="2"/>
  <c r="G1172" i="2"/>
  <c r="G1169" i="2"/>
  <c r="G1164" i="2"/>
  <c r="G1157" i="2"/>
  <c r="G1152" i="2"/>
  <c r="G1148" i="2"/>
  <c r="G1138" i="2"/>
  <c r="G1126" i="2"/>
  <c r="G1121" i="2"/>
  <c r="G1115" i="2"/>
  <c r="G1111" i="2"/>
  <c r="G1102" i="2"/>
  <c r="G1106" i="2" s="1"/>
  <c r="G1099" i="2"/>
  <c r="G1094" i="2"/>
  <c r="G1085" i="2"/>
  <c r="G1080" i="2"/>
  <c r="G1072" i="2"/>
  <c r="G1059" i="2"/>
  <c r="G1053" i="2"/>
  <c r="G1047" i="2"/>
  <c r="G1034" i="2"/>
  <c r="G1028" i="2"/>
  <c r="G1023" i="2"/>
  <c r="G1018" i="2"/>
  <c r="G1015" i="2"/>
  <c r="G1009" i="2"/>
  <c r="G1004" i="2"/>
  <c r="G1000" i="2"/>
  <c r="G993" i="2"/>
  <c r="G986" i="2"/>
  <c r="G974" i="2"/>
  <c r="G971" i="2"/>
  <c r="G949" i="2"/>
  <c r="G932" i="2"/>
  <c r="G920" i="2"/>
  <c r="G912" i="2"/>
  <c r="G910" i="2"/>
  <c r="G904" i="2"/>
  <c r="G896" i="2"/>
  <c r="G891" i="2"/>
  <c r="G888" i="2"/>
  <c r="G884" i="2"/>
  <c r="G876" i="2"/>
  <c r="G858" i="2"/>
  <c r="G825" i="2"/>
  <c r="G822" i="2"/>
  <c r="G818" i="2"/>
  <c r="G807" i="2"/>
  <c r="G811" i="2"/>
  <c r="G803" i="2"/>
  <c r="G799" i="2"/>
  <c r="G780" i="2"/>
  <c r="G774" i="2"/>
  <c r="G770" i="2"/>
  <c r="G764" i="2"/>
  <c r="G759" i="2"/>
  <c r="G753" i="2"/>
  <c r="G746" i="2"/>
  <c r="G741" i="2"/>
  <c r="G730" i="2"/>
  <c r="G705" i="2"/>
  <c r="G700" i="2"/>
  <c r="G695" i="2"/>
  <c r="G651" i="2"/>
  <c r="G647" i="2"/>
  <c r="G643" i="2"/>
  <c r="G639" i="2"/>
  <c r="G635" i="2"/>
  <c r="G631" i="2"/>
  <c r="G627" i="2"/>
  <c r="G622" i="2"/>
  <c r="G618" i="2"/>
  <c r="G610" i="2"/>
  <c r="G604" i="2"/>
  <c r="G599" i="2"/>
  <c r="G594" i="2"/>
  <c r="G572" i="2"/>
  <c r="G566" i="2"/>
  <c r="G555" i="2"/>
  <c r="G547" i="2"/>
  <c r="G539" i="2"/>
  <c r="G524" i="2"/>
  <c r="G519" i="2"/>
  <c r="G514" i="2"/>
  <c r="G509" i="2"/>
  <c r="G505" i="2"/>
  <c r="G501" i="2"/>
  <c r="G496" i="2"/>
  <c r="G491" i="2"/>
  <c r="G483" i="2"/>
  <c r="G480" i="2"/>
  <c r="G475" i="2"/>
  <c r="G444" i="2"/>
  <c r="G440" i="2"/>
  <c r="G434" i="2"/>
  <c r="G428" i="2"/>
  <c r="G422" i="2"/>
  <c r="G415" i="2"/>
  <c r="G403" i="2"/>
  <c r="G399" i="2"/>
  <c r="G383" i="2"/>
  <c r="G375" i="2"/>
  <c r="G369" i="2"/>
  <c r="G364" i="2"/>
  <c r="G356" i="2" l="1"/>
  <c r="G351" i="2"/>
  <c r="G345" i="2"/>
  <c r="G341" i="2"/>
  <c r="G335" i="2"/>
  <c r="G329" i="2"/>
  <c r="G324" i="2"/>
  <c r="G319" i="2"/>
  <c r="G306" i="2"/>
  <c r="G301" i="2"/>
  <c r="G297" i="2"/>
  <c r="G292" i="2"/>
  <c r="G286" i="2"/>
  <c r="G281" i="2"/>
  <c r="G273" i="2"/>
  <c r="G269" i="2"/>
  <c r="G265" i="2"/>
  <c r="G257" i="2"/>
  <c r="G261" i="2"/>
  <c r="G253" i="2"/>
  <c r="G249" i="2"/>
  <c r="G244" i="2"/>
  <c r="G239" i="2"/>
  <c r="G234" i="2"/>
  <c r="G229" i="2"/>
  <c r="G224" i="2"/>
  <c r="G219" i="2"/>
  <c r="G212" i="2"/>
  <c r="G201" i="2"/>
  <c r="G196" i="2"/>
  <c r="G170" i="2"/>
  <c r="G161" i="2"/>
  <c r="G155" i="2"/>
  <c r="G151" i="2"/>
  <c r="G143" i="2"/>
  <c r="G137" i="2"/>
  <c r="G131" i="2"/>
  <c r="G127" i="2"/>
  <c r="G116" i="2"/>
  <c r="G109" i="2"/>
  <c r="G104" i="2"/>
  <c r="G99" i="2"/>
  <c r="G95" i="2"/>
  <c r="G88" i="2"/>
  <c r="G81" i="2"/>
  <c r="G67" i="2"/>
  <c r="G61" i="2"/>
  <c r="G56" i="2"/>
  <c r="G51" i="2"/>
  <c r="G46" i="2"/>
  <c r="G33" i="2"/>
  <c r="G20" i="2"/>
  <c r="G10" i="2"/>
  <c r="F497" i="1" l="1"/>
  <c r="F174" i="1"/>
  <c r="F172" i="1"/>
  <c r="F469" i="1"/>
  <c r="F473" i="1" s="1"/>
  <c r="F478" i="1" s="1"/>
  <c r="F376" i="1"/>
  <c r="F382" i="1" s="1"/>
  <c r="F370" i="1"/>
  <c r="F297" i="1"/>
  <c r="F137" i="1"/>
  <c r="F32" i="1"/>
  <c r="F33" i="1" s="1"/>
  <c r="N249" i="13"/>
  <c r="M249" i="13"/>
  <c r="L249" i="13"/>
  <c r="J249" i="13"/>
  <c r="I249" i="13"/>
  <c r="H249" i="13"/>
  <c r="F249" i="13"/>
  <c r="E249" i="13"/>
  <c r="D249" i="13"/>
  <c r="E22" i="12"/>
  <c r="N272" i="11"/>
  <c r="M272" i="11"/>
  <c r="L272" i="11"/>
  <c r="J272" i="11"/>
  <c r="I272" i="11"/>
  <c r="H272" i="11"/>
  <c r="F272" i="11"/>
  <c r="E272" i="11"/>
  <c r="D272" i="11"/>
  <c r="J13" i="10"/>
  <c r="I13" i="10"/>
  <c r="H13" i="10"/>
  <c r="G13" i="10"/>
  <c r="F11" i="9"/>
  <c r="K34" i="8"/>
  <c r="I42" i="7"/>
  <c r="F42" i="7"/>
  <c r="D14" i="6"/>
  <c r="C14" i="6"/>
  <c r="F31" i="5"/>
  <c r="E31" i="5"/>
  <c r="D31" i="5"/>
  <c r="C31" i="5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D234" i="4"/>
  <c r="C234" i="4"/>
  <c r="D802" i="1"/>
  <c r="D500" i="1"/>
  <c r="F235" i="1"/>
  <c r="F230" i="1"/>
  <c r="F73" i="1"/>
  <c r="F48" i="1"/>
  <c r="F56" i="1" s="1"/>
  <c r="F61" i="1" s="1"/>
  <c r="F65" i="1" s="1"/>
  <c r="F389" i="1" l="1"/>
  <c r="F399" i="1" s="1"/>
  <c r="F405" i="1" s="1"/>
  <c r="F482" i="1"/>
  <c r="F87" i="1"/>
  <c r="F79" i="1"/>
  <c r="D1260" i="1"/>
  <c r="G31" i="5"/>
  <c r="R234" i="4"/>
  <c r="O249" i="13"/>
  <c r="J42" i="7"/>
  <c r="K13" i="10"/>
  <c r="O272" i="11"/>
  <c r="F410" i="1" l="1"/>
  <c r="F416" i="1" s="1"/>
  <c r="F490" i="1"/>
  <c r="F537" i="1" s="1"/>
  <c r="F94" i="1"/>
  <c r="F98" i="1" s="1"/>
  <c r="F102" i="1" s="1"/>
  <c r="F420" i="1" l="1"/>
  <c r="F426" i="1" s="1"/>
  <c r="F431" i="1" s="1"/>
  <c r="F437" i="1" s="1"/>
  <c r="F442" i="1" s="1"/>
  <c r="F450" i="1" s="1"/>
  <c r="F106" i="1"/>
  <c r="F120" i="1"/>
  <c r="F124" i="1" s="1"/>
  <c r="F455" i="1" l="1"/>
  <c r="F461" i="1" s="1"/>
  <c r="F134" i="1"/>
  <c r="F141" i="1" l="1"/>
  <c r="F560" i="1"/>
  <c r="F147" i="1" l="1"/>
  <c r="F594" i="1"/>
  <c r="F584" i="1"/>
  <c r="F628" i="1" s="1"/>
  <c r="F647" i="1" l="1"/>
  <c r="F159" i="1"/>
  <c r="F163" i="1" s="1"/>
  <c r="F167" i="1" s="1"/>
  <c r="F667" i="1"/>
  <c r="F195" i="1" l="1"/>
  <c r="F181" i="1"/>
  <c r="F204" i="1" s="1"/>
  <c r="F680" i="1"/>
  <c r="F691" i="1" s="1"/>
  <c r="F209" i="1" l="1"/>
  <c r="F698" i="1"/>
  <c r="F704" i="1"/>
  <c r="F710" i="1" s="1"/>
  <c r="F715" i="1" l="1"/>
  <c r="F214" i="1"/>
  <c r="F221" i="1" s="1"/>
  <c r="F251" i="1" s="1"/>
  <c r="F263" i="1" l="1"/>
  <c r="F721" i="1"/>
  <c r="F732" i="1" l="1"/>
  <c r="F273" i="1"/>
  <c r="F287" i="1" s="1"/>
  <c r="F291" i="1" s="1"/>
  <c r="F753" i="1" l="1"/>
  <c r="F737" i="1"/>
  <c r="F748" i="1" s="1"/>
  <c r="F761" i="1"/>
  <c r="F311" i="1"/>
  <c r="F317" i="1" l="1"/>
  <c r="F765" i="1"/>
  <c r="F772" i="1" l="1"/>
  <c r="F321" i="1"/>
  <c r="F790" i="1" l="1"/>
  <c r="F778" i="1"/>
  <c r="F783" i="1"/>
  <c r="F328" i="1"/>
  <c r="F803" i="1" l="1"/>
  <c r="F796" i="1"/>
  <c r="F340" i="1"/>
  <c r="F816" i="1" l="1"/>
  <c r="F820" i="1" s="1"/>
  <c r="F810" i="1"/>
  <c r="F354" i="1"/>
  <c r="F364" i="1" s="1"/>
  <c r="F830" i="1" l="1"/>
  <c r="F836" i="1" s="1"/>
  <c r="F841" i="1" l="1"/>
  <c r="F846" i="1"/>
  <c r="F851" i="1" l="1"/>
  <c r="F859" i="1" l="1"/>
  <c r="F864" i="1"/>
  <c r="F869" i="1"/>
  <c r="F874" i="1" l="1"/>
  <c r="F879" i="1" l="1"/>
  <c r="F891" i="1" l="1"/>
  <c r="F885" i="1"/>
  <c r="F896" i="1" l="1"/>
  <c r="F904" i="1" l="1"/>
  <c r="F909" i="1"/>
  <c r="F915" i="1" l="1"/>
  <c r="F920" i="1" l="1"/>
  <c r="F926" i="1" l="1"/>
  <c r="F932" i="1" l="1"/>
  <c r="F943" i="1" s="1"/>
  <c r="F948" i="1" l="1"/>
  <c r="F962" i="1" l="1"/>
  <c r="F968" i="1" s="1"/>
  <c r="F973" i="1" l="1"/>
  <c r="F977" i="1"/>
  <c r="F987" i="1" l="1"/>
  <c r="F997" i="1" s="1"/>
  <c r="F1003" i="1" l="1"/>
  <c r="F1012" i="1" l="1"/>
  <c r="F1020" i="1" l="1"/>
  <c r="F1026" i="1"/>
  <c r="F1033" i="1" l="1"/>
  <c r="F1040" i="1" l="1"/>
  <c r="F1045" i="1" l="1"/>
  <c r="F1051" i="1"/>
  <c r="F1055" i="1" l="1"/>
  <c r="F1068" i="1" l="1"/>
  <c r="F1073" i="1"/>
  <c r="F1060" i="1"/>
  <c r="F1079" i="1" l="1"/>
  <c r="F1084" i="1" l="1"/>
  <c r="F1096" i="1" s="1"/>
  <c r="F1102" i="1"/>
  <c r="F1112" i="1" l="1"/>
  <c r="F1132" i="1" l="1"/>
  <c r="F1139" i="1" s="1"/>
  <c r="F1144" i="1" l="1"/>
  <c r="F1149" i="1"/>
  <c r="F1152" i="1" l="1"/>
  <c r="F1159" i="1"/>
  <c r="F1163" i="1" l="1"/>
  <c r="F1170" i="1"/>
  <c r="F1178" i="1" l="1"/>
  <c r="F1185" i="1"/>
  <c r="F1193" i="1" l="1"/>
  <c r="F1197" i="1" l="1"/>
  <c r="F1203" i="1" l="1"/>
  <c r="F1211" i="1" s="1"/>
  <c r="F1218" i="1" l="1"/>
  <c r="F1227" i="1" s="1"/>
  <c r="F1231" i="1" l="1"/>
  <c r="F1240" i="1" l="1"/>
  <c r="F1236" i="1"/>
  <c r="F1246" i="1" l="1"/>
  <c r="F1249" i="1"/>
  <c r="F1273" i="1" s="1"/>
  <c r="F1288" i="1" s="1"/>
  <c r="F1300" i="1" l="1"/>
  <c r="F1313" i="1" s="1"/>
  <c r="F1341" i="1" l="1"/>
  <c r="F1346" i="1" s="1"/>
</calcChain>
</file>

<file path=xl/sharedStrings.xml><?xml version="1.0" encoding="utf-8"?>
<sst xmlns="http://schemas.openxmlformats.org/spreadsheetml/2006/main" count="16479" uniqueCount="2756">
  <si>
    <t>Transformer</t>
  </si>
  <si>
    <t>FORMAT - 3</t>
  </si>
  <si>
    <t>11 K.V Feeder Assests in M/N Division</t>
  </si>
  <si>
    <t xml:space="preserve">      From</t>
  </si>
  <si>
    <t>To</t>
  </si>
  <si>
    <t xml:space="preserve">Cable size in sqmm/3 C </t>
  </si>
  <si>
    <t xml:space="preserve">Year of laying </t>
  </si>
  <si>
    <t>Pilca/XLPE</t>
  </si>
  <si>
    <t>S/S No. III (old)</t>
  </si>
  <si>
    <t xml:space="preserve">Vandana Building </t>
  </si>
  <si>
    <t>300mmsq/3C</t>
  </si>
  <si>
    <t xml:space="preserve">Pilca </t>
  </si>
  <si>
    <t>I/C to S/S No.3 New (Panel No.3)</t>
  </si>
  <si>
    <t>I/C to S/S No.3 New (Panel No.6)</t>
  </si>
  <si>
    <t xml:space="preserve">Chanderlok Building </t>
  </si>
  <si>
    <t xml:space="preserve">Hindustan Times </t>
  </si>
  <si>
    <t>XLPE</t>
  </si>
  <si>
    <t>S/S No.2 (Vidyut Bhawan)</t>
  </si>
  <si>
    <t xml:space="preserve">pilca </t>
  </si>
  <si>
    <t>U. S/S Janpath Lane(S/S NO.4)</t>
  </si>
  <si>
    <t xml:space="preserve">0.20/3C </t>
  </si>
  <si>
    <t xml:space="preserve">T.R.C </t>
  </si>
  <si>
    <t xml:space="preserve">Max Mullar Bhawan </t>
  </si>
  <si>
    <t>A.I.R</t>
  </si>
  <si>
    <t>150mmsq/3C</t>
  </si>
  <si>
    <t>S/S No.6</t>
  </si>
  <si>
    <t xml:space="preserve">S/S Ice Factory </t>
  </si>
  <si>
    <t>Videsh Sanchar Bhawan</t>
  </si>
  <si>
    <t>Hansalya</t>
  </si>
  <si>
    <t xml:space="preserve">Statesman via Kailash Building </t>
  </si>
  <si>
    <t xml:space="preserve">70mmsq </t>
  </si>
  <si>
    <t xml:space="preserve">Kerala House </t>
  </si>
  <si>
    <t xml:space="preserve">A.P. Guest House </t>
  </si>
  <si>
    <t xml:space="preserve">Jawahar Bhawan </t>
  </si>
  <si>
    <t>Transformer No.1</t>
  </si>
  <si>
    <t>150mmsq</t>
  </si>
  <si>
    <t>Transformer No.2</t>
  </si>
  <si>
    <t>I/C 'C' BD to 'D' Bd</t>
  </si>
  <si>
    <t>I/C 'C' BD to 'B' Bd</t>
  </si>
  <si>
    <t xml:space="preserve">Coupler 'A' to 'B' Bd </t>
  </si>
  <si>
    <t>300mmsq</t>
  </si>
  <si>
    <t xml:space="preserve">S/S Baird Lane </t>
  </si>
  <si>
    <t xml:space="preserve">15-17 Tolstoy Marg </t>
  </si>
  <si>
    <t>B.S.N.L</t>
  </si>
  <si>
    <t xml:space="preserve">400mmsq/3C </t>
  </si>
  <si>
    <t>Mega Centre</t>
  </si>
  <si>
    <t>Pilca</t>
  </si>
  <si>
    <t>STC Cable No.1 &amp; 2</t>
  </si>
  <si>
    <t>S/S No. 3 (New)</t>
  </si>
  <si>
    <t>Asha Deep</t>
  </si>
  <si>
    <t>I/C HEL 'A' Bd</t>
  </si>
  <si>
    <t>Scindia House - I</t>
  </si>
  <si>
    <t>0.2''mm2</t>
  </si>
  <si>
    <t xml:space="preserve">S/S Palika Kendra </t>
  </si>
  <si>
    <t>0.250''/3C</t>
  </si>
  <si>
    <t>Shastri Bhawan -I</t>
  </si>
  <si>
    <t>0.20''/3C</t>
  </si>
  <si>
    <t>Scindia House -II</t>
  </si>
  <si>
    <t xml:space="preserve">Krishi Bhawan </t>
  </si>
  <si>
    <t>Shastri Bhawan -II</t>
  </si>
  <si>
    <t xml:space="preserve">Con. Place -II </t>
  </si>
  <si>
    <t>Con. Place -I</t>
  </si>
  <si>
    <t xml:space="preserve">Handloom House cable No. I </t>
  </si>
  <si>
    <t>400mm2 /3c</t>
  </si>
  <si>
    <t xml:space="preserve">Handloom House cable No. II </t>
  </si>
  <si>
    <t>ESS No.3 (New) H.C. Mathur lane</t>
  </si>
  <si>
    <t>400mmsq</t>
  </si>
  <si>
    <t>3.7.2013</t>
  </si>
  <si>
    <t>S/S STC</t>
  </si>
  <si>
    <t>S.T.C to Kidwai Bhawan</t>
  </si>
  <si>
    <t>DLF</t>
  </si>
  <si>
    <t>Scindia House -I</t>
  </si>
  <si>
    <t>Tr No. I to V</t>
  </si>
  <si>
    <t>S/S Chanderlok Building</t>
  </si>
  <si>
    <t>Kidwai Bhawan</t>
  </si>
  <si>
    <t>H.T cable for Trs. I to III</t>
  </si>
  <si>
    <t>Scindia House</t>
  </si>
  <si>
    <t>S/S T.R.C</t>
  </si>
  <si>
    <t xml:space="preserve">Kidwai Bhawan </t>
  </si>
  <si>
    <t>300mm</t>
  </si>
  <si>
    <t>NDMC TRC to TRC</t>
  </si>
  <si>
    <t xml:space="preserve">S/S Kerla House </t>
  </si>
  <si>
    <t xml:space="preserve">Thapar House </t>
  </si>
  <si>
    <t>Local Transformer I &amp; II</t>
  </si>
  <si>
    <t>S/S BSNL</t>
  </si>
  <si>
    <t>School Lane</t>
  </si>
  <si>
    <t>Sanchar Bhawan</t>
  </si>
  <si>
    <t>6 Tilak Marg</t>
  </si>
  <si>
    <t xml:space="preserve">S/S M.S Hostel </t>
  </si>
  <si>
    <t>Tr. No.I &amp; II</t>
  </si>
  <si>
    <t>USS Bhartiya Vidhya Bhawan</t>
  </si>
  <si>
    <t>300XLPE</t>
  </si>
  <si>
    <t xml:space="preserve">Hydrabad House </t>
  </si>
  <si>
    <t xml:space="preserve">M.S Flat </t>
  </si>
  <si>
    <t xml:space="preserve">Baroda House </t>
  </si>
  <si>
    <t>H.T. panel to Tr. No -I</t>
  </si>
  <si>
    <t>H.T. panel to Tr. No -II</t>
  </si>
  <si>
    <t xml:space="preserve">3 R.P. Road </t>
  </si>
  <si>
    <t xml:space="preserve">S/S Jawahar Bhawan </t>
  </si>
  <si>
    <t>7, Raisina Road</t>
  </si>
  <si>
    <t>400mm</t>
  </si>
  <si>
    <t>Transformer I to III</t>
  </si>
  <si>
    <t>150mm</t>
  </si>
  <si>
    <t xml:space="preserve">Parliament House </t>
  </si>
  <si>
    <t>240mm</t>
  </si>
  <si>
    <t>6 Jantar Mantar Road</t>
  </si>
  <si>
    <t>Maridian Hotel</t>
  </si>
  <si>
    <t xml:space="preserve">S/S Thapar House </t>
  </si>
  <si>
    <t xml:space="preserve">Imperial Hotel </t>
  </si>
  <si>
    <t xml:space="preserve">Janpath lane </t>
  </si>
  <si>
    <t>S/S 3Dr. Rajendar Prasad Road</t>
  </si>
  <si>
    <t>I.G.N.C.A.</t>
  </si>
  <si>
    <t>400MM</t>
  </si>
  <si>
    <t>(1991) 2014</t>
  </si>
  <si>
    <t>Raksha Bhawan</t>
  </si>
  <si>
    <t>S/S Raksha Bhawan</t>
  </si>
  <si>
    <t>16 Akbar Road</t>
  </si>
  <si>
    <t>CPWD Raksha Bhawan</t>
  </si>
  <si>
    <t>150 MM</t>
  </si>
  <si>
    <t>S/S Krishi Bhawan</t>
  </si>
  <si>
    <t xml:space="preserve">S/S N.A.I </t>
  </si>
  <si>
    <t xml:space="preserve">S/S Nirman Bhawan -I </t>
  </si>
  <si>
    <t>S/S Nirman Bhawan -II</t>
  </si>
  <si>
    <t>Rashtrapati Bhawan</t>
  </si>
  <si>
    <t xml:space="preserve">Yojna Bhawan </t>
  </si>
  <si>
    <t>400mmsq2</t>
  </si>
  <si>
    <t>Parliament House A.C Plant</t>
  </si>
  <si>
    <t>Rail Bhawan</t>
  </si>
  <si>
    <t>Krishi Bhawan (CPWD)</t>
  </si>
  <si>
    <t xml:space="preserve">Rail Bhawan </t>
  </si>
  <si>
    <t>Raisina Road</t>
  </si>
  <si>
    <t>Red Cross</t>
  </si>
  <si>
    <t>0.25Sqr/in</t>
  </si>
  <si>
    <t>S/S Rail Bhawan</t>
  </si>
  <si>
    <t>NDMC Rail Bhawan to Rail Bhawan</t>
  </si>
  <si>
    <t>150 mm</t>
  </si>
  <si>
    <t>Vayu Bhawan</t>
  </si>
  <si>
    <t>400 MM</t>
  </si>
  <si>
    <t>S/S Shastri Bhawan</t>
  </si>
  <si>
    <t xml:space="preserve">Parliament Annexe </t>
  </si>
  <si>
    <t xml:space="preserve">Pilcca </t>
  </si>
  <si>
    <t xml:space="preserve">North Block CPWD </t>
  </si>
  <si>
    <t>400 mm</t>
  </si>
  <si>
    <t>P.T.I</t>
  </si>
  <si>
    <t xml:space="preserve">Shastri Bhawan CPWD </t>
  </si>
  <si>
    <t>S/S I.A.C</t>
  </si>
  <si>
    <t xml:space="preserve">Record Office </t>
  </si>
  <si>
    <t>S/S Willingdon Hospital CPWD</t>
  </si>
  <si>
    <t>Nirman Bhawan</t>
  </si>
  <si>
    <t xml:space="preserve">S/S Sangreela Hotel </t>
  </si>
  <si>
    <t xml:space="preserve">Janpath Hotel </t>
  </si>
  <si>
    <t>S/S/ No.III Incoming x2 Cables</t>
  </si>
  <si>
    <t>Imperial Hotel</t>
  </si>
  <si>
    <t>S/S No. 4 Feeder No. 1</t>
  </si>
  <si>
    <t>S/S No. 4 Feeder No. 2</t>
  </si>
  <si>
    <t>S/S Royal Plaza</t>
  </si>
  <si>
    <t>Sangreela Hotel</t>
  </si>
  <si>
    <t>Tr. No -I</t>
  </si>
  <si>
    <t>Tr. No -II</t>
  </si>
  <si>
    <t>S/S Janpath Hotel</t>
  </si>
  <si>
    <t>NDMC Janpath Hotel To Janpath Hotel</t>
  </si>
  <si>
    <t>S/S Yojna Bhawan</t>
  </si>
  <si>
    <t>Yojna Bhawan CPWD</t>
  </si>
  <si>
    <t>0.10''/3C</t>
  </si>
  <si>
    <t>S/S DG (P&amp;T) (GPO)</t>
  </si>
  <si>
    <t xml:space="preserve">Jeeven Vihar </t>
  </si>
  <si>
    <t xml:space="preserve">Jeevan Tara </t>
  </si>
  <si>
    <t>0.150''/3C</t>
  </si>
  <si>
    <t xml:space="preserve">M.P. Hostel </t>
  </si>
  <si>
    <t xml:space="preserve">Hotel Sangreela </t>
  </si>
  <si>
    <t xml:space="preserve">Election Commission </t>
  </si>
  <si>
    <t xml:space="preserve">Dak -Tar Bhawan </t>
  </si>
  <si>
    <t>S/S Jeevan Vihar</t>
  </si>
  <si>
    <t>Jeewan Deep</t>
  </si>
  <si>
    <t xml:space="preserve">Jeevan Vihar </t>
  </si>
  <si>
    <t>70mm2</t>
  </si>
  <si>
    <t>S/S Jeevan Deep</t>
  </si>
  <si>
    <t>LIC Jeevan Deep</t>
  </si>
  <si>
    <t>S/S Jeevan Tara</t>
  </si>
  <si>
    <t>LIC Jeevan Tara</t>
  </si>
  <si>
    <t>150mm2</t>
  </si>
  <si>
    <t>S/S Raisina Road</t>
  </si>
  <si>
    <t>Jawahar Bhawan (R. P. Road)</t>
  </si>
  <si>
    <t>2-4 Rafi Marg</t>
  </si>
  <si>
    <t>Kerla House</t>
  </si>
  <si>
    <t>400mm 2</t>
  </si>
  <si>
    <t>N. A. I.</t>
  </si>
  <si>
    <t>Shastri Bhawan</t>
  </si>
  <si>
    <t>Jeevan Vihar</t>
  </si>
  <si>
    <t>S. T. C.</t>
  </si>
  <si>
    <t>Yojna Bhawan</t>
  </si>
  <si>
    <t>7Raisina Road</t>
  </si>
  <si>
    <t xml:space="preserve">25 .   </t>
  </si>
  <si>
    <t>S/S N.A.I.</t>
  </si>
  <si>
    <t xml:space="preserve">H.T cable I/C GEC to Kirloskar </t>
  </si>
  <si>
    <t xml:space="preserve">H.T cable 500KVA Tr. </t>
  </si>
  <si>
    <t>70mmsq</t>
  </si>
  <si>
    <t>H.T. cable Vidhyut Bhawan</t>
  </si>
  <si>
    <t>H.T. cable to Hotel Meridian</t>
  </si>
  <si>
    <t>H.T cable to Krishi Bhawan</t>
  </si>
  <si>
    <t xml:space="preserve">H.T cable to Shastri Bhawan </t>
  </si>
  <si>
    <t>H.T cable to Yojna Bhwan</t>
  </si>
  <si>
    <t>H.T cable XLPE North Block</t>
  </si>
  <si>
    <t xml:space="preserve">S/S National Archinves to CPWD S/S Shram Shakti Bhawan </t>
  </si>
  <si>
    <t>N.A.I. CPWD</t>
  </si>
  <si>
    <t>Parliament Library</t>
  </si>
  <si>
    <t xml:space="preserve">S/S 2 -4 Rafi Marg </t>
  </si>
  <si>
    <t xml:space="preserve">Sharam Shakti Bhawan </t>
  </si>
  <si>
    <t xml:space="preserve">C.N.I Building </t>
  </si>
  <si>
    <t>C.S.I.R (New)</t>
  </si>
  <si>
    <t xml:space="preserve">Red Cross  </t>
  </si>
  <si>
    <t>I.N.S.</t>
  </si>
  <si>
    <t xml:space="preserve">M.P Hostel </t>
  </si>
  <si>
    <t>150mmsq/XLPE</t>
  </si>
  <si>
    <t xml:space="preserve">Baird Lane </t>
  </si>
  <si>
    <t xml:space="preserve">S/S NAI (New) (Record Office) </t>
  </si>
  <si>
    <t xml:space="preserve">S/S NAI to S/S National Musium </t>
  </si>
  <si>
    <t>300mm2</t>
  </si>
  <si>
    <t>S/S Archives to Janpath (added 252+53)</t>
  </si>
  <si>
    <t xml:space="preserve">H.T cable for Transformer </t>
  </si>
  <si>
    <t>S/S C.S.I.R</t>
  </si>
  <si>
    <t>70mmsq/3C</t>
  </si>
  <si>
    <t>New CSIR</t>
  </si>
  <si>
    <t>150mm/3C</t>
  </si>
  <si>
    <t>Tr. No I &amp; II</t>
  </si>
  <si>
    <t xml:space="preserve">S/S Red Cross </t>
  </si>
  <si>
    <t>S/S B.D Marg</t>
  </si>
  <si>
    <t>Reserv Bank Of India</t>
  </si>
  <si>
    <t>Chemsford club</t>
  </si>
  <si>
    <t>Tr No. I &amp; II</t>
  </si>
  <si>
    <t>A Board To B Board</t>
  </si>
  <si>
    <t>S/S Chemsford Club</t>
  </si>
  <si>
    <t>To Transformer 250kva</t>
  </si>
  <si>
    <t>25mm</t>
  </si>
  <si>
    <t>S/S R. B. I.</t>
  </si>
  <si>
    <t>NDMC R.B.I. To R.B.I.</t>
  </si>
  <si>
    <t>400mm2/3C</t>
  </si>
  <si>
    <t>S/S I.N.S</t>
  </si>
  <si>
    <t>H.T cable to Trans</t>
  </si>
  <si>
    <t>Reserv Bank of India</t>
  </si>
  <si>
    <t>S/S PTI</t>
  </si>
  <si>
    <t xml:space="preserve">Tr. No IV </t>
  </si>
  <si>
    <t xml:space="preserve"> Tr no. I to III</t>
  </si>
  <si>
    <t>S/S C - II Tilak Marg</t>
  </si>
  <si>
    <t>Supreme Court (New)</t>
  </si>
  <si>
    <t>Tilak Marg No.18</t>
  </si>
  <si>
    <t>70mm</t>
  </si>
  <si>
    <t>Medical Health Centre High Court Cable No. I</t>
  </si>
  <si>
    <t>Medical Health Centre High Court Cable No. II</t>
  </si>
  <si>
    <t xml:space="preserve">400mmsq </t>
  </si>
  <si>
    <t xml:space="preserve">I/C Crompton Board to SSG Board </t>
  </si>
  <si>
    <t>Tr. No. I</t>
  </si>
  <si>
    <t>Tr. No. II</t>
  </si>
  <si>
    <t xml:space="preserve">Capicitor Bank </t>
  </si>
  <si>
    <t xml:space="preserve">National Stadium </t>
  </si>
  <si>
    <t>Supreme Court -II</t>
  </si>
  <si>
    <t xml:space="preserve">Bharat Hotel </t>
  </si>
  <si>
    <t>Meridian Hotel</t>
  </si>
  <si>
    <t xml:space="preserve">Indra Prakash </t>
  </si>
  <si>
    <t>400mm2</t>
  </si>
  <si>
    <t>Hight Court</t>
  </si>
  <si>
    <t>S/S Pump House</t>
  </si>
  <si>
    <t>H.T cable Tilak Marg to Tilak Lane Pump House No. I</t>
  </si>
  <si>
    <t>H.T cable Tilak Marg to Tilak Lane Pump House II</t>
  </si>
  <si>
    <t xml:space="preserve">Law Institute </t>
  </si>
  <si>
    <t xml:space="preserve">H.T cable Lawyer Chamber Supreme court </t>
  </si>
  <si>
    <t>H.T cable pump House to CAT building</t>
  </si>
  <si>
    <t>6Bhagwan Dass Raod</t>
  </si>
  <si>
    <t>Tr No. I</t>
  </si>
  <si>
    <t>Tr No. II</t>
  </si>
  <si>
    <t>S/S Supreme Court (New)</t>
  </si>
  <si>
    <t xml:space="preserve">6, Bhagwan Dass Road </t>
  </si>
  <si>
    <t xml:space="preserve">CPWD Supreme Court </t>
  </si>
  <si>
    <t>School Lane Via Mandi House</t>
  </si>
  <si>
    <t xml:space="preserve">U S/S Via 22, Tilak Marg </t>
  </si>
  <si>
    <t>Lawyers Chembar</t>
  </si>
  <si>
    <t>Bhartiya kala kendar</t>
  </si>
  <si>
    <t xml:space="preserve">S/S Hydrabad House </t>
  </si>
  <si>
    <t xml:space="preserve">Delhi High Court </t>
  </si>
  <si>
    <t>Indian Coast Guard</t>
  </si>
  <si>
    <t>C -II Flat Tilak Marg No. 1</t>
  </si>
  <si>
    <t>C -II Flat Tilak Marg No. II</t>
  </si>
  <si>
    <t xml:space="preserve">Tr. No -I </t>
  </si>
  <si>
    <t xml:space="preserve">Coupler between C &amp; D </t>
  </si>
  <si>
    <t xml:space="preserve">Akasha Mess </t>
  </si>
  <si>
    <t xml:space="preserve">1500mmsq/3C </t>
  </si>
  <si>
    <t xml:space="preserve">CAT Building </t>
  </si>
  <si>
    <t>Baroda House To Baroda House (New)</t>
  </si>
  <si>
    <t>S/S Indian Coast Guard</t>
  </si>
  <si>
    <t>S/S National Stadium</t>
  </si>
  <si>
    <t>S/S No. 7</t>
  </si>
  <si>
    <t>DELHI HIGH COURT CAR PARKING</t>
  </si>
  <si>
    <t>National stadium to S/S No.7 via car parking</t>
  </si>
  <si>
    <t>ESS Mandi house to carparking</t>
  </si>
  <si>
    <t>S/S T.V. CENTER</t>
  </si>
  <si>
    <t>FICCI</t>
  </si>
  <si>
    <t>70/150mmsq</t>
  </si>
  <si>
    <t>INT</t>
  </si>
  <si>
    <t>Punjab house</t>
  </si>
  <si>
    <t>School lane</t>
  </si>
  <si>
    <t>2*300mmsq</t>
  </si>
  <si>
    <t>Tilak marg</t>
  </si>
  <si>
    <t>CPWD t.v. Center I</t>
  </si>
  <si>
    <t>CPWD t.v. Center II</t>
  </si>
  <si>
    <t>Bhawal pur House</t>
  </si>
  <si>
    <t>Ravinder Bhawan</t>
  </si>
  <si>
    <t>Nepal Embassy</t>
  </si>
  <si>
    <t>Sapru House</t>
  </si>
  <si>
    <t>10 Bhagwan Das Road</t>
  </si>
  <si>
    <t>S/S Punjab House</t>
  </si>
  <si>
    <t xml:space="preserve">Supreme Court </t>
  </si>
  <si>
    <t>H.T Panel to Tr's</t>
  </si>
  <si>
    <t>Haryana Bhawan</t>
  </si>
  <si>
    <t>S/S Nepal Embassy</t>
  </si>
  <si>
    <t xml:space="preserve">H.T Panel to Transformer </t>
  </si>
  <si>
    <t>34 Firoz Shah Road</t>
  </si>
  <si>
    <t xml:space="preserve">S/S Mandi House </t>
  </si>
  <si>
    <t xml:space="preserve">Sapru House </t>
  </si>
  <si>
    <t xml:space="preserve">National Gallary of Art, Jaipur House </t>
  </si>
  <si>
    <t>Sangli Mess</t>
  </si>
  <si>
    <t xml:space="preserve">J Point </t>
  </si>
  <si>
    <t>35 Firoz Shah Road</t>
  </si>
  <si>
    <t>S/S Asha Deep</t>
  </si>
  <si>
    <t xml:space="preserve">10 Haily Road </t>
  </si>
  <si>
    <t xml:space="preserve">300mmsq </t>
  </si>
  <si>
    <t xml:space="preserve">24 Firoz Shah Road </t>
  </si>
  <si>
    <t xml:space="preserve">Parkash Deep </t>
  </si>
  <si>
    <t xml:space="preserve">Scindia House </t>
  </si>
  <si>
    <t xml:space="preserve">Rohit House </t>
  </si>
  <si>
    <t xml:space="preserve">25 B.K. Rd. </t>
  </si>
  <si>
    <t>30 Firoz Shah Road</t>
  </si>
  <si>
    <t>Bang Bhawan</t>
  </si>
  <si>
    <t>HT Panel Transformer</t>
  </si>
  <si>
    <t>S/S J. Point</t>
  </si>
  <si>
    <t xml:space="preserve">Todarmal Lane </t>
  </si>
  <si>
    <t xml:space="preserve">Modern School </t>
  </si>
  <si>
    <t xml:space="preserve">Bhawal pur House </t>
  </si>
  <si>
    <t>0.250''</t>
  </si>
  <si>
    <t xml:space="preserve">Sapru House via I.N.T </t>
  </si>
  <si>
    <t xml:space="preserve">Ficci </t>
  </si>
  <si>
    <t>400 mm2</t>
  </si>
  <si>
    <t>Himachal Bhawam</t>
  </si>
  <si>
    <t>H.T panel local Tr. No.1</t>
  </si>
  <si>
    <t>H.T panel local Tr. No.2</t>
  </si>
  <si>
    <t>Power finance corporation</t>
  </si>
  <si>
    <t xml:space="preserve">150mmsq/3C </t>
  </si>
  <si>
    <t xml:space="preserve">S/S Sangli Mess </t>
  </si>
  <si>
    <t>H.T Cable Tr. No. I</t>
  </si>
  <si>
    <t>H.T Cable Tr. No. II</t>
  </si>
  <si>
    <t xml:space="preserve">S/S No.6 Copernics to Sangli Mess </t>
  </si>
  <si>
    <t>Pump House</t>
  </si>
  <si>
    <t xml:space="preserve">Patiyala House </t>
  </si>
  <si>
    <t xml:space="preserve">Maharashtra Sadan </t>
  </si>
  <si>
    <t>S/S I.N.T</t>
  </si>
  <si>
    <t xml:space="preserve">H.T cable to Transformers </t>
  </si>
  <si>
    <t>S/S Ravinder Bhawan</t>
  </si>
  <si>
    <t>S/S FICCI</t>
  </si>
  <si>
    <t>H.T cable to Tr. No.I &amp; II</t>
  </si>
  <si>
    <t xml:space="preserve">S/S Sapru House </t>
  </si>
  <si>
    <t xml:space="preserve">Tr. No -I &amp; II </t>
  </si>
  <si>
    <t>S/S I.N.T.</t>
  </si>
  <si>
    <t>S/S 1 Haily Road</t>
  </si>
  <si>
    <t>Amba Deep</t>
  </si>
  <si>
    <t>S/S 5 Haily Road</t>
  </si>
  <si>
    <t xml:space="preserve">Bang Bhawan </t>
  </si>
  <si>
    <t>H.T cable for Tr. No.1</t>
  </si>
  <si>
    <t>H.T cable for Tr. No.II</t>
  </si>
  <si>
    <t>17 K. G. Marg</t>
  </si>
  <si>
    <t xml:space="preserve">S/S 28 Firoz Shah Road </t>
  </si>
  <si>
    <t xml:space="preserve">Diwanshree Apartment </t>
  </si>
  <si>
    <t>H.T cable for Tr. NO.I</t>
  </si>
  <si>
    <t>H.T cable for Tr. NO.II</t>
  </si>
  <si>
    <t>S/S 10 Haily Road</t>
  </si>
  <si>
    <t xml:space="preserve">Dakshneshwar Building to 3 Haily Road </t>
  </si>
  <si>
    <t>H.T cable for Tr. No.I</t>
  </si>
  <si>
    <t>28 Firoz Shah Road</t>
  </si>
  <si>
    <t>S/S 1 Bhagawan Das road US Embassy</t>
  </si>
  <si>
    <t>VCB Panel</t>
  </si>
  <si>
    <t xml:space="preserve">95mmsq </t>
  </si>
  <si>
    <t>2014-15</t>
  </si>
  <si>
    <t>Local transformer</t>
  </si>
  <si>
    <t>6 Bhagwan Dass Road</t>
  </si>
  <si>
    <t xml:space="preserve">S/S Faridkot House </t>
  </si>
  <si>
    <t>H.T cable to Copenicos Marg S/S No.6</t>
  </si>
  <si>
    <t xml:space="preserve">H.T cable S/S Haryana Bhawan </t>
  </si>
  <si>
    <t>H.T cable Tr. No.1</t>
  </si>
  <si>
    <t>H.T cable Tr. No.II</t>
  </si>
  <si>
    <t xml:space="preserve">S/S Bhawal Pur House </t>
  </si>
  <si>
    <t>H.T cable Bhawal pur (o) to Bhawal pur (New)</t>
  </si>
  <si>
    <t>H.T cable National School drama to NSD (N) Bhawal pur (O) to Bhawal pur (N)</t>
  </si>
  <si>
    <t>S/S 6 Bhagwan Dass Road</t>
  </si>
  <si>
    <t>70mmsqr</t>
  </si>
  <si>
    <t>Himachal Bhawan</t>
  </si>
  <si>
    <t>22 Tilak Marg</t>
  </si>
  <si>
    <t>150mmsqr</t>
  </si>
  <si>
    <t xml:space="preserve">S/S 34 Firoz Shah Road </t>
  </si>
  <si>
    <t>H.T. cable to Tr. No.1&amp;2</t>
  </si>
  <si>
    <t>300msmq</t>
  </si>
  <si>
    <t xml:space="preserve">H.T. cable </t>
  </si>
  <si>
    <t xml:space="preserve">Ravinder Bhawan </t>
  </si>
  <si>
    <t xml:space="preserve">S/S 9 Barakhamba Road </t>
  </si>
  <si>
    <t xml:space="preserve"> Iran Embassy</t>
  </si>
  <si>
    <t xml:space="preserve">240mmsq </t>
  </si>
  <si>
    <t xml:space="preserve"> School Lane </t>
  </si>
  <si>
    <t xml:space="preserve">  Tr no I &amp; II. </t>
  </si>
  <si>
    <t xml:space="preserve">S/S Iran Embasy </t>
  </si>
  <si>
    <t xml:space="preserve">34 Firoz Shah Rd. </t>
  </si>
  <si>
    <t>9 Barakhamba Road</t>
  </si>
  <si>
    <t xml:space="preserve">S/S 22, Firoz Shah Road </t>
  </si>
  <si>
    <t xml:space="preserve">Amba Deep </t>
  </si>
  <si>
    <t xml:space="preserve">150mmsq </t>
  </si>
  <si>
    <t>Tr. No I &amp; Tr. No.II</t>
  </si>
  <si>
    <t xml:space="preserve">USS 10 -B Curzon Road </t>
  </si>
  <si>
    <t xml:space="preserve">Amba Deep to USS 10 -B Curzon Road </t>
  </si>
  <si>
    <t xml:space="preserve">S/S Akanksha </t>
  </si>
  <si>
    <t xml:space="preserve">10, Bhagwan Dass Road </t>
  </si>
  <si>
    <t>Tilak Marg</t>
  </si>
  <si>
    <t>HT Panel to Tr.</t>
  </si>
  <si>
    <t xml:space="preserve">S/S Patiala House </t>
  </si>
  <si>
    <t xml:space="preserve">Patiala House to 6, Tilak Marg </t>
  </si>
  <si>
    <t xml:space="preserve">150mm </t>
  </si>
  <si>
    <t>Cable No I NSCI</t>
  </si>
  <si>
    <t>Cable No II NSCI</t>
  </si>
  <si>
    <t xml:space="preserve">S/S Todal Mal Lane </t>
  </si>
  <si>
    <t xml:space="preserve">H.T cable to Local Tr. </t>
  </si>
  <si>
    <t>S/S Modern School</t>
  </si>
  <si>
    <t xml:space="preserve">H.T. cable Modern School to School Lane </t>
  </si>
  <si>
    <t>Unitize S/S Modern School (School Lane)</t>
  </si>
  <si>
    <t xml:space="preserve">400mm </t>
  </si>
  <si>
    <t>Mayur Bhawan</t>
  </si>
  <si>
    <t>S/S 22, Tilak Marg</t>
  </si>
  <si>
    <t>H.T cable Tr. Joint to USS</t>
  </si>
  <si>
    <t>USS 22, Tilak Marg (135mtr)</t>
  </si>
  <si>
    <t>S/S 6, Tilak Marg (Sagar Apartment)</t>
  </si>
  <si>
    <t xml:space="preserve">Bhartiya Vidyut Bhawan </t>
  </si>
  <si>
    <t>Tr. No. I to H.T Panel</t>
  </si>
  <si>
    <t>Tr. No. II to H.T panel</t>
  </si>
  <si>
    <t>S/S 18 Tilak Marg</t>
  </si>
  <si>
    <t>S/S 30 Firoz Shah Road</t>
  </si>
  <si>
    <t xml:space="preserve">HT Panel to Tr. No. I &amp; II </t>
  </si>
  <si>
    <t>S/S 3 Haily Road (Bang Bhawan)</t>
  </si>
  <si>
    <t>HT Panel to Tr No. I</t>
  </si>
  <si>
    <t>HT Panel to Tr No. II</t>
  </si>
  <si>
    <t>S/S 24 Firoz Shah Road</t>
  </si>
  <si>
    <t xml:space="preserve">  S/S New Lawyers Chamber of Supreme Court</t>
  </si>
  <si>
    <t>HT Panel to LILO from Supreme Court</t>
  </si>
  <si>
    <t>S/S NEW MAHARASHTRA SADAN</t>
  </si>
  <si>
    <t>Vidhut bhawan</t>
  </si>
  <si>
    <t>CONNAUGHT PLACE</t>
  </si>
  <si>
    <t>SUPER BAZAR</t>
  </si>
  <si>
    <t>GOPAL DASS</t>
  </si>
  <si>
    <t>KANCHAN JUNGA</t>
  </si>
  <si>
    <t>A BLOCK</t>
  </si>
  <si>
    <t>HINDUSTAN TIMES</t>
  </si>
  <si>
    <t>F BLOCK</t>
  </si>
  <si>
    <t>BOMBAY LIFE</t>
  </si>
  <si>
    <t>VCBP5(RR4)</t>
  </si>
  <si>
    <t>VCBP 11</t>
  </si>
  <si>
    <t>-</t>
  </si>
  <si>
    <t>ALL READY FEEDED</t>
  </si>
  <si>
    <t>STATESMAN</t>
  </si>
  <si>
    <t>VCBP 8(RR6)</t>
  </si>
  <si>
    <t>CSS 6 (USS)</t>
  </si>
  <si>
    <t>MINTO ROAD</t>
  </si>
  <si>
    <t>NDCR</t>
  </si>
  <si>
    <t>ASHOKA CARPET</t>
  </si>
  <si>
    <t>VCBP7(RR5)</t>
  </si>
  <si>
    <t>VCBP10 (RR-6)</t>
  </si>
  <si>
    <t>VCBP 14</t>
  </si>
  <si>
    <t>VCBP9 (RR6)</t>
  </si>
  <si>
    <t>PSS14(RR6)</t>
  </si>
  <si>
    <t>PSS11</t>
  </si>
  <si>
    <t>PALIKA BAZAR</t>
  </si>
  <si>
    <t>BHARAT HOTEL</t>
  </si>
  <si>
    <t xml:space="preserve">I/ C B  BOARD TO A BOARD </t>
  </si>
  <si>
    <t>I/C MEGAWIN TO A BOARD</t>
  </si>
  <si>
    <t>LOCAL TR. 5</t>
  </si>
  <si>
    <t>CAPACITOR BANK SSG BOARD</t>
  </si>
  <si>
    <t>I/C SSG BOARD</t>
  </si>
  <si>
    <t xml:space="preserve">LOCAL TR. 1 </t>
  </si>
  <si>
    <t>PILCA</t>
  </si>
  <si>
    <t>LOCAL TR. 2</t>
  </si>
  <si>
    <t>LOCAL TR. 3</t>
  </si>
  <si>
    <t>LOCAL TR. 4</t>
  </si>
  <si>
    <t>I/C AREVA TO SSG BOARD</t>
  </si>
  <si>
    <t>I/C SSG BOARD TO MAGAWING BD</t>
  </si>
  <si>
    <t>CAPACITOR BANK MEGAWIN BOARD</t>
  </si>
  <si>
    <t>SCHOOL LANE</t>
  </si>
  <si>
    <t>AMBA DEEP</t>
  </si>
  <si>
    <t>VIJAY BUILDING</t>
  </si>
  <si>
    <t>NAIRAN MANZIL</t>
  </si>
  <si>
    <t>KAILASH BUILDING</t>
  </si>
  <si>
    <t>MODREN SCHOOL</t>
  </si>
  <si>
    <t>BUNG BHAWAN</t>
  </si>
  <si>
    <t>DCM</t>
  </si>
  <si>
    <t>CSS-3</t>
  </si>
  <si>
    <t>NAVRANG HOUSE</t>
  </si>
  <si>
    <t>LOCAL TR. NO.1</t>
  </si>
  <si>
    <t>LOCAL TR. NO.2</t>
  </si>
  <si>
    <t>I/C A BD TO B BOARD</t>
  </si>
  <si>
    <t>I/C B BD TO C BOARD</t>
  </si>
  <si>
    <t>I/C A BD TO C BOARD</t>
  </si>
  <si>
    <t xml:space="preserve">BSNL </t>
  </si>
  <si>
    <t>TILAK MARG</t>
  </si>
  <si>
    <t>ESS NO. 3</t>
  </si>
  <si>
    <t>NILGIRI APPARTMENT</t>
  </si>
  <si>
    <t xml:space="preserve">CAPACITOR BANK </t>
  </si>
  <si>
    <t>SCINDIA HOUSE</t>
  </si>
  <si>
    <t>HCM LANE</t>
  </si>
  <si>
    <t>PALIKA KENDRA</t>
  </si>
  <si>
    <t>LIC</t>
  </si>
  <si>
    <t>INDIAN OIL BHAWAN</t>
  </si>
  <si>
    <t>MERCENTILE HOUSE</t>
  </si>
  <si>
    <t>USIS ( AMERICAN CENTRE)</t>
  </si>
  <si>
    <t>ANSAL BHAWAN</t>
  </si>
  <si>
    <t>CHANDER LOK</t>
  </si>
  <si>
    <t>HANDLOOM HOUSE JANPATH LANE</t>
  </si>
  <si>
    <t>CSS4 COMPITENT</t>
  </si>
  <si>
    <t>CAR PARKING</t>
  </si>
  <si>
    <t xml:space="preserve">LOCAL TR. 2 </t>
  </si>
  <si>
    <t>USS SCINDIA HOUSE</t>
  </si>
  <si>
    <t>I/C GEC BD TO SSG BOARD</t>
  </si>
  <si>
    <t>CAPACITOR BANK GEC BOARD</t>
  </si>
  <si>
    <t>BD MARG</t>
  </si>
  <si>
    <t>CPWD NORTH BLOCK</t>
  </si>
  <si>
    <t>PARLIAMENT LIABRARY</t>
  </si>
  <si>
    <t>RED CROSS</t>
  </si>
  <si>
    <t>SWIMMING POOL</t>
  </si>
  <si>
    <t>DMRC</t>
  </si>
  <si>
    <t>PGI MER</t>
  </si>
  <si>
    <t>PNB</t>
  </si>
  <si>
    <t>BKS 1</t>
  </si>
  <si>
    <t>CAPACITOR BANK</t>
  </si>
  <si>
    <t>BAIRED LANE</t>
  </si>
  <si>
    <t>GOLE MARKET</t>
  </si>
  <si>
    <t>IAC</t>
  </si>
  <si>
    <t>PALIKA KENDRA1</t>
  </si>
  <si>
    <t>PALIKA KENDRA2</t>
  </si>
  <si>
    <t>SANGRILA HOTEL</t>
  </si>
  <si>
    <t>RASTARPATI BHAWAN</t>
  </si>
  <si>
    <t>PARLIAMENT AC PLANT</t>
  </si>
  <si>
    <t>2-4 RAFI MARG</t>
  </si>
  <si>
    <t>POLICE STATION MANDIR MARG</t>
  </si>
  <si>
    <t>BKS-I</t>
  </si>
  <si>
    <t>PESHWA ROAD</t>
  </si>
  <si>
    <t>I/C HEL BOARD TO SSG BOARD</t>
  </si>
  <si>
    <t>CAPACITOR BANK-I SSG BOARD</t>
  </si>
  <si>
    <t>CAPACITOR BANK-II SSG BOARD</t>
  </si>
  <si>
    <t>CLIVE SQUARE</t>
  </si>
  <si>
    <t>BKS-II</t>
  </si>
  <si>
    <t>3 BD MARG</t>
  </si>
  <si>
    <t>YMCA</t>
  </si>
  <si>
    <t>GURDAWARA BANGLA SAHIB</t>
  </si>
  <si>
    <t>INDOOR STADIUM</t>
  </si>
  <si>
    <t>HANUMAN ROAD</t>
  </si>
  <si>
    <t>VSNL</t>
  </si>
  <si>
    <t>SHIVAJI STADIUM</t>
  </si>
  <si>
    <t>NEW EMERGENCY BLOCK RML</t>
  </si>
  <si>
    <t>RAJA BAZAR</t>
  </si>
  <si>
    <t>RML</t>
  </si>
  <si>
    <t>BHAI VEER SINGH MARG</t>
  </si>
  <si>
    <t>KALI BARI MARG</t>
  </si>
  <si>
    <t>I/C HEL BD TO CROMPTON BOARD</t>
  </si>
  <si>
    <t>Raja Bazar</t>
  </si>
  <si>
    <t>DISTRICT CENTRE</t>
  </si>
  <si>
    <t>BKS -II</t>
  </si>
  <si>
    <t>EMERGENCY RML</t>
  </si>
  <si>
    <t>RR-2 VCBP-2</t>
  </si>
  <si>
    <t>MARINA HOTEL</t>
  </si>
  <si>
    <t>RR-2 VCBP-1</t>
  </si>
  <si>
    <t>RR-2 PSS-2</t>
  </si>
  <si>
    <t>PALIKA PLACE</t>
  </si>
  <si>
    <t>KALAWATI</t>
  </si>
  <si>
    <t>SHIVAJI STADIUM NEW</t>
  </si>
  <si>
    <t>BAIRED LANE CROMPTON BOARD</t>
  </si>
  <si>
    <t>I/C B BOARD</t>
  </si>
  <si>
    <t>LOCAL TR. II</t>
  </si>
  <si>
    <t>CAPACITOR II</t>
  </si>
  <si>
    <t>NDCC PH-II, PANEL NO-2</t>
  </si>
  <si>
    <t>NDCC PH-II, PANEL NO-11</t>
  </si>
  <si>
    <t>SUNAIR HOTEL</t>
  </si>
  <si>
    <t>MEGA CENTRE</t>
  </si>
  <si>
    <t>OLD HANUMAN ROAD</t>
  </si>
  <si>
    <t>NARAIN MANZIL</t>
  </si>
  <si>
    <t>HOTEL SHANGRILA</t>
  </si>
  <si>
    <t>NBH AIR</t>
  </si>
  <si>
    <t>BSNL</t>
  </si>
  <si>
    <t>SANCHAR BHAWAN</t>
  </si>
  <si>
    <t>BAIRD LANE</t>
  </si>
  <si>
    <t>CAPACITOR BANK A-BOARD</t>
  </si>
  <si>
    <t>MOHAN SINGH PLACE</t>
  </si>
  <si>
    <t>CAPACITOR BANK B- BOARD</t>
  </si>
  <si>
    <t>PFC</t>
  </si>
  <si>
    <t>DELHI POLICE BK ROAD</t>
  </si>
  <si>
    <t>NIRMAL TOWER</t>
  </si>
  <si>
    <t>HANSALAYA</t>
  </si>
  <si>
    <t>FCI</t>
  </si>
  <si>
    <t>LOCAL TR. 1</t>
  </si>
  <si>
    <t xml:space="preserve">AKASH DEEP </t>
  </si>
  <si>
    <t>LOCAL TR. III</t>
  </si>
  <si>
    <t>HANDLOOM HOUSE</t>
  </si>
  <si>
    <t>DLF MULTI LEVEL PARKING</t>
  </si>
  <si>
    <t>RP LANE</t>
  </si>
  <si>
    <t>THAPR HOUSE</t>
  </si>
  <si>
    <t>EMPERIAL HOTEL</t>
  </si>
  <si>
    <t>ESS HANDLOOM HOUSE</t>
  </si>
  <si>
    <t xml:space="preserve">LOCAL TR. </t>
  </si>
  <si>
    <t>AKASH DEEP</t>
  </si>
  <si>
    <t>ANSAL BHAAWAN</t>
  </si>
  <si>
    <t>PRAKASH DEEP</t>
  </si>
  <si>
    <t>LOCAL TR. I</t>
  </si>
  <si>
    <t>NEW DELHI HOUSE</t>
  </si>
  <si>
    <t>ATMA RAM</t>
  </si>
  <si>
    <t>ANTRIKSH BHAWAN</t>
  </si>
  <si>
    <t>14 KG MARG ( AMBA DEEP)</t>
  </si>
  <si>
    <t>A- BLOCK</t>
  </si>
  <si>
    <t>ESTATE EMPORIUM</t>
  </si>
  <si>
    <t>ARUNACHAL BUILDING</t>
  </si>
  <si>
    <t>INDER PRAKASH BUILDING</t>
  </si>
  <si>
    <t>BRITISH COUNCIL</t>
  </si>
  <si>
    <t>HAILY ROAD</t>
  </si>
  <si>
    <t>AMERICAN CENTRE</t>
  </si>
  <si>
    <t>DIWAN CHAND 10 KG MARG</t>
  </si>
  <si>
    <t>LOCAL TR. IV</t>
  </si>
  <si>
    <t>LOCAL TR. V</t>
  </si>
  <si>
    <t>LOCAL TR. VI</t>
  </si>
  <si>
    <t>OFFICE BLOCK</t>
  </si>
  <si>
    <t>G BLOCK CY</t>
  </si>
  <si>
    <t>PALIKA BAZAR SIEMENS BOARD</t>
  </si>
  <si>
    <t>PALIKA BAZAR BIECCO BOARD</t>
  </si>
  <si>
    <t>I/C A BOARD TO B BOARD</t>
  </si>
  <si>
    <t>CONNAUGHT CIRCUS</t>
  </si>
  <si>
    <t xml:space="preserve">DCM </t>
  </si>
  <si>
    <t>28 BK ROAD ( GOPAL DASS)</t>
  </si>
  <si>
    <t>STC</t>
  </si>
  <si>
    <t>DCM BUILDING</t>
  </si>
  <si>
    <t>HIMALAYA HOUSE</t>
  </si>
  <si>
    <t>SURYA KIRAN BUILDING</t>
  </si>
  <si>
    <t>LIC BUILDING</t>
  </si>
  <si>
    <t>USS REGAL</t>
  </si>
  <si>
    <t>BANK OF BARODA</t>
  </si>
  <si>
    <t>INDRA PRAKASH BUILDING</t>
  </si>
  <si>
    <t>ARUNCHAL BUILDING</t>
  </si>
  <si>
    <t>JEEVAN BHARATI</t>
  </si>
  <si>
    <t>BIRLA HOUSE</t>
  </si>
  <si>
    <t>ECE HOUSE</t>
  </si>
  <si>
    <t>13 TOLSTOY MARG (MOHAN DEV)</t>
  </si>
  <si>
    <t>MARUTI UDYOG</t>
  </si>
  <si>
    <t>MAYUR BHAWAN</t>
  </si>
  <si>
    <t>LOCAL TR.I</t>
  </si>
  <si>
    <t>CSS -5</t>
  </si>
  <si>
    <t>JEEVAN BHARTI</t>
  </si>
  <si>
    <t>NEW PLAZA</t>
  </si>
  <si>
    <t>SRI LANKA SARAI</t>
  </si>
  <si>
    <t>LOCAL TR.</t>
  </si>
  <si>
    <t>ESS BIRLA  HOUSE</t>
  </si>
  <si>
    <t>ASHA DEEP</t>
  </si>
  <si>
    <t>ROHIT HOUSE</t>
  </si>
  <si>
    <t>VANDANA BUILDING</t>
  </si>
  <si>
    <t>15-17 TOLSTOY MARG</t>
  </si>
  <si>
    <t>13 TOLSTOY MARG ( MOHAN DEV)</t>
  </si>
  <si>
    <t>MOHAN DEV</t>
  </si>
  <si>
    <t>LOCAL TR.II</t>
  </si>
  <si>
    <t>TOLSTOY HOUSE</t>
  </si>
  <si>
    <t>NORTH AVENUE</t>
  </si>
  <si>
    <t>RML HOSPITAL</t>
  </si>
  <si>
    <t>CPWD</t>
  </si>
  <si>
    <t>CEMENT GODWAN</t>
  </si>
  <si>
    <t>SCINDIA ROAD</t>
  </si>
  <si>
    <t>MULTI LEVEL CAR PARKING</t>
  </si>
  <si>
    <t>RAJA BAZAR NEW</t>
  </si>
  <si>
    <t>RAJA BAZAR NO. 6</t>
  </si>
  <si>
    <t xml:space="preserve">LADY HARDING </t>
  </si>
  <si>
    <t>BANK OF INDIA</t>
  </si>
  <si>
    <t xml:space="preserve">CONNAUGHT HOTEL </t>
  </si>
  <si>
    <t>HANDI CRAFT BHAWAN</t>
  </si>
  <si>
    <t>SHEED BHAGAT SINGH MARG</t>
  </si>
  <si>
    <t>BB TANK</t>
  </si>
  <si>
    <t>MEGHDOOT BHAWAN</t>
  </si>
  <si>
    <t>RAVINDER RANG SHALA</t>
  </si>
  <si>
    <t>GURDAWARA RACAB GANJ</t>
  </si>
  <si>
    <t>CNI</t>
  </si>
  <si>
    <t>NIRWACHAN SADAN</t>
  </si>
  <si>
    <t>MORARJI DESAI YOGA CENTRE</t>
  </si>
  <si>
    <t>MP FLAT (M.S.)</t>
  </si>
  <si>
    <t xml:space="preserve">PARK STREET </t>
  </si>
  <si>
    <t>DTL</t>
  </si>
  <si>
    <t>USS SECTOR 2</t>
  </si>
  <si>
    <t>CPRTI</t>
  </si>
  <si>
    <t>ELECTION COMMISSION</t>
  </si>
  <si>
    <t>UCO BANK</t>
  </si>
  <si>
    <t>PATEL BHAWAN</t>
  </si>
  <si>
    <t>YOJANA BHAWAN</t>
  </si>
  <si>
    <t>SANITARY STORE</t>
  </si>
  <si>
    <t>UDYAN MARG</t>
  </si>
  <si>
    <t>HAVLOC SQUARE</t>
  </si>
  <si>
    <t>USS CNG PUMP</t>
  </si>
  <si>
    <t>SWATI</t>
  </si>
  <si>
    <t>HANUMAN ROAD OLD</t>
  </si>
  <si>
    <t>NEW HANUMAN ROAD</t>
  </si>
  <si>
    <t>YWCA</t>
  </si>
  <si>
    <t>SHASTRI BHAWAN</t>
  </si>
  <si>
    <t xml:space="preserve">AKASHWANI  </t>
  </si>
  <si>
    <t xml:space="preserve">ELECTION COMMISSION </t>
  </si>
  <si>
    <t>JAI SINGH ROAD</t>
  </si>
  <si>
    <t>2X150</t>
  </si>
  <si>
    <t xml:space="preserve">KALAWATI SARAN NEW </t>
  </si>
  <si>
    <t>CPWD SUCHITA KIRPLANI HOSPITAL</t>
  </si>
  <si>
    <t xml:space="preserve">MEETING ROOM </t>
  </si>
  <si>
    <t>ESS LADY HARDING</t>
  </si>
  <si>
    <t>48 HANUMAN ROAD</t>
  </si>
  <si>
    <t>USS KHADI GRAM UDYOG</t>
  </si>
  <si>
    <t>JAG JIVAN VIDHA BHAWAN</t>
  </si>
  <si>
    <t>P &amp; T</t>
  </si>
  <si>
    <t>OLD NORTH AVENUE</t>
  </si>
  <si>
    <t>NEW NORTH AVENUE</t>
  </si>
  <si>
    <t xml:space="preserve">OLD NORTH AVENUE </t>
  </si>
  <si>
    <t>NDCC PHASE-II</t>
  </si>
  <si>
    <t>HANUMAN ROAD -A BD</t>
  </si>
  <si>
    <t>HANUMAR ROAD - B BD</t>
  </si>
  <si>
    <t>PALIKA KENDRA - A BD</t>
  </si>
  <si>
    <t>PALIKA KENDRA -B BD</t>
  </si>
  <si>
    <t>PALIKA KENDRA PANEL NO.5</t>
  </si>
  <si>
    <t>PARK HOTEL</t>
  </si>
  <si>
    <t>PARK STREET</t>
  </si>
  <si>
    <t xml:space="preserve"> NORTH AVENUE</t>
  </si>
  <si>
    <t>220 KV PARK STEET</t>
  </si>
  <si>
    <t>pILCA</t>
  </si>
  <si>
    <t>CPWD PUMP HOUSE</t>
  </si>
  <si>
    <t>SAINTARY STORE</t>
  </si>
  <si>
    <t>ALLAHABAD BANK</t>
  </si>
  <si>
    <t>NDCC PHASE-II -3</t>
  </si>
  <si>
    <t>NDCC PHASE-II - 11</t>
  </si>
  <si>
    <t>NDCC PHASE-II- 2</t>
  </si>
  <si>
    <t>JANPATH LANE</t>
  </si>
  <si>
    <t>STATE BANK OF INDIA</t>
  </si>
  <si>
    <t>BAIRD LANE-2</t>
  </si>
  <si>
    <t>RAILWAY COLONY</t>
  </si>
  <si>
    <t>85-A PACHKUIYA ROD</t>
  </si>
  <si>
    <t>RAJA BAZAR NO.6</t>
  </si>
  <si>
    <t>RML NEW</t>
  </si>
  <si>
    <t>CPWD PANEL-1</t>
  </si>
  <si>
    <t>CPWD PANEL</t>
  </si>
  <si>
    <t>LADY HARDING HOSPITAL</t>
  </si>
  <si>
    <t xml:space="preserve">USS </t>
  </si>
  <si>
    <t>RAJIV GANDHI BHAWAN</t>
  </si>
  <si>
    <t>USS GANDHI SADAN</t>
  </si>
  <si>
    <t>85 A PACHKUIYA ROAD</t>
  </si>
  <si>
    <t>I/C SHIVAJI STADIUM</t>
  </si>
  <si>
    <t xml:space="preserve">CONNAUGHT CIRCUS </t>
  </si>
  <si>
    <t>PS MANDIR MARG</t>
  </si>
  <si>
    <t>HANUMAN ROAD NEW</t>
  </si>
  <si>
    <t>CPWD PANEL NO.4</t>
  </si>
  <si>
    <t>CPWD PANEL NO,7</t>
  </si>
  <si>
    <t>Rastrapati Bhawan Museum</t>
  </si>
  <si>
    <t>TALKATORA INDOOR STADIUM</t>
  </si>
  <si>
    <t xml:space="preserve">STAFF QUARTER LADY HARDING </t>
  </si>
  <si>
    <t>KERLA HOUSE</t>
  </si>
  <si>
    <t>JAI SINGH ROAD 2</t>
  </si>
  <si>
    <t>85 BLOCK</t>
  </si>
  <si>
    <t>CPWD MP FLAT</t>
  </si>
  <si>
    <t>Dr. SPM Swimming Pool</t>
  </si>
  <si>
    <t>33 KV ESS Keventer Dairy</t>
  </si>
  <si>
    <t>Tree No. 164 in the park adjacent to North Avenue Road</t>
  </si>
  <si>
    <t>USS SECTOR -II</t>
  </si>
  <si>
    <t>MANDIR MARG</t>
  </si>
  <si>
    <t>USS ESTATE EMPORIUM</t>
  </si>
  <si>
    <t>REGAL BUILDING</t>
  </si>
  <si>
    <t>KHADI GRAM UDYOG</t>
  </si>
  <si>
    <t>USS PS MANDIR MARG</t>
  </si>
  <si>
    <t>GANDHI SADAN</t>
  </si>
  <si>
    <t>RR-I</t>
  </si>
  <si>
    <t>VCBP 13</t>
  </si>
  <si>
    <t>PSS 16</t>
  </si>
  <si>
    <t>CSS 4 (USS)</t>
  </si>
  <si>
    <t>PSS 18</t>
  </si>
  <si>
    <t>PSS 17</t>
  </si>
  <si>
    <t>CSS 3 (USS)</t>
  </si>
  <si>
    <t>CSS 1 (USS)</t>
  </si>
  <si>
    <t>PSS 13</t>
  </si>
  <si>
    <t>PSS 19</t>
  </si>
  <si>
    <t>PSS 20</t>
  </si>
  <si>
    <t>VCBP 12</t>
  </si>
  <si>
    <t>RR 2</t>
  </si>
  <si>
    <t>VCBP 1</t>
  </si>
  <si>
    <t>INDIAN BANK</t>
  </si>
  <si>
    <t>PSS 1</t>
  </si>
  <si>
    <t>VCBP 2</t>
  </si>
  <si>
    <t>PSS 3</t>
  </si>
  <si>
    <t>PSS 6</t>
  </si>
  <si>
    <t>PSS 2</t>
  </si>
  <si>
    <t>PSS 7</t>
  </si>
  <si>
    <t>PSS 4</t>
  </si>
  <si>
    <t>VCBP 4</t>
  </si>
  <si>
    <t>RR 4</t>
  </si>
  <si>
    <t>PSS 11</t>
  </si>
  <si>
    <t>VCBP 5</t>
  </si>
  <si>
    <t>PSS 5</t>
  </si>
  <si>
    <t>PSS 8</t>
  </si>
  <si>
    <t>PSS 9</t>
  </si>
  <si>
    <t>RR 5</t>
  </si>
  <si>
    <t>VCBP 6</t>
  </si>
  <si>
    <t>VCBP 7</t>
  </si>
  <si>
    <t>ODEON</t>
  </si>
  <si>
    <t>PSS 10</t>
  </si>
  <si>
    <t>VCBP 8</t>
  </si>
  <si>
    <t>RR 6</t>
  </si>
  <si>
    <t>VCBP 9</t>
  </si>
  <si>
    <t>PSS 12</t>
  </si>
  <si>
    <t>VCBP 10</t>
  </si>
  <si>
    <t>PSS 15</t>
  </si>
  <si>
    <t>PSS 14</t>
  </si>
  <si>
    <t>CSS 2 (USS)</t>
  </si>
  <si>
    <t>CSS 5 (USS)</t>
  </si>
  <si>
    <t>VCBP 3</t>
  </si>
  <si>
    <t>M BLOCK CY (PSS-15)</t>
  </si>
  <si>
    <t xml:space="preserve">CONNAUGHT PLACE </t>
  </si>
  <si>
    <t>BOMBAY LIFE -CY, CSS2</t>
  </si>
  <si>
    <t xml:space="preserve">COMPETENT HOUSE, CSS4 </t>
  </si>
  <si>
    <t>MARINA CY, CSS5</t>
  </si>
  <si>
    <t>HALDI RAM CY, CSS6</t>
  </si>
  <si>
    <t>ESS SCINDIA HOUSE</t>
  </si>
  <si>
    <t>UNDER RANJIT SINGH FLY OVER-1</t>
  </si>
  <si>
    <t>UNDER RANJIT SINGH FLY OVER-2</t>
  </si>
  <si>
    <t>PS BARAKHAMBA</t>
  </si>
  <si>
    <t>BOMBAY LIFE -CY,  CSS 1 (USS)</t>
  </si>
  <si>
    <t xml:space="preserve">COMPETENT HOUSE,CSS3  </t>
  </si>
  <si>
    <t>EE (M/N)                                                                              AEE (M/N)                                                                             JEE (M/N-I)                                                           JEE (M/N-II)</t>
  </si>
  <si>
    <t>Name of feeder from s/s to s/s</t>
  </si>
  <si>
    <t>Cable Size In mm.Sq./ 3c</t>
  </si>
  <si>
    <t>Year of laying</t>
  </si>
  <si>
    <t>Length in metres</t>
  </si>
  <si>
    <t>PILCA / XLPE</t>
  </si>
  <si>
    <t>From</t>
  </si>
  <si>
    <t>Akbar Lane</t>
  </si>
  <si>
    <t>Kashmir House (Old)</t>
  </si>
  <si>
    <t xml:space="preserve">PILCA </t>
  </si>
  <si>
    <t>Transformer No.-I</t>
  </si>
  <si>
    <t>Indira Gandhi Memorial</t>
  </si>
  <si>
    <t>Tees Jan. Lane</t>
  </si>
  <si>
    <t>Tr. No.-II</t>
  </si>
  <si>
    <t>Krishna Menon Lane</t>
  </si>
  <si>
    <t>Aurangzeb Lane</t>
  </si>
  <si>
    <t>6- Aurangzeb Road</t>
  </si>
  <si>
    <t>Tr. No.-I</t>
  </si>
  <si>
    <t>Unicef Building</t>
  </si>
  <si>
    <t>22-Aurangzeb Road</t>
  </si>
  <si>
    <t>23-Prithvi Raj Road</t>
  </si>
  <si>
    <t>10-A Prithvi Raj Road</t>
  </si>
  <si>
    <t>3,4-South End Lane</t>
  </si>
  <si>
    <t xml:space="preserve">15-A Aurangzeb Road </t>
  </si>
  <si>
    <t>16A-Akbar Road</t>
  </si>
  <si>
    <t>S.S. No.-6</t>
  </si>
  <si>
    <t xml:space="preserve">UPSC </t>
  </si>
  <si>
    <t>Aakash Mess</t>
  </si>
  <si>
    <t>U.S.S Children Park</t>
  </si>
  <si>
    <t xml:space="preserve">V.P House </t>
  </si>
  <si>
    <t>Darbanga House</t>
  </si>
  <si>
    <t>Vidyut Bhawan</t>
  </si>
  <si>
    <t>Kota House</t>
  </si>
  <si>
    <t>Aurobindo Marg</t>
  </si>
  <si>
    <t>Safdarjung Airport P.O.</t>
  </si>
  <si>
    <t>Safdarjung Airport 33/11KV</t>
  </si>
  <si>
    <t>D.G.C.A.</t>
  </si>
  <si>
    <t>Mausam Bh. New</t>
  </si>
  <si>
    <t>Kidwai Nagar East-II</t>
  </si>
  <si>
    <t>Jor Bagh Pump House</t>
  </si>
  <si>
    <t>Race Course (Old)</t>
  </si>
  <si>
    <t>Aliganj No.-II</t>
  </si>
  <si>
    <t>Aliganj No.-I</t>
  </si>
  <si>
    <t>Transit Hostel</t>
  </si>
  <si>
    <t>USS Palika Niwas No I</t>
  </si>
  <si>
    <t xml:space="preserve">Aurbindo Marg </t>
  </si>
  <si>
    <t>Transist Hostel</t>
  </si>
  <si>
    <t>11B-Aurangzeb Road</t>
  </si>
  <si>
    <t>3-Aurangzeb Road</t>
  </si>
  <si>
    <t>2- Aurangzeb Road</t>
  </si>
  <si>
    <t>4-Aurangzeb Road</t>
  </si>
  <si>
    <t>6-Aurangzeb Road</t>
  </si>
  <si>
    <t>All ready Feeded</t>
  </si>
  <si>
    <t>Kapurthala House</t>
  </si>
  <si>
    <t>10- Aurangzeb Road</t>
  </si>
  <si>
    <t>Claridge Hotel</t>
  </si>
  <si>
    <t>Vidyut Bhawan A-Board</t>
  </si>
  <si>
    <t>18 Akbar Road</t>
  </si>
  <si>
    <t>Vidyut Bhawan B- Board</t>
  </si>
  <si>
    <t xml:space="preserve">Defence Collage Via USS Gandhi Smirti </t>
  </si>
  <si>
    <t>National Arehives</t>
  </si>
  <si>
    <t>18-Akbar Road</t>
  </si>
  <si>
    <t xml:space="preserve">4 Tees January Marg </t>
  </si>
  <si>
    <t>14-16 Aurangzeb Road</t>
  </si>
  <si>
    <t>32-A.S.Gill Marg</t>
  </si>
  <si>
    <t>44-A.S. Gill Marg</t>
  </si>
  <si>
    <t>14-16 A.S. Gill Marg</t>
  </si>
  <si>
    <t>44-A.S.Gill Marg</t>
  </si>
  <si>
    <t>Lodhi Garden</t>
  </si>
  <si>
    <t>32-A.S. Gill Marg</t>
  </si>
  <si>
    <t>16 A Akbar Road</t>
  </si>
  <si>
    <t>S/S No.6 (North Area)</t>
  </si>
  <si>
    <t>A-Block Dalhousie Road</t>
  </si>
  <si>
    <t>Block-30</t>
  </si>
  <si>
    <t>Dalhousie Road</t>
  </si>
  <si>
    <t>33/11 KV Aliganj Jor Bagh</t>
  </si>
  <si>
    <t xml:space="preserve">Aliganj No -I </t>
  </si>
  <si>
    <t>400 XLPE</t>
  </si>
  <si>
    <t>USS Palika Niwas Extended from Aliganj No I</t>
  </si>
  <si>
    <t xml:space="preserve">Indira Paryawarna Bhawan </t>
  </si>
  <si>
    <t>Jor Bagh No I Extended from Jor Bagh No 4</t>
  </si>
  <si>
    <t>Jor Bagh No 4</t>
  </si>
  <si>
    <t>Bharti Nagar</t>
  </si>
  <si>
    <t>Oberoi Hotel via B/R</t>
  </si>
  <si>
    <t>W.W.F.</t>
  </si>
  <si>
    <t>Golf Link No.-III</t>
  </si>
  <si>
    <t>Lok Nayak Bhawan</t>
  </si>
  <si>
    <t>Oberoi Hotel (Direct)</t>
  </si>
  <si>
    <t>Lodhi Estate</t>
  </si>
  <si>
    <t>Tuglak Lane</t>
  </si>
  <si>
    <t>Blind Relief</t>
  </si>
  <si>
    <t>Oberoi Hotel</t>
  </si>
  <si>
    <t>Kashmir House (New)</t>
  </si>
  <si>
    <t xml:space="preserve"> A Block Dalhouse Road</t>
  </si>
  <si>
    <t>Bapa Nagar</t>
  </si>
  <si>
    <t>Delhi High Court Temp.</t>
  </si>
  <si>
    <t>Golf Club</t>
  </si>
  <si>
    <t>Pandara Park</t>
  </si>
  <si>
    <t>Claridges Hotel</t>
  </si>
  <si>
    <t xml:space="preserve">Vidyut Bhawan C- Board </t>
  </si>
  <si>
    <t>6 Aurangzeb Road</t>
  </si>
  <si>
    <t>Claridges Hotel-I</t>
  </si>
  <si>
    <t>Claridges Hotel-II</t>
  </si>
  <si>
    <t>Children Park</t>
  </si>
  <si>
    <t xml:space="preserve">Bikaner House </t>
  </si>
  <si>
    <t xml:space="preserve">U.S.S Children Park </t>
  </si>
  <si>
    <t>CRSD Hanger</t>
  </si>
  <si>
    <t xml:space="preserve">D-I Vinay Marg </t>
  </si>
  <si>
    <t>Satya Sadan</t>
  </si>
  <si>
    <t>S.J. Airport P.O.</t>
  </si>
  <si>
    <t xml:space="preserve">CPWD Qtr Aliganj </t>
  </si>
  <si>
    <t>Tr No I</t>
  </si>
  <si>
    <t>Tr No II</t>
  </si>
  <si>
    <t xml:space="preserve">Lodhi coloney </t>
  </si>
  <si>
    <t>Chinmaya Mission</t>
  </si>
  <si>
    <t>Islamic Centre</t>
  </si>
  <si>
    <t>Chinmaya Mission Tr.</t>
  </si>
  <si>
    <t>72-Lodhi Estate</t>
  </si>
  <si>
    <t>R.P. Bhawan</t>
  </si>
  <si>
    <t>Nehru Memorial</t>
  </si>
  <si>
    <t>Inter Connector A-Board P.No 7</t>
  </si>
  <si>
    <t>Ashoka Hotel</t>
  </si>
  <si>
    <t>Nirman Bh. A-Board</t>
  </si>
  <si>
    <t>Inter Connector A-Board P.No 2</t>
  </si>
  <si>
    <t>Capicator Bank</t>
  </si>
  <si>
    <t>30 Block</t>
  </si>
  <si>
    <t>A Block</t>
  </si>
  <si>
    <t>Inter connector B Board</t>
  </si>
  <si>
    <t>S.P. Marg</t>
  </si>
  <si>
    <t>PMO South Block -I</t>
  </si>
  <si>
    <t>PMO South Block -II</t>
  </si>
  <si>
    <t>South Block-II</t>
  </si>
  <si>
    <t>Kventer Lane</t>
  </si>
  <si>
    <t>South Avenue</t>
  </si>
  <si>
    <t>G-Block</t>
  </si>
  <si>
    <t>Race Course (New)</t>
  </si>
  <si>
    <t>DRDO</t>
  </si>
  <si>
    <t>Sena Bhawan</t>
  </si>
  <si>
    <t>DGCA</t>
  </si>
  <si>
    <t>Aurbindo Marg</t>
  </si>
  <si>
    <t>Delhi High Court (Old)</t>
  </si>
  <si>
    <t>Interconnecter C Board</t>
  </si>
  <si>
    <t>Kaka  Nager Via D.H.C Tem</t>
  </si>
  <si>
    <t>S/S No.-7 A-Board</t>
  </si>
  <si>
    <t>Tr. No.-III</t>
  </si>
  <si>
    <t>Tr. No.-IV</t>
  </si>
  <si>
    <t>S/S No. 7 B-Board</t>
  </si>
  <si>
    <t>Vidyut Bhawan  C-Board</t>
  </si>
  <si>
    <t xml:space="preserve"> D.H.C &amp; Kaka Nsger</t>
  </si>
  <si>
    <t>Golf Apartment</t>
  </si>
  <si>
    <t>Kaka Nagar</t>
  </si>
  <si>
    <t>Golf Link-I</t>
  </si>
  <si>
    <t>S/S No.-7</t>
  </si>
  <si>
    <t>Golf Link No.-II</t>
  </si>
  <si>
    <t>Golf Link-II</t>
  </si>
  <si>
    <t>Golf Link No.I</t>
  </si>
  <si>
    <t>Gyem Khana Club</t>
  </si>
  <si>
    <t xml:space="preserve">Race Course Old </t>
  </si>
  <si>
    <t>Indra Gandhi Memorial Trust</t>
  </si>
  <si>
    <t>Gyhem Khana Tr</t>
  </si>
  <si>
    <t>Chinmiya Mision</t>
  </si>
  <si>
    <t>Islamic Mission Tr.</t>
  </si>
  <si>
    <t>IIC Annexe</t>
  </si>
  <si>
    <t>Lodhi Plaza</t>
  </si>
  <si>
    <t>Annexe Tr.</t>
  </si>
  <si>
    <t xml:space="preserve">Intech Building </t>
  </si>
  <si>
    <t xml:space="preserve">Indira Payawarn Bhawan </t>
  </si>
  <si>
    <t xml:space="preserve">33/11 KV Aliganj Jor Bagh </t>
  </si>
  <si>
    <t>CPWD Indira Payawarn Bh.</t>
  </si>
  <si>
    <t>Indira Gandhi Memorial Trust</t>
  </si>
  <si>
    <t>Gyem Knana Club</t>
  </si>
  <si>
    <t xml:space="preserve">Akber Lane </t>
  </si>
  <si>
    <t>Indira Gandhi Memorial Tr.</t>
  </si>
  <si>
    <t>Intach Building</t>
  </si>
  <si>
    <t>Intech Tr.</t>
  </si>
  <si>
    <t>IAC Airport</t>
  </si>
  <si>
    <t>S.J. Airport 33/11 KV</t>
  </si>
  <si>
    <t>Rajiv Gandhi Bh. (Old)</t>
  </si>
  <si>
    <t>10-Janpath</t>
  </si>
  <si>
    <t>Vidyut Bhawan B-Bd.</t>
  </si>
  <si>
    <t>Record Office</t>
  </si>
  <si>
    <t>Jor Bagh No.-I</t>
  </si>
  <si>
    <t>Jor Bagh No.-IV</t>
  </si>
  <si>
    <t>Jor Bagh No.-II</t>
  </si>
  <si>
    <t>4-A.S. Gill Marg</t>
  </si>
  <si>
    <t>S.J. Airport 33/11KV</t>
  </si>
  <si>
    <t>Jor Bagh No.-III</t>
  </si>
  <si>
    <t>Jor Bagh No. 1</t>
  </si>
  <si>
    <t>Jor Bagh No.III</t>
  </si>
  <si>
    <t>Telephone Exchange Jor Bagh</t>
  </si>
  <si>
    <t>Lodhi Colony</t>
  </si>
  <si>
    <t>Aurbinodo Marg</t>
  </si>
  <si>
    <t xml:space="preserve">Prithive Bhawan </t>
  </si>
  <si>
    <t>Kidwai Nagar (West)</t>
  </si>
  <si>
    <t>14-16 Amrita Shergill Marg</t>
  </si>
  <si>
    <t>Jharwar Lal Nehru Bhawan</t>
  </si>
  <si>
    <t xml:space="preserve">Vidyut Bhawan </t>
  </si>
  <si>
    <t xml:space="preserve">Constitutional Bhawan  Raisna Road </t>
  </si>
  <si>
    <t xml:space="preserve">CPWD J.L.N Bhawan </t>
  </si>
  <si>
    <t>30 Jan. Lane</t>
  </si>
  <si>
    <t>Akber lane</t>
  </si>
  <si>
    <t>National Defence College</t>
  </si>
  <si>
    <t xml:space="preserve">1 Safdarjung Lane </t>
  </si>
  <si>
    <t xml:space="preserve"> D.H.C Via D.H.C Tem</t>
  </si>
  <si>
    <t>16 A Aurangzeb Road</t>
  </si>
  <si>
    <t xml:space="preserve">Ford foundation </t>
  </si>
  <si>
    <t>I.I.C</t>
  </si>
  <si>
    <t xml:space="preserve">WWF </t>
  </si>
  <si>
    <t>44- A.S. Gill Marg</t>
  </si>
  <si>
    <t xml:space="preserve">USS Palika Niwas </t>
  </si>
  <si>
    <t>World Bank</t>
  </si>
  <si>
    <t>India International Center</t>
  </si>
  <si>
    <t>I.I.C Annexe</t>
  </si>
  <si>
    <t>Tr No. III</t>
  </si>
  <si>
    <t>7-P.R Road Via 5-Prithvi Raj Road</t>
  </si>
  <si>
    <t>Vidyut Bhawan  B-Board</t>
  </si>
  <si>
    <t>Tr. No.-I A-wing</t>
  </si>
  <si>
    <t>Coupler B-Board</t>
  </si>
  <si>
    <t xml:space="preserve">Golf Apartment </t>
  </si>
  <si>
    <t>Ambassador Hotel</t>
  </si>
  <si>
    <t xml:space="preserve">Tr. No.-II C wing </t>
  </si>
  <si>
    <t xml:space="preserve">Tr. No.-IV B wing </t>
  </si>
  <si>
    <t>Vidyut Bh C Board Via P.P. Market</t>
  </si>
  <si>
    <t xml:space="preserve"> U.S.S Lok Nayak Bh.</t>
  </si>
  <si>
    <t>Vidyut Bhawan C- Board</t>
  </si>
  <si>
    <t>Tr. No.-V</t>
  </si>
  <si>
    <t>Unitize S/S Lok Nayak Bhawan</t>
  </si>
  <si>
    <t>S/S No 7</t>
  </si>
  <si>
    <t>Lok Nayak BH Besmemt</t>
  </si>
  <si>
    <t>Mausam Bh. (New)</t>
  </si>
  <si>
    <t>CPWD Mausam Bhawan</t>
  </si>
  <si>
    <t>Inter Connector B-Board</t>
  </si>
  <si>
    <t>UNICEF Buildging</t>
  </si>
  <si>
    <t>Mausam Bh. (Old)</t>
  </si>
  <si>
    <t>Mausam Bhawan  (Old)</t>
  </si>
  <si>
    <t>Mausam Bhawan (New)</t>
  </si>
  <si>
    <t>Inset Building C.P.W.D.</t>
  </si>
  <si>
    <t>Tr. No.II</t>
  </si>
  <si>
    <t xml:space="preserve">0.25 Sq </t>
  </si>
  <si>
    <t>Nehru Tara Mandal</t>
  </si>
  <si>
    <t>Dalhusie Road</t>
  </si>
  <si>
    <t>Circular Road</t>
  </si>
  <si>
    <t>K. M. Lane</t>
  </si>
  <si>
    <t>uss Tees january lane</t>
  </si>
  <si>
    <t>Vidyut Bhawan C-Board</t>
  </si>
  <si>
    <t>N.D.C. (Old)</t>
  </si>
  <si>
    <t>National Museum Phase -I</t>
  </si>
  <si>
    <t>Vigyan Bhawan Annexe</t>
  </si>
  <si>
    <t>National Archives/Old RecordOffice</t>
  </si>
  <si>
    <t>National Museum C.P.W.D.</t>
  </si>
  <si>
    <t>0.06 Sq In.</t>
  </si>
  <si>
    <t xml:space="preserve"> G-Block</t>
  </si>
  <si>
    <t>Vidyut Bhawan   A-Board</t>
  </si>
  <si>
    <t>Krishi Bhawan-II</t>
  </si>
  <si>
    <t>Vidyut Bhawan   C-Board</t>
  </si>
  <si>
    <t xml:space="preserve">Inter Connector D Board </t>
  </si>
  <si>
    <t xml:space="preserve">uss 26 Akbar Road </t>
  </si>
  <si>
    <t xml:space="preserve">Inter Connector E Board  </t>
  </si>
  <si>
    <t>Capacitor Bank</t>
  </si>
  <si>
    <t>Krishi Bhawan-I</t>
  </si>
  <si>
    <t>Vigyan Bhawan</t>
  </si>
  <si>
    <t xml:space="preserve">Teen Murti Lane </t>
  </si>
  <si>
    <t>South Block</t>
  </si>
  <si>
    <t xml:space="preserve">Udyog Bhawan </t>
  </si>
  <si>
    <t>Udyog Bhawan New</t>
  </si>
  <si>
    <t>Taj Hotel</t>
  </si>
  <si>
    <t>Inter Connector Kirloskar Board</t>
  </si>
  <si>
    <t>S/S No.-III;F.N.-II</t>
  </si>
  <si>
    <t>Race Course NEW</t>
  </si>
  <si>
    <t>S/S No.-III;F.N.-I</t>
  </si>
  <si>
    <t>CPWD Nirman Bhawan</t>
  </si>
  <si>
    <t xml:space="preserve">CPWD Nirman Bhawan No II </t>
  </si>
  <si>
    <t>S/S No 1</t>
  </si>
  <si>
    <t xml:space="preserve">Oberoi Hotel </t>
  </si>
  <si>
    <t>Oberoi Hotel H.T. Panel</t>
  </si>
  <si>
    <t>Pawan Hans</t>
  </si>
  <si>
    <t>Rajeev Gandhi Bhawan</t>
  </si>
  <si>
    <t>150+70</t>
  </si>
  <si>
    <t>Cost Quard</t>
  </si>
  <si>
    <t>7-Prithvi Raj Road</t>
  </si>
  <si>
    <t>9-Prithvi Raj Road</t>
  </si>
  <si>
    <t>10-Prithvi Raj Road</t>
  </si>
  <si>
    <t>10A-Prithvi Raj Road</t>
  </si>
  <si>
    <t>Auranzeb Lane</t>
  </si>
  <si>
    <t>32- A.S. Gill Marg</t>
  </si>
  <si>
    <t xml:space="preserve">P.M.O South Block </t>
  </si>
  <si>
    <t xml:space="preserve">Dalhousei Road </t>
  </si>
  <si>
    <t xml:space="preserve">Dalhousie Road </t>
  </si>
  <si>
    <t xml:space="preserve">CPWD South Block </t>
  </si>
  <si>
    <t>31-Prithvi Raj Road</t>
  </si>
  <si>
    <t>Tuglak Crescent</t>
  </si>
  <si>
    <t>U.K. High Commission</t>
  </si>
  <si>
    <t>Delhi Security Police Line</t>
  </si>
  <si>
    <t>Race course old</t>
  </si>
  <si>
    <t xml:space="preserve">Aurbindo Marg Via Race course Old </t>
  </si>
  <si>
    <t>D-I, Vinay Marg</t>
  </si>
  <si>
    <t>2x240</t>
  </si>
  <si>
    <t>Bardolai Marg</t>
  </si>
  <si>
    <t>DRDO Complex</t>
  </si>
  <si>
    <t>Race Course New</t>
  </si>
  <si>
    <t>Gymkhana Club</t>
  </si>
  <si>
    <t>1 Safdarjung Lane</t>
  </si>
  <si>
    <t>Rajiv Gandhi Bh.(Old)</t>
  </si>
  <si>
    <t>Vidyut Bh. C-Board</t>
  </si>
  <si>
    <t>National Air Port Authourity of India F.No II</t>
  </si>
  <si>
    <t>I.A.C.</t>
  </si>
  <si>
    <t>National Air Port Authourity of India F.No I</t>
  </si>
  <si>
    <t>Jor Bagh No.II</t>
  </si>
  <si>
    <t>Mausam Bhawan</t>
  </si>
  <si>
    <t>Rajeev Gandhi Bh. Old</t>
  </si>
  <si>
    <t xml:space="preserve">IAC </t>
  </si>
  <si>
    <t>IRCH</t>
  </si>
  <si>
    <t>S.J. Post Office</t>
  </si>
  <si>
    <t>C.R.S.D. Hanger</t>
  </si>
  <si>
    <t>UPSC</t>
  </si>
  <si>
    <t>In. Con. Megabin Bd.P. No.II</t>
  </si>
  <si>
    <t>Vidyut Bh. A-Board</t>
  </si>
  <si>
    <t>In.Con. Megabin Bd.P. No.10</t>
  </si>
  <si>
    <t>Delhi High Court Old</t>
  </si>
  <si>
    <t>Golf Link No. I</t>
  </si>
  <si>
    <t>Delhi High Court ((old)</t>
  </si>
  <si>
    <t>Major dhyan Chand National Studium</t>
  </si>
  <si>
    <t>A.P. Guest House</t>
  </si>
  <si>
    <t>Modern Art Gallery</t>
  </si>
  <si>
    <t xml:space="preserve">Jaselemer house </t>
  </si>
  <si>
    <t xml:space="preserve">Tr No III </t>
  </si>
  <si>
    <t>Unitize S/S Lok Nayak</t>
  </si>
  <si>
    <t>Nehru Tara mandal</t>
  </si>
  <si>
    <t>3,4 South End Lane</t>
  </si>
  <si>
    <t>11 -B Aurangzeb Road</t>
  </si>
  <si>
    <t>31 Prithvi Raj Road</t>
  </si>
  <si>
    <t>Race Course Old</t>
  </si>
  <si>
    <t xml:space="preserve"> Kidwai Nagar</t>
  </si>
  <si>
    <t>Tel. Ex. Jor Bagh</t>
  </si>
  <si>
    <t>Mausam Bh. Old</t>
  </si>
  <si>
    <t>Jor Bagh No. IV</t>
  </si>
  <si>
    <t>Tel. Ex. Tr.</t>
  </si>
  <si>
    <t>Ali Ganj No.I</t>
  </si>
  <si>
    <t>Ali Ganj No.II</t>
  </si>
  <si>
    <t>Unitize S/S Childern Park</t>
  </si>
  <si>
    <t xml:space="preserve">16-A Akber Road </t>
  </si>
  <si>
    <t>Unitize S/S Bhart Ghar Khan Market</t>
  </si>
  <si>
    <t>USS Khan Market</t>
  </si>
  <si>
    <t xml:space="preserve">Unitize S/S 26 Akbar Road </t>
  </si>
  <si>
    <t xml:space="preserve">Pandara Road </t>
  </si>
  <si>
    <t xml:space="preserve">Nirman Bhawan </t>
  </si>
  <si>
    <t xml:space="preserve">Unitize S/S Palika Niowas No I </t>
  </si>
  <si>
    <t xml:space="preserve">Unitize S/S Palika Niowas No II </t>
  </si>
  <si>
    <t xml:space="preserve">Lodhi Coloney </t>
  </si>
  <si>
    <t>Unitize S/S P.R Mkt</t>
  </si>
  <si>
    <t xml:space="preserve"> Lok Nayak BH besment </t>
  </si>
  <si>
    <t>S/S No.-3</t>
  </si>
  <si>
    <t>Inter Conn. C-Board</t>
  </si>
  <si>
    <t>2*300</t>
  </si>
  <si>
    <t xml:space="preserve"> Inter Conn D-Board</t>
  </si>
  <si>
    <t>Inter Conn. B-Board</t>
  </si>
  <si>
    <t>2*400</t>
  </si>
  <si>
    <t>10- Janpath</t>
  </si>
  <si>
    <t>S/S No. 7  A Board</t>
  </si>
  <si>
    <t>S/S No. 7  B Board</t>
  </si>
  <si>
    <t>Teen Murti Lane</t>
  </si>
  <si>
    <t>Lok Nayak Bh.</t>
  </si>
  <si>
    <t>National Archieves</t>
  </si>
  <si>
    <t>National Museum</t>
  </si>
  <si>
    <t>Hotel Samrat</t>
  </si>
  <si>
    <t>Isolator-I</t>
  </si>
  <si>
    <t>Isolator-II</t>
  </si>
  <si>
    <t>UPSC New Wing</t>
  </si>
  <si>
    <t>National Archives</t>
  </si>
  <si>
    <t xml:space="preserve">Medical center Delhi High Court </t>
  </si>
  <si>
    <t xml:space="preserve">Unitize S/S P.R Market </t>
  </si>
  <si>
    <t>Constitutional club raisina road</t>
  </si>
  <si>
    <t>Vayu Bhawan CPWD</t>
  </si>
  <si>
    <t>World Bank TR</t>
  </si>
  <si>
    <t>Mausam Bhawan New</t>
  </si>
  <si>
    <t>Ford Foundation</t>
  </si>
  <si>
    <t>AIIMS</t>
  </si>
  <si>
    <t>C.N. Centre.</t>
  </si>
  <si>
    <t>I.R.C.H.</t>
  </si>
  <si>
    <t xml:space="preserve"> Inter Connector.</t>
  </si>
  <si>
    <t>Kidwai Nagar (W)</t>
  </si>
  <si>
    <t>USS Kidwai Nagar E</t>
  </si>
  <si>
    <t>Kidwai Nagar E. No. 1</t>
  </si>
  <si>
    <t>S.J Hospital Complex</t>
  </si>
  <si>
    <t>P.C Block</t>
  </si>
  <si>
    <t>R.P. Centre</t>
  </si>
  <si>
    <t>Teaching Block</t>
  </si>
  <si>
    <t>Cancer Block</t>
  </si>
  <si>
    <t>1982-</t>
  </si>
  <si>
    <t>Bio Tech.</t>
  </si>
  <si>
    <t>National Medical Library</t>
  </si>
  <si>
    <t>Ansari Nagar (E).</t>
  </si>
  <si>
    <t>Dental College</t>
  </si>
  <si>
    <t xml:space="preserve">Local Tr. No.-I </t>
  </si>
  <si>
    <t xml:space="preserve">Local Tr. No.-II </t>
  </si>
  <si>
    <t>Afganistan Emb.</t>
  </si>
  <si>
    <t>Italian Emb.</t>
  </si>
  <si>
    <t>Nehru Park</t>
  </si>
  <si>
    <t>Trade Mission-I</t>
  </si>
  <si>
    <t>U.S.S.R. Trade Building</t>
  </si>
  <si>
    <t>U.S.S.R.Emb</t>
  </si>
  <si>
    <t>Russian Councler Office</t>
  </si>
  <si>
    <t>U.A.E. Emb.</t>
  </si>
  <si>
    <t xml:space="preserve"> Sweden Emb.</t>
  </si>
  <si>
    <t>.0225”</t>
  </si>
  <si>
    <t xml:space="preserve">AFRO Asian  </t>
  </si>
  <si>
    <t>U.P. Sadan</t>
  </si>
  <si>
    <t>Bihar Bhawan</t>
  </si>
  <si>
    <t>Local Tr. No.-I</t>
  </si>
  <si>
    <t>American Emb.</t>
  </si>
  <si>
    <t>To Main Building</t>
  </si>
  <si>
    <t>To Apartment</t>
  </si>
  <si>
    <t>To West Building</t>
  </si>
  <si>
    <t>To Roojvelt House</t>
  </si>
  <si>
    <t>Bapu Dham</t>
  </si>
  <si>
    <t>Ansari Nagar (E)</t>
  </si>
  <si>
    <t>Laundry Block</t>
  </si>
  <si>
    <t>.25”</t>
  </si>
  <si>
    <t>Ansari Nagar (W).</t>
  </si>
  <si>
    <t>Ansari Nagar (W)</t>
  </si>
  <si>
    <t>Safdarjung Complex</t>
  </si>
  <si>
    <t>Aradhna building</t>
  </si>
  <si>
    <t>R.K Puram No 2</t>
  </si>
  <si>
    <t>C-II Moti Bagh</t>
  </si>
  <si>
    <t xml:space="preserve">Anant Ram Dairy </t>
  </si>
  <si>
    <t xml:space="preserve">Arunachal State Guest House  </t>
  </si>
  <si>
    <t xml:space="preserve">Haryana State Guest House </t>
  </si>
  <si>
    <t xml:space="preserve">Guest House Tr </t>
  </si>
  <si>
    <t>Chanakya Puri Guest House</t>
  </si>
  <si>
    <t>Akbar Bhawan Panel</t>
  </si>
  <si>
    <t xml:space="preserve">Local Tr. No.-III </t>
  </si>
  <si>
    <t xml:space="preserve">Chanakiya Bhawan </t>
  </si>
  <si>
    <t xml:space="preserve">Ashoka Hotel </t>
  </si>
  <si>
    <t>Fire Brigade</t>
  </si>
  <si>
    <t>0.25”</t>
  </si>
  <si>
    <t xml:space="preserve">Local Tr. </t>
  </si>
  <si>
    <t>U.K. High Com.</t>
  </si>
  <si>
    <t>Karnataka Bhawan</t>
  </si>
  <si>
    <t>Race Course</t>
  </si>
  <si>
    <t>Dalhausie Road</t>
  </si>
  <si>
    <t>Gujrat Bhawan</t>
  </si>
  <si>
    <t>J&amp;K House</t>
  </si>
  <si>
    <t xml:space="preserve">Delhi Police S Lane </t>
  </si>
  <si>
    <t xml:space="preserve">Samrat Hotel </t>
  </si>
  <si>
    <t>Ringmen South U.K Emb</t>
  </si>
  <si>
    <t>Assam Bhawan</t>
  </si>
  <si>
    <t>U.P. Bhawan</t>
  </si>
  <si>
    <t>Local Tr.-I</t>
  </si>
  <si>
    <t>Anant Ram Dairy</t>
  </si>
  <si>
    <t>Local Tr</t>
  </si>
  <si>
    <t>Aradhna Build.</t>
  </si>
  <si>
    <t>W.T.I</t>
  </si>
  <si>
    <t xml:space="preserve">Andaman Nicobar </t>
  </si>
  <si>
    <t xml:space="preserve"> Sw. St. Guest H. Ch.Puri</t>
  </si>
  <si>
    <t xml:space="preserve">Australia Emb.  </t>
  </si>
  <si>
    <t>Japan Emb.</t>
  </si>
  <si>
    <t>Sudan Emb.</t>
  </si>
  <si>
    <t>Yugoslavia Emb.</t>
  </si>
  <si>
    <t>2,3 Punch Sheel Marg.</t>
  </si>
  <si>
    <t>Pakistan Emb.</t>
  </si>
  <si>
    <t>Austria Emb.</t>
  </si>
  <si>
    <t>Local Tr.</t>
  </si>
  <si>
    <t>2,3 Panhsheel Marg</t>
  </si>
  <si>
    <t>American School</t>
  </si>
  <si>
    <t xml:space="preserve">Transformer </t>
  </si>
  <si>
    <t>Animal House</t>
  </si>
  <si>
    <t xml:space="preserve">Bangladesh Emb. </t>
  </si>
  <si>
    <t>Chanakya Puri.</t>
  </si>
  <si>
    <t>Italy Emb. SSG Bd.</t>
  </si>
  <si>
    <t>British School</t>
  </si>
  <si>
    <t xml:space="preserve">Nehru Park  </t>
  </si>
  <si>
    <t>Kventor Dairy</t>
  </si>
  <si>
    <t>I.B. Complex</t>
  </si>
  <si>
    <t>I.B Complex</t>
  </si>
  <si>
    <t>Italy Emb. Kirloskar Bd.</t>
  </si>
  <si>
    <t>British School.</t>
  </si>
  <si>
    <t>MES Flat</t>
  </si>
  <si>
    <t>Maurya Hotel</t>
  </si>
  <si>
    <t>Taj Palace Hotel</t>
  </si>
  <si>
    <t>Belgium Emb.</t>
  </si>
  <si>
    <t>Chanakya Puri</t>
  </si>
  <si>
    <t xml:space="preserve"> </t>
  </si>
  <si>
    <t>Children Book Trust</t>
  </si>
  <si>
    <t>M.E.A.</t>
  </si>
  <si>
    <t>Bulgaria Emb.</t>
  </si>
  <si>
    <t>C.P.W.D   Bapu Dham</t>
  </si>
  <si>
    <t>Sanskrti School</t>
  </si>
  <si>
    <t>USSR Trade Bldg.</t>
  </si>
  <si>
    <t>S.P Marg</t>
  </si>
  <si>
    <t xml:space="preserve">Bardolai Marg </t>
  </si>
  <si>
    <t xml:space="preserve"> Race Course.</t>
  </si>
  <si>
    <t>Transformer H.T. panel</t>
  </si>
  <si>
    <t>Indonesia</t>
  </si>
  <si>
    <t>China Emb.</t>
  </si>
  <si>
    <t>Tamil Nadu House</t>
  </si>
  <si>
    <t>Tamil Nadu Bhawan</t>
  </si>
  <si>
    <t>Orissa Bhawan</t>
  </si>
  <si>
    <t>Sri Lanka</t>
  </si>
  <si>
    <t xml:space="preserve">Circular Road </t>
  </si>
  <si>
    <t xml:space="preserve">Belgium Emb. </t>
  </si>
  <si>
    <t>New Zealand Emb.</t>
  </si>
  <si>
    <t>Local Tr. No.-II</t>
  </si>
  <si>
    <t>Singapore Emb.</t>
  </si>
  <si>
    <t>Ghana Emb.</t>
  </si>
  <si>
    <t xml:space="preserve">Bhutan Emb.  </t>
  </si>
  <si>
    <t>Railway Computer</t>
  </si>
  <si>
    <t>Nigeria Emb.</t>
  </si>
  <si>
    <t xml:space="preserve">Bulgaria Emb.  </t>
  </si>
  <si>
    <t>Koria Emb.</t>
  </si>
  <si>
    <t xml:space="preserve">Bihar Niwas </t>
  </si>
  <si>
    <t>Guest H. Chanakya Puri</t>
  </si>
  <si>
    <t xml:space="preserve">Afroasin </t>
  </si>
  <si>
    <t>Buddha Jayanti Park</t>
  </si>
  <si>
    <t>S. P. Marg</t>
  </si>
  <si>
    <t>Bio Tech</t>
  </si>
  <si>
    <t>B-Block Sarojini Nagar</t>
  </si>
  <si>
    <t>I-Block</t>
  </si>
  <si>
    <t>C Block</t>
  </si>
  <si>
    <t>Boaster Pump S.Nagar</t>
  </si>
  <si>
    <t xml:space="preserve">USS Pillanji </t>
  </si>
  <si>
    <t>Local Tr. No.I</t>
  </si>
  <si>
    <t>Local Tr. No.II</t>
  </si>
  <si>
    <t>CONVERGENT CENTER (AIIMS)</t>
  </si>
  <si>
    <t xml:space="preserve">New Private Ward </t>
  </si>
  <si>
    <t xml:space="preserve">Cancer Block Panel </t>
  </si>
  <si>
    <t>Local Tr. No.-III</t>
  </si>
  <si>
    <t xml:space="preserve"> S/S C.N. Center.</t>
  </si>
  <si>
    <t>Ward Block</t>
  </si>
  <si>
    <t xml:space="preserve">C. Avenue </t>
  </si>
  <si>
    <t>B. Avenue</t>
  </si>
  <si>
    <t>D. Avenue</t>
  </si>
  <si>
    <t>H.  Avenue</t>
  </si>
  <si>
    <t>Laxmi Bai Nagar</t>
  </si>
  <si>
    <t>Pillanji Village.</t>
  </si>
  <si>
    <t xml:space="preserve">Local Tr. No.-IV </t>
  </si>
  <si>
    <t xml:space="preserve"> D-Block S.Nagar.</t>
  </si>
  <si>
    <t>Ch. Puri Guest House</t>
  </si>
  <si>
    <t>D-I Vinay Marg.</t>
  </si>
  <si>
    <t>Andaman Nikobar.</t>
  </si>
  <si>
    <t>Bihar Niwas</t>
  </si>
  <si>
    <t>Canada Emb.</t>
  </si>
  <si>
    <t>Palika Bhawan.</t>
  </si>
  <si>
    <t xml:space="preserve">Tamilnadu Guest House </t>
  </si>
  <si>
    <t xml:space="preserve">Rajsithan Guest House </t>
  </si>
  <si>
    <t xml:space="preserve">Arunachal Guest House </t>
  </si>
  <si>
    <t xml:space="preserve">Chanakya Puri </t>
  </si>
  <si>
    <t>Sanskriti School</t>
  </si>
  <si>
    <t>New Moti Bagh S/Sno.9</t>
  </si>
  <si>
    <t>Rly Officers flat</t>
  </si>
  <si>
    <t>Bapu Dham S.S.G. Bd.</t>
  </si>
  <si>
    <t>Bapu Dham  Asia Bd.</t>
  </si>
  <si>
    <t>Bangladesh Emb</t>
  </si>
  <si>
    <t>Greece Emb</t>
  </si>
  <si>
    <t>Uzbekistan Emb.</t>
  </si>
  <si>
    <t>Mauritius Emb</t>
  </si>
  <si>
    <t>LocaL Tr. No.1</t>
  </si>
  <si>
    <t>Finlend Emb</t>
  </si>
  <si>
    <t>franch Emb</t>
  </si>
  <si>
    <t xml:space="preserve">Maitreyi Collage </t>
  </si>
  <si>
    <t>Qatar Emb.</t>
  </si>
  <si>
    <t>Oman Embassy.</t>
  </si>
  <si>
    <t>Ravi Shankar Instt.</t>
  </si>
  <si>
    <t>Oman Emb.</t>
  </si>
  <si>
    <t>Asian Dev. Bank</t>
  </si>
  <si>
    <t xml:space="preserve">Aalco Building </t>
  </si>
  <si>
    <t xml:space="preserve">China Emb. </t>
  </si>
  <si>
    <t>Chine Emb. New</t>
  </si>
  <si>
    <t xml:space="preserve">C-II Moti Bagh </t>
  </si>
  <si>
    <t>Railway Computer Centre</t>
  </si>
  <si>
    <t>Ware House</t>
  </si>
  <si>
    <t>Shastri Niketan</t>
  </si>
  <si>
    <t>Railway Secretary borad</t>
  </si>
  <si>
    <t>Moti Bagh</t>
  </si>
  <si>
    <t>Turkish Emb.</t>
  </si>
  <si>
    <t>USS Madrasi Camp</t>
  </si>
  <si>
    <t xml:space="preserve">Circular Road  </t>
  </si>
  <si>
    <t>Vishva Yuvak Kendra</t>
  </si>
  <si>
    <t>Neharu Tara Mandal</t>
  </si>
  <si>
    <t xml:space="preserve">C.N. Centre </t>
  </si>
  <si>
    <t>China Emb. New</t>
  </si>
  <si>
    <t>Chanakya Bhawan</t>
  </si>
  <si>
    <t>Akbar Bhawan</t>
  </si>
  <si>
    <t>C.P.W.D. Bapu Dham</t>
  </si>
  <si>
    <t>Ravi Shankar Institute</t>
  </si>
  <si>
    <t xml:space="preserve">2 CROSS ROAD </t>
  </si>
  <si>
    <t xml:space="preserve">33/11 KV Netaji Nager </t>
  </si>
  <si>
    <t>Local Tr No 1</t>
  </si>
  <si>
    <t>Local Tr No 2</t>
  </si>
  <si>
    <t>Delhi Public Liburary</t>
  </si>
  <si>
    <t>Chhattisgarh Sadan</t>
  </si>
  <si>
    <t>Factory Road</t>
  </si>
  <si>
    <t>D- Block Sarojini Nagar</t>
  </si>
  <si>
    <t>Local Tr No.1</t>
  </si>
  <si>
    <t>I- Block</t>
  </si>
  <si>
    <t xml:space="preserve">S/S DG Block S.N. Panel </t>
  </si>
  <si>
    <t>Local Tr No.1I</t>
  </si>
  <si>
    <t>S.J Staff Qtr No. 1</t>
  </si>
  <si>
    <t xml:space="preserve">        </t>
  </si>
  <si>
    <t>Nauroji Ngr.</t>
  </si>
  <si>
    <t xml:space="preserve">D-2 Pump House </t>
  </si>
  <si>
    <t>CSOI Club</t>
  </si>
  <si>
    <t>Newal Qtr</t>
  </si>
  <si>
    <t xml:space="preserve">D-I Vinay Marg  </t>
  </si>
  <si>
    <t>CRD Hanger</t>
  </si>
  <si>
    <t>Telephone Ex</t>
  </si>
  <si>
    <t>Guest House Ch.puri</t>
  </si>
  <si>
    <t xml:space="preserve">Tamil nadu Guest house </t>
  </si>
  <si>
    <t>D-2 Pump House</t>
  </si>
  <si>
    <t>Railways Colony</t>
  </si>
  <si>
    <t>Egypt Emb</t>
  </si>
  <si>
    <t>Delhi Police Security Line</t>
  </si>
  <si>
    <t>Delhi Earth Centre</t>
  </si>
  <si>
    <t>S.P. Marg   S.B.B.  Board</t>
  </si>
  <si>
    <t>S.P. Marg   D.B.B.  Board</t>
  </si>
  <si>
    <t xml:space="preserve"> O/H Line </t>
  </si>
  <si>
    <t xml:space="preserve">Egypt Embassy </t>
  </si>
  <si>
    <t>Czechk Emb.</t>
  </si>
  <si>
    <t xml:space="preserve"> Polish Emb.</t>
  </si>
  <si>
    <t>Nehru Park C-Board</t>
  </si>
  <si>
    <t>Nehru Park B-Board</t>
  </si>
  <si>
    <t>Slovak   Emb</t>
  </si>
  <si>
    <t>Railways Comuter Center</t>
  </si>
  <si>
    <t>Hungry Emb.</t>
  </si>
  <si>
    <t>Kuwait Emb.</t>
  </si>
  <si>
    <t>Circular Road no. I</t>
  </si>
  <si>
    <t>China Embassy</t>
  </si>
  <si>
    <t>Keventer Dairy</t>
  </si>
  <si>
    <t>New Malcha Marg</t>
  </si>
  <si>
    <t>Finland Embassy</t>
  </si>
  <si>
    <t>Ch. Puri</t>
  </si>
  <si>
    <t>Chhatishgarh Bhawan</t>
  </si>
  <si>
    <t>Safdarjung Staff Quarter 2</t>
  </si>
  <si>
    <t>Safdarjung HospitleComplex</t>
  </si>
  <si>
    <t>S.J. Hostel Complex K.N.W</t>
  </si>
  <si>
    <t xml:space="preserve">Food &amp; Craft Bazar </t>
  </si>
  <si>
    <t>Safdarjung Staff Quarter 1</t>
  </si>
  <si>
    <t>Laxmi bai nagar No.I</t>
  </si>
  <si>
    <t xml:space="preserve">Greece Emb. </t>
  </si>
  <si>
    <t xml:space="preserve"> Sanskriti School.</t>
  </si>
  <si>
    <t>Switching Station Chanakya Puri</t>
  </si>
  <si>
    <t>Himachal Sadan</t>
  </si>
  <si>
    <t>Sikkim House</t>
  </si>
  <si>
    <t>H. Avenue</t>
  </si>
  <si>
    <t>C. Avenue</t>
  </si>
  <si>
    <t>Rly Station-II to D-I Vinay Marg Biecco</t>
  </si>
  <si>
    <t xml:space="preserve">Hungry Emb.  </t>
  </si>
  <si>
    <t>Egypt Emb.</t>
  </si>
  <si>
    <t>Telephone Ex.</t>
  </si>
  <si>
    <t>I Block</t>
  </si>
  <si>
    <t>K- Avenue</t>
  </si>
  <si>
    <t>H.Avenue Via K. Block.</t>
  </si>
  <si>
    <t>D- Avenue</t>
  </si>
  <si>
    <t>.10”</t>
  </si>
  <si>
    <t>Netaji Nagar A-Block</t>
  </si>
  <si>
    <t>Truma Centre</t>
  </si>
  <si>
    <t>Italy Emb.</t>
  </si>
  <si>
    <t>Bapu Dham D.B.B</t>
  </si>
  <si>
    <t>Bapu Dham Kirloskar Board</t>
  </si>
  <si>
    <t>Netherlands Emb.</t>
  </si>
  <si>
    <t>Korea Emb.</t>
  </si>
  <si>
    <t>Veerawali Hospital</t>
  </si>
  <si>
    <t>Indira Niketan</t>
  </si>
  <si>
    <t xml:space="preserve">USS Mini Market L. Bai Nager </t>
  </si>
  <si>
    <t>Kidwai Nagar(W)</t>
  </si>
  <si>
    <t>Safdarjung Airport</t>
  </si>
  <si>
    <t>Local Tr. No. II</t>
  </si>
  <si>
    <t xml:space="preserve">Japan Emb. Old </t>
  </si>
  <si>
    <t>Australian Emb.</t>
  </si>
  <si>
    <t>German Emb.</t>
  </si>
  <si>
    <t>Japan Emb. New</t>
  </si>
  <si>
    <t>J &amp; K House</t>
  </si>
  <si>
    <t>Local Tr. No.1</t>
  </si>
  <si>
    <t>M.P Bhawan</t>
  </si>
  <si>
    <t>Kventer Lane  33/11 KV</t>
  </si>
  <si>
    <t>Circular Road extended to Bardolai Marg</t>
  </si>
  <si>
    <t>Kventer Lane  11KV</t>
  </si>
  <si>
    <t>S.P. Marg.</t>
  </si>
  <si>
    <t>Local Tr. No.1I</t>
  </si>
  <si>
    <t>Mizorum House</t>
  </si>
  <si>
    <t>Swimming Pool</t>
  </si>
  <si>
    <t>Kidwai Nagar (E) No.-I</t>
  </si>
  <si>
    <t>U.S.S</t>
  </si>
  <si>
    <t>Local Tr. No.2</t>
  </si>
  <si>
    <t>Safdarjung Flyover</t>
  </si>
  <si>
    <t xml:space="preserve">AIIMS </t>
  </si>
  <si>
    <t>Kidwai Nagar  (E) No-1I</t>
  </si>
  <si>
    <t>Laxmi Bai Nagar-II</t>
  </si>
  <si>
    <t xml:space="preserve">Unitized S/S </t>
  </si>
  <si>
    <t>A.I.I.M.S.</t>
  </si>
  <si>
    <t>Kidwai Ngr.(W)</t>
  </si>
  <si>
    <t>Kidwai Ngr.(E) via S.J. Flyover</t>
  </si>
  <si>
    <t>Safdarjung hosp C.P.W.D.</t>
  </si>
  <si>
    <t>Indira Niketen</t>
  </si>
  <si>
    <t>Capacitor Bank.</t>
  </si>
  <si>
    <t>Safdarjung Hos. Com.</t>
  </si>
  <si>
    <t>C-Block S.N.</t>
  </si>
  <si>
    <t>P.C. Block</t>
  </si>
  <si>
    <t>Safdarjung Hosp. Staff Qtr.</t>
  </si>
  <si>
    <t xml:space="preserve">USS Pillanji Village </t>
  </si>
  <si>
    <t>Cancer Block.</t>
  </si>
  <si>
    <t>Safdarjung Fly over</t>
  </si>
  <si>
    <t xml:space="preserve"> K Block  </t>
  </si>
  <si>
    <t>H-Block</t>
  </si>
  <si>
    <t>BSNL Unitized S/S</t>
  </si>
  <si>
    <t xml:space="preserve">Koriea Emb.  </t>
  </si>
  <si>
    <t>U.P Bhawan</t>
  </si>
  <si>
    <t>Local Tr. No..I</t>
  </si>
  <si>
    <t>Local Tr. No..II</t>
  </si>
  <si>
    <t>Local Tr No..III</t>
  </si>
  <si>
    <t>Kidwai Nagar East No.2</t>
  </si>
  <si>
    <t>C- Block</t>
  </si>
  <si>
    <t>Laxmi Bai Ngr-I</t>
  </si>
  <si>
    <t>Laxmi Bai Nagar-I</t>
  </si>
  <si>
    <t>Food &amp; Craft Bazaar</t>
  </si>
  <si>
    <t>Safdarjung Staff Quarter</t>
  </si>
  <si>
    <t>Laxmi Bai Nagar II</t>
  </si>
  <si>
    <t>Local Tr No..I</t>
  </si>
  <si>
    <t>Local Tr. No..III</t>
  </si>
  <si>
    <t>Ansari Nagar E</t>
  </si>
  <si>
    <t>M.E.S.</t>
  </si>
  <si>
    <t>Local Tr No..II</t>
  </si>
  <si>
    <t>ABH MES</t>
  </si>
  <si>
    <t>M.E.A Flats</t>
  </si>
  <si>
    <t>Local Transformer</t>
  </si>
  <si>
    <t xml:space="preserve">Manipur G. House  </t>
  </si>
  <si>
    <t>Local Tr No.I</t>
  </si>
  <si>
    <t>Local Tr No.II</t>
  </si>
  <si>
    <t>Rajasthan G. House</t>
  </si>
  <si>
    <t xml:space="preserve">Mauritius Emb.  </t>
  </si>
  <si>
    <t>UAE  EMB.</t>
  </si>
  <si>
    <t>Tr. No 1</t>
  </si>
  <si>
    <t>Tr. No 2</t>
  </si>
  <si>
    <t>Moti Bagh (W)</t>
  </si>
  <si>
    <t>Rly. Sect. Board.</t>
  </si>
  <si>
    <t>Railway Comp. Centre</t>
  </si>
  <si>
    <t xml:space="preserve">Lilo toUSS CNG </t>
  </si>
  <si>
    <t xml:space="preserve">M.P Bhawan </t>
  </si>
  <si>
    <t>Uttranchal Bhawan</t>
  </si>
  <si>
    <t>Maitreyi College</t>
  </si>
  <si>
    <t>Uzbekistan Embassy</t>
  </si>
  <si>
    <t>National MedicaL Library</t>
  </si>
  <si>
    <t>Czech Emb.</t>
  </si>
  <si>
    <t>Egyptian Emb.BBd.</t>
  </si>
  <si>
    <t>Police Emb.</t>
  </si>
  <si>
    <t>Malaysia Emb.</t>
  </si>
  <si>
    <t>D-I Vinay Marg</t>
  </si>
  <si>
    <t>Samrat Hotel</t>
  </si>
  <si>
    <t>Guest House Ch. Puri</t>
  </si>
  <si>
    <t>Neval Qutr.</t>
  </si>
  <si>
    <t>Ashoka-I</t>
  </si>
  <si>
    <t>Egyptian Emb.C-Bd.</t>
  </si>
  <si>
    <t>Afghanistan Emb.</t>
  </si>
  <si>
    <t>Ashoka-II</t>
  </si>
  <si>
    <t>Booster Pump</t>
  </si>
  <si>
    <t>H. Block. S. Ngr.</t>
  </si>
  <si>
    <t>Bapu Dham Crompton.’BD’</t>
  </si>
  <si>
    <t>Rly. Com. Centre</t>
  </si>
  <si>
    <t>Netaji Nagar old block</t>
  </si>
  <si>
    <t>DTC Depot S.N.</t>
  </si>
  <si>
    <t>.06”</t>
  </si>
  <si>
    <t>0.1 Sq Inch</t>
  </si>
  <si>
    <t xml:space="preserve">Palika Bhawan </t>
  </si>
  <si>
    <t xml:space="preserve">I.Block </t>
  </si>
  <si>
    <t>33KV Netaji Nagar</t>
  </si>
  <si>
    <t>S/S NO. 4 New Moti Bagh</t>
  </si>
  <si>
    <t>S/S NO. 10 New Moti Bagh</t>
  </si>
  <si>
    <t>S/S NO. 5 New Moti Bagh</t>
  </si>
  <si>
    <t>USS Delhi Public Libruary</t>
  </si>
  <si>
    <t xml:space="preserve">2 Cross Road </t>
  </si>
  <si>
    <t>S/S NO. 11 New Moti Bagh</t>
  </si>
  <si>
    <t>NEW PRIVATE WARD</t>
  </si>
  <si>
    <t xml:space="preserve">Dental Collage </t>
  </si>
  <si>
    <t>Convegent center AIIMS</t>
  </si>
  <si>
    <t>Local Tr No 3</t>
  </si>
  <si>
    <t>Trauma Centre</t>
  </si>
  <si>
    <t>Chattisgarh Bh.</t>
  </si>
  <si>
    <t>France Embassy</t>
  </si>
  <si>
    <t xml:space="preserve">Newal Quarter  </t>
  </si>
  <si>
    <t xml:space="preserve">Norway Emb. </t>
  </si>
  <si>
    <t>Nauroji Nagar</t>
  </si>
  <si>
    <t>D.G. Block</t>
  </si>
  <si>
    <t>New Moti Bagh S/S No 2</t>
  </si>
  <si>
    <t>New Moti Bagh S/Sno.5</t>
  </si>
  <si>
    <t>New Moti Bagh S/Sno.1</t>
  </si>
  <si>
    <t>New Moti Bagh S/Sno.3</t>
  </si>
  <si>
    <t>New Moti Bagh S/S No 5</t>
  </si>
  <si>
    <t>New Moti Bagh S/Sno.6</t>
  </si>
  <si>
    <t>New Moti Bagh S/Sno.10</t>
  </si>
  <si>
    <t>New Moti Bagh S/Sno.11</t>
  </si>
  <si>
    <t>New Moti Bagh S/Sno3</t>
  </si>
  <si>
    <t>New Moti Bagh S/S No 3</t>
  </si>
  <si>
    <t>New Moti Bagh S/S No 4</t>
  </si>
  <si>
    <t>New Moti Bagh S/S No 10</t>
  </si>
  <si>
    <t>New Moti Bagh S/Sno.8</t>
  </si>
  <si>
    <t>New Moti Bagh S/S No 7</t>
  </si>
  <si>
    <t xml:space="preserve">Pump House Netaji Nager </t>
  </si>
  <si>
    <t>New Moti Bagh S/S No 6</t>
  </si>
  <si>
    <t>New Moti Bagh S/Sno.7</t>
  </si>
  <si>
    <t>New Moti Bagh S/S No 1</t>
  </si>
  <si>
    <t>New Moti Bagh S/Sno.4</t>
  </si>
  <si>
    <t>New Moti Bagh S/S No 8</t>
  </si>
  <si>
    <t>New Moti Bagh S/S No 9</t>
  </si>
  <si>
    <t>New Moti Bagh S/S No 11</t>
  </si>
  <si>
    <t xml:space="preserve">Netaji Nager 33/11 KV </t>
  </si>
  <si>
    <t>Mizoram House</t>
  </si>
  <si>
    <t>2,3 Punchsheel Marg .</t>
  </si>
  <si>
    <t>W.T.I Netaji Nagar.</t>
  </si>
  <si>
    <t>Chanakya Puri guest House</t>
  </si>
  <si>
    <t xml:space="preserve"> Netaji Ngr.A Block</t>
  </si>
  <si>
    <t>R.K Puram No.1</t>
  </si>
  <si>
    <t>Pump House Netaji Nagar</t>
  </si>
  <si>
    <t xml:space="preserve">S/S No 7 New Moti Bagh </t>
  </si>
  <si>
    <t>Kidwai Nagar West</t>
  </si>
  <si>
    <t xml:space="preserve">Pillanji Village  </t>
  </si>
  <si>
    <t>Indra Niketen</t>
  </si>
  <si>
    <t>Polish Embassy</t>
  </si>
  <si>
    <t>Egypt Embassy</t>
  </si>
  <si>
    <t xml:space="preserve">Qatar Emb. </t>
  </si>
  <si>
    <t xml:space="preserve"> U.A.E. Emb.</t>
  </si>
  <si>
    <t xml:space="preserve">Railway Secretary Bd. </t>
  </si>
  <si>
    <t>2006-07</t>
  </si>
  <si>
    <t>Shastri Nikatan</t>
  </si>
  <si>
    <t>Moti Bagh (West)</t>
  </si>
  <si>
    <t>Rail Museum</t>
  </si>
  <si>
    <t xml:space="preserve">Rajasthan G. House </t>
  </si>
  <si>
    <t>Ravi shankar Institute</t>
  </si>
  <si>
    <t>Ravi shanker  Inst. Tr</t>
  </si>
  <si>
    <t xml:space="preserve">CPWD Bapu Dham </t>
  </si>
  <si>
    <t xml:space="preserve">R.K. Puram No. I </t>
  </si>
  <si>
    <t>R.K. Puram No II</t>
  </si>
  <si>
    <t>R. K. Puram No. II</t>
  </si>
  <si>
    <t>R. K. Puram No. I</t>
  </si>
  <si>
    <t>Aradhna Building</t>
  </si>
  <si>
    <t xml:space="preserve">Rly. Colony </t>
  </si>
  <si>
    <t>Raily coloney HT</t>
  </si>
  <si>
    <t>American School.</t>
  </si>
  <si>
    <t>Rly. Computer Centre</t>
  </si>
  <si>
    <t>Bhutan Emb.</t>
  </si>
  <si>
    <t>Philippine emb.</t>
  </si>
  <si>
    <t>Moti Bagh.</t>
  </si>
  <si>
    <t>Slova Emb</t>
  </si>
  <si>
    <t>Italy Embassy</t>
  </si>
  <si>
    <t>C-II Moti Bagh.</t>
  </si>
  <si>
    <t xml:space="preserve"> Italy Emb.</t>
  </si>
  <si>
    <t>S.J. Staff Qtrs-I</t>
  </si>
  <si>
    <t>Food &amp; Craft Bazar</t>
  </si>
  <si>
    <t>S.J. Staff Qtrs-II</t>
  </si>
  <si>
    <t>USS No.1 XY Block</t>
  </si>
  <si>
    <t>Lilo to Doctor Hostel</t>
  </si>
  <si>
    <t>S.J. Staff Qtrs- No I</t>
  </si>
  <si>
    <t>S.J.Hospital Complex</t>
  </si>
  <si>
    <t xml:space="preserve">S.J.H. Complex </t>
  </si>
  <si>
    <t xml:space="preserve">Kidwai Nagar (West) </t>
  </si>
  <si>
    <t>Sport Injury Centre</t>
  </si>
  <si>
    <t xml:space="preserve"> Ansari Ngr.(W)</t>
  </si>
  <si>
    <t>S.J. Staff Qtrs- No 2</t>
  </si>
  <si>
    <t>C.P.W.D  S.J Hospital</t>
  </si>
  <si>
    <t xml:space="preserve">Diplomatic Enclave </t>
  </si>
  <si>
    <t>Rly. Colony</t>
  </si>
  <si>
    <t>2,3, Punch Sheel Marg</t>
  </si>
  <si>
    <t>Delhi Earth Center.</t>
  </si>
  <si>
    <t xml:space="preserve">Budha Jyanti Park </t>
  </si>
  <si>
    <t xml:space="preserve">C.P.W.D Pump House </t>
  </si>
  <si>
    <t>SafdarJung Flyover</t>
  </si>
  <si>
    <t>Kidwai Nagar East No.I</t>
  </si>
  <si>
    <t xml:space="preserve">AALCO Building </t>
  </si>
  <si>
    <t>Rly. Officers Flat</t>
  </si>
  <si>
    <t xml:space="preserve">Satya Sadan </t>
  </si>
  <si>
    <t xml:space="preserve">Shastri Niketan  </t>
  </si>
  <si>
    <t>Railway Sec. Board</t>
  </si>
  <si>
    <t>TPT Com.</t>
  </si>
  <si>
    <t xml:space="preserve">Slovak Emb. </t>
  </si>
  <si>
    <t>Tripura Bhawan</t>
  </si>
  <si>
    <t xml:space="preserve">Singapore Embassy </t>
  </si>
  <si>
    <t>MEA</t>
  </si>
  <si>
    <t>Tamil Nadu G. House</t>
  </si>
  <si>
    <t xml:space="preserve"> Guest House Chanakya Puri</t>
  </si>
  <si>
    <t>Manipur G. House</t>
  </si>
  <si>
    <t xml:space="preserve">Teaching Block </t>
  </si>
  <si>
    <t>Vardhman Mahavir Medical College</t>
  </si>
  <si>
    <t>S J Hostel Complex</t>
  </si>
  <si>
    <t>Multi level car parking</t>
  </si>
  <si>
    <t>S.J Staff Qtr No. 2</t>
  </si>
  <si>
    <t>Hotel Leela</t>
  </si>
  <si>
    <t>New Private Ward AIIMS</t>
  </si>
  <si>
    <t>Lilo C-II Moti Bagh</t>
  </si>
  <si>
    <t>Tamilnadu Bhawan</t>
  </si>
  <si>
    <t>Telephone Exchange</t>
  </si>
  <si>
    <t xml:space="preserve">U.A.E Emb. </t>
  </si>
  <si>
    <t>Mauritius Emb.</t>
  </si>
  <si>
    <t>Switzerland Emb.</t>
  </si>
  <si>
    <t>Burma Emb.</t>
  </si>
  <si>
    <t>U.K.High Commission</t>
  </si>
  <si>
    <t>Norway Emb.</t>
  </si>
  <si>
    <t>Australia Emb.</t>
  </si>
  <si>
    <t>U. P. Bhawan</t>
  </si>
  <si>
    <t>USS KIDWAI NAGER (E)</t>
  </si>
  <si>
    <t>Kidwai Nagar (E) No 2</t>
  </si>
  <si>
    <t>USS MINI MARKET LAXMI BAI NAGER</t>
  </si>
  <si>
    <t xml:space="preserve">USS PILLANJI VILLAGE </t>
  </si>
  <si>
    <t>kidwai nager(W)</t>
  </si>
  <si>
    <t xml:space="preserve">Booster pump Sarojini nager </t>
  </si>
  <si>
    <t xml:space="preserve">USS XY BLOCK SAROJINI NAGER </t>
  </si>
  <si>
    <t xml:space="preserve">YZ Block Sarojini Nager </t>
  </si>
  <si>
    <t xml:space="preserve">YZ BLOCK SAROJINI NAGER </t>
  </si>
  <si>
    <t xml:space="preserve">2Cross Road </t>
  </si>
  <si>
    <t xml:space="preserve">uss xy Block Sarojini Nager </t>
  </si>
  <si>
    <t xml:space="preserve">DELHI PUBLIC LIBRURAY SAROJINI NAGER </t>
  </si>
  <si>
    <t xml:space="preserve">SHAHEED SABHRAWAL MARG </t>
  </si>
  <si>
    <t xml:space="preserve">Netaji Nager old </t>
  </si>
  <si>
    <t xml:space="preserve">I Block </t>
  </si>
  <si>
    <t xml:space="preserve">MADRASI CAMP MOTI BAGH </t>
  </si>
  <si>
    <t xml:space="preserve">C-II moti Bagh </t>
  </si>
  <si>
    <t xml:space="preserve">North West Moti Bagh </t>
  </si>
  <si>
    <t>MOTI BAGH BARAT GHAR</t>
  </si>
  <si>
    <t xml:space="preserve">USS CNg Station Moti Bagh </t>
  </si>
  <si>
    <t xml:space="preserve">CNG STATION MOTI BAGH </t>
  </si>
  <si>
    <t xml:space="preserve">Trkey Emb. </t>
  </si>
  <si>
    <t>Moti Bagh Barat Ghar</t>
  </si>
  <si>
    <t xml:space="preserve">U.P. Sadan </t>
  </si>
  <si>
    <t>Afro Asian</t>
  </si>
  <si>
    <t>Uttarakhand Bhawan</t>
  </si>
  <si>
    <t xml:space="preserve">U.S.S.R. Trade Bldg. </t>
  </si>
  <si>
    <t>Local Tr. No.III</t>
  </si>
  <si>
    <t>Local Tr. No.IV</t>
  </si>
  <si>
    <t>Local Tr. No.V</t>
  </si>
  <si>
    <t>Chanakya Puri Switch. Station</t>
  </si>
  <si>
    <t>Bapu Dham New Building</t>
  </si>
  <si>
    <t>U.T. Guest House Chanakya Puri</t>
  </si>
  <si>
    <t>State G. H. Chanakya Puri</t>
  </si>
  <si>
    <t xml:space="preserve">Vishva Yuva Kendra </t>
  </si>
  <si>
    <t xml:space="preserve"> Indonesia Emb</t>
  </si>
  <si>
    <t xml:space="preserve">Ware House </t>
  </si>
  <si>
    <t xml:space="preserve"> Netaji nagar Old</t>
  </si>
  <si>
    <t>W.T.I.</t>
  </si>
  <si>
    <t>A. R. D. Complex</t>
  </si>
  <si>
    <t>11 KV Feeder Assets of HT Cable in M/S-II Sub-Division , As on 31.3.2007.</t>
  </si>
  <si>
    <t>S.           No</t>
  </si>
  <si>
    <t>Name of Feeder from S/S to S/S</t>
  </si>
  <si>
    <t>Cable Size in mm. Sq</t>
  </si>
  <si>
    <t>Length in meters</t>
  </si>
  <si>
    <t>FROM</t>
  </si>
  <si>
    <t>TO</t>
  </si>
  <si>
    <t xml:space="preserve">A.I.I.M.S. </t>
  </si>
  <si>
    <t>C.N. Center.</t>
  </si>
  <si>
    <t xml:space="preserve"> I.R.C.H.</t>
  </si>
  <si>
    <t>Link House Kidwai Ngr.</t>
  </si>
  <si>
    <t xml:space="preserve"> Safdarjung Hos. Complex</t>
  </si>
  <si>
    <t xml:space="preserve">A.I.I.M.S.  </t>
  </si>
  <si>
    <t>Safdarjung Hospital</t>
  </si>
  <si>
    <t xml:space="preserve"> Safdarjung Switching Station.</t>
  </si>
  <si>
    <t xml:space="preserve">A.I.I.M.S. HEL Board </t>
  </si>
  <si>
    <t xml:space="preserve"> SSG Inter Connector.</t>
  </si>
  <si>
    <t xml:space="preserve"> Arvindo Marg via Kidwai Nagar E. No. 2</t>
  </si>
  <si>
    <t>R.P. Center</t>
  </si>
  <si>
    <t>AIIMS Local Tr. No.-I</t>
  </si>
  <si>
    <t>L.T. Main No.-I</t>
  </si>
  <si>
    <t>AIIMS Local Tr. No.-II</t>
  </si>
  <si>
    <t>L.T. Main No.-II</t>
  </si>
  <si>
    <t xml:space="preserve">  Italian Emb.</t>
  </si>
  <si>
    <t xml:space="preserve"> U.S.S.R.Emb.</t>
  </si>
  <si>
    <t xml:space="preserve">Afghanistan Emb. Panel </t>
  </si>
  <si>
    <t>Akbar Local Tr. No.-I</t>
  </si>
  <si>
    <t xml:space="preserve">Akbar Local Tr. No.-II </t>
  </si>
  <si>
    <t>L.T. Main No.-III</t>
  </si>
  <si>
    <t>Afro Asean Panel</t>
  </si>
  <si>
    <t xml:space="preserve"> Rose Belt House</t>
  </si>
  <si>
    <t xml:space="preserve">Ansari Nagar(E)  </t>
  </si>
  <si>
    <t>A.I.I.M.S</t>
  </si>
  <si>
    <t xml:space="preserve">Ansari Ngr.(E) </t>
  </si>
  <si>
    <t>Loundry Block</t>
  </si>
  <si>
    <t>Ansari Nagar (E) 4Joints</t>
  </si>
  <si>
    <t>Ansari Nagar (E) Panel</t>
  </si>
  <si>
    <t>Ansari Nagar (E) Local Tr. No.-I</t>
  </si>
  <si>
    <t xml:space="preserve">Ansari Nagar (E) Local Tr. No.-II </t>
  </si>
  <si>
    <t>Ansari Nagar (W) Panel</t>
  </si>
  <si>
    <t>Ansari Nagar (w) Local Tr. No.-I</t>
  </si>
  <si>
    <t xml:space="preserve">Ansari Nagar (w) Local Tr. No.-II </t>
  </si>
  <si>
    <t xml:space="preserve">Ansari Ngr.(W)  </t>
  </si>
  <si>
    <t>Ansari Ngr.(E)</t>
  </si>
  <si>
    <t>.6”</t>
  </si>
  <si>
    <t>Aradhana build.</t>
  </si>
  <si>
    <t xml:space="preserve">  W.T.I. Netaji Ngr.</t>
  </si>
  <si>
    <t xml:space="preserve">Aradhna </t>
  </si>
  <si>
    <t>300 XLPE</t>
  </si>
  <si>
    <t xml:space="preserve"> Nehru Memorial</t>
  </si>
  <si>
    <t xml:space="preserve"> U.K. High Com.</t>
  </si>
  <si>
    <t xml:space="preserve">Ashoka Hotel  </t>
  </si>
  <si>
    <t>Nirman Bh-I</t>
  </si>
  <si>
    <t>Delhi Police Line</t>
  </si>
  <si>
    <t xml:space="preserve">Australian Emb. </t>
  </si>
  <si>
    <t xml:space="preserve">Australian Emb.  </t>
  </si>
  <si>
    <t>Serbia &amp; Montigro</t>
  </si>
  <si>
    <t>Australian Emb..</t>
  </si>
  <si>
    <t xml:space="preserve"> Chanakya Puri.</t>
  </si>
  <si>
    <t xml:space="preserve"> Italy Emb. SSG Bd.</t>
  </si>
  <si>
    <t xml:space="preserve">Bapu Dham </t>
  </si>
  <si>
    <t xml:space="preserve"> British School</t>
  </si>
  <si>
    <t xml:space="preserve"> Nehru Park</t>
  </si>
  <si>
    <t>Keventor Dairy</t>
  </si>
  <si>
    <t xml:space="preserve"> I.B. Complex</t>
  </si>
  <si>
    <t>I-B Complex</t>
  </si>
  <si>
    <t xml:space="preserve"> Italy Emb. Kirloskar Bd.</t>
  </si>
  <si>
    <t xml:space="preserve"> British School.</t>
  </si>
  <si>
    <t xml:space="preserve">Bapu Dham  </t>
  </si>
  <si>
    <t>Bapu Dham Panel</t>
  </si>
  <si>
    <t>Local Tr. No.-I &amp;II</t>
  </si>
  <si>
    <t xml:space="preserve">Bardolai Marg  </t>
  </si>
  <si>
    <t>Bardalai Marg</t>
  </si>
  <si>
    <t>Link House No.-2</t>
  </si>
  <si>
    <t>(L.H. No.2)</t>
  </si>
  <si>
    <t>(Link H.No.2)</t>
  </si>
  <si>
    <t>Bardaloi Marg</t>
  </si>
  <si>
    <t xml:space="preserve">Belgium Emb.  </t>
  </si>
  <si>
    <t>Belgium Embassy Panel</t>
  </si>
  <si>
    <t>Bihar Niwas Panel</t>
  </si>
  <si>
    <t xml:space="preserve">Bio Tech </t>
  </si>
  <si>
    <t xml:space="preserve"> Medical Library.</t>
  </si>
  <si>
    <t>Vinay Marg</t>
  </si>
  <si>
    <t xml:space="preserve">Cancer Block </t>
  </si>
  <si>
    <t>C.N. Centre -Panel</t>
  </si>
  <si>
    <t xml:space="preserve"> B. Avenue</t>
  </si>
  <si>
    <t xml:space="preserve">C-Block </t>
  </si>
  <si>
    <t>C-Block S. Nagar Panel</t>
  </si>
  <si>
    <t xml:space="preserve">Ch. Puri Guest House </t>
  </si>
  <si>
    <t xml:space="preserve"> Andaman Nikobar.</t>
  </si>
  <si>
    <t xml:space="preserve">Ch. Puri Guest house  </t>
  </si>
  <si>
    <t xml:space="preserve">Chanakya Puri G. House  </t>
  </si>
  <si>
    <t xml:space="preserve">Chanakya Puri G.House  </t>
  </si>
  <si>
    <t xml:space="preserve"> Qatar Emb.</t>
  </si>
  <si>
    <t xml:space="preserve">Chanakya Puri  </t>
  </si>
  <si>
    <t>Cable installation Charge.</t>
  </si>
  <si>
    <t>Commercial Building.</t>
  </si>
  <si>
    <t xml:space="preserve">China Emb. Old  </t>
  </si>
  <si>
    <t xml:space="preserve">C-II Moti Bagh  </t>
  </si>
  <si>
    <t>C-II Moti Bagh Panel</t>
  </si>
  <si>
    <t>Vishva Yuva Kendra.</t>
  </si>
  <si>
    <t>Vishva Yuva Kendra</t>
  </si>
  <si>
    <t>Circular Road old</t>
  </si>
  <si>
    <t xml:space="preserve">  Kvintor Diary</t>
  </si>
  <si>
    <t>D.G. Block S. Nagar</t>
  </si>
  <si>
    <t xml:space="preserve">D-2 Pump House  </t>
  </si>
  <si>
    <t xml:space="preserve">Dalhausie Road </t>
  </si>
  <si>
    <t xml:space="preserve"> S.P. Marg </t>
  </si>
  <si>
    <t xml:space="preserve">Dalhausie Road  </t>
  </si>
  <si>
    <t>Keventor Dairy.</t>
  </si>
  <si>
    <t xml:space="preserve">Delhi Haat  </t>
  </si>
  <si>
    <t>Kidwai Ngr.(E) No.2</t>
  </si>
  <si>
    <t>Naval Qtrs.</t>
  </si>
  <si>
    <t>D-I Local Tr. No.-I</t>
  </si>
  <si>
    <t>D-I Local Tr. No.-II</t>
  </si>
  <si>
    <t>DPSL Local Tr. No.-I</t>
  </si>
  <si>
    <t>CHECKED ON 02/06/2008</t>
  </si>
  <si>
    <t xml:space="preserve">Earth Center </t>
  </si>
  <si>
    <t xml:space="preserve">Egypt Emb. </t>
  </si>
  <si>
    <t xml:space="preserve">Egypt Emb.  </t>
  </si>
  <si>
    <t xml:space="preserve"> Quait Emb.</t>
  </si>
  <si>
    <t>Egypt Embassy Panel</t>
  </si>
  <si>
    <t xml:space="preserve">Fire Brigade </t>
  </si>
  <si>
    <t>New China Embassy</t>
  </si>
  <si>
    <t xml:space="preserve"> Circular Road no. I</t>
  </si>
  <si>
    <t xml:space="preserve"> New Malcha Marg</t>
  </si>
  <si>
    <t xml:space="preserve">Fire Brigade  </t>
  </si>
  <si>
    <t xml:space="preserve">H.T. Panel </t>
  </si>
  <si>
    <t>L.T. Main-I</t>
  </si>
  <si>
    <t>L.T. Main-II</t>
  </si>
  <si>
    <t xml:space="preserve">French Emb.  </t>
  </si>
  <si>
    <t>Food &amp; Craft Bazar Panel</t>
  </si>
  <si>
    <t xml:space="preserve">Greeks Emb. </t>
  </si>
  <si>
    <t xml:space="preserve">Greeks Emb.  </t>
  </si>
  <si>
    <t>Switching Emb. C. Puri</t>
  </si>
  <si>
    <t xml:space="preserve"> C. Avenue</t>
  </si>
  <si>
    <t>H. Avenue to Rly.            Stn. -1</t>
  </si>
  <si>
    <t>Telephone Exch</t>
  </si>
  <si>
    <t xml:space="preserve"> K- Avenue</t>
  </si>
  <si>
    <t>I. Block</t>
  </si>
  <si>
    <t xml:space="preserve">  H.Avenue Via K. Block.</t>
  </si>
  <si>
    <t xml:space="preserve">I-Block  </t>
  </si>
  <si>
    <t xml:space="preserve">I-Block S.N.  </t>
  </si>
  <si>
    <t>I-Block Sarojini Nagar</t>
  </si>
  <si>
    <t>I-Block Panel</t>
  </si>
  <si>
    <t xml:space="preserve">Inter Connecter Board  </t>
  </si>
  <si>
    <t>Board at s/s Vinay Marg.</t>
  </si>
  <si>
    <t xml:space="preserve"> Bapu Dham</t>
  </si>
  <si>
    <t xml:space="preserve">Italian Emb. </t>
  </si>
  <si>
    <t xml:space="preserve"> Korea Emb.</t>
  </si>
  <si>
    <t xml:space="preserve">Italian Emb.  </t>
  </si>
  <si>
    <t>Itly Embassy</t>
  </si>
  <si>
    <t xml:space="preserve">  Korea Emb.</t>
  </si>
  <si>
    <t xml:space="preserve">Japan Emb. </t>
  </si>
  <si>
    <t xml:space="preserve"> Australian Emb.</t>
  </si>
  <si>
    <t xml:space="preserve">Japan Emb.  </t>
  </si>
  <si>
    <t xml:space="preserve">Joint No.7 Flying Club  </t>
  </si>
  <si>
    <t>Joint No.9 Flying Club</t>
  </si>
  <si>
    <t xml:space="preserve">Keventor Dairy </t>
  </si>
  <si>
    <t xml:space="preserve"> S.P. Marg.</t>
  </si>
  <si>
    <t xml:space="preserve">Keventor Dairy  </t>
  </si>
  <si>
    <t xml:space="preserve">Kidwai Nagar  </t>
  </si>
  <si>
    <t>Safdarjung Hosp. Complex</t>
  </si>
  <si>
    <t>Zor Bagh Pump House</t>
  </si>
  <si>
    <t>Kidwai Nagar (E) No.-II</t>
  </si>
  <si>
    <t xml:space="preserve">Kidwai Ngr.  </t>
  </si>
  <si>
    <t>Safdarjung Hospital C.P.W.D.</t>
  </si>
  <si>
    <t>Y. Block.</t>
  </si>
  <si>
    <t>Kidwai Ngr.(E)</t>
  </si>
  <si>
    <t>Qutub Road</t>
  </si>
  <si>
    <t xml:space="preserve">Kidwai Ngr.(E) </t>
  </si>
  <si>
    <t xml:space="preserve">Kidwai Ngr.(E)  </t>
  </si>
  <si>
    <t xml:space="preserve">Kidwai Ngr.(E) no.2 ST Panel </t>
  </si>
  <si>
    <t xml:space="preserve"> Trans.</t>
  </si>
  <si>
    <t xml:space="preserve"> Kidwai Ngr.(E) via S.J. Flyover</t>
  </si>
  <si>
    <t xml:space="preserve">  Safdarjung hos. C.P.W.D.</t>
  </si>
  <si>
    <t xml:space="preserve">Kidwai Ngr.(W) </t>
  </si>
  <si>
    <t>S.J. Flyover</t>
  </si>
  <si>
    <t xml:space="preserve"> C-Block S.N.</t>
  </si>
  <si>
    <t xml:space="preserve"> P.C. Block</t>
  </si>
  <si>
    <t xml:space="preserve">Kidwai Ngr.(W)  </t>
  </si>
  <si>
    <t>Safdarjung Hos. Staff Qtr.</t>
  </si>
  <si>
    <t>Booster Pump.</t>
  </si>
  <si>
    <t xml:space="preserve">Kidwai Ngr.W </t>
  </si>
  <si>
    <t>Kidwai Nagar (W) Panel</t>
  </si>
  <si>
    <t xml:space="preserve">Korea Emb.  </t>
  </si>
  <si>
    <t xml:space="preserve">Laxmi Bai Nagar-II  </t>
  </si>
  <si>
    <t>Laxmi Bai Ngr.</t>
  </si>
  <si>
    <t>Transformer No..II</t>
  </si>
  <si>
    <t xml:space="preserve">Laxmi Bai Ngr. </t>
  </si>
  <si>
    <t>Transformer No..I</t>
  </si>
  <si>
    <t xml:space="preserve">Link House no. 4 </t>
  </si>
  <si>
    <t xml:space="preserve">Link House No.3  </t>
  </si>
  <si>
    <t>U.K. Emb.</t>
  </si>
  <si>
    <t>Link House no.5</t>
  </si>
  <si>
    <t xml:space="preserve">Link House No.8 </t>
  </si>
  <si>
    <t xml:space="preserve"> Link House No.9</t>
  </si>
  <si>
    <t>ABH Mess H.S. Type ST. Th. Joint Box+end termination</t>
  </si>
  <si>
    <t>150mm XLPE</t>
  </si>
  <si>
    <t>M.E.S. Flat</t>
  </si>
  <si>
    <t xml:space="preserve">  I.B. Complex</t>
  </si>
  <si>
    <t>Mauritius Emb. HT Panel</t>
  </si>
  <si>
    <t xml:space="preserve"> Trans.-I, II.</t>
  </si>
  <si>
    <t xml:space="preserve">MES Flat –II  </t>
  </si>
  <si>
    <t>MES Flat-I</t>
  </si>
  <si>
    <t xml:space="preserve">Moti Bagh </t>
  </si>
  <si>
    <t xml:space="preserve">Moti Bagh(W)  </t>
  </si>
  <si>
    <t>.1”</t>
  </si>
  <si>
    <t>Rly. Set. Bd.</t>
  </si>
  <si>
    <t>Moti Bagh Panel</t>
  </si>
  <si>
    <t xml:space="preserve"> Czech</t>
  </si>
  <si>
    <t xml:space="preserve">  Egyptian Emb.</t>
  </si>
  <si>
    <t xml:space="preserve">Nehru Park </t>
  </si>
  <si>
    <t xml:space="preserve"> Police Emb.</t>
  </si>
  <si>
    <t xml:space="preserve"> Malaysia Emb.</t>
  </si>
  <si>
    <t xml:space="preserve"> Japan Emb.</t>
  </si>
  <si>
    <t xml:space="preserve"> Samrat Hotel</t>
  </si>
  <si>
    <t>State Guest House Ch. Puri</t>
  </si>
  <si>
    <t xml:space="preserve"> Neval Qutr.</t>
  </si>
  <si>
    <t>Canacla Emb.</t>
  </si>
  <si>
    <t>Egyptian Emb.</t>
  </si>
  <si>
    <t>Bapu Dham Cr.’BD’</t>
  </si>
  <si>
    <t>Rly. Com. Center</t>
  </si>
  <si>
    <t>N.Park Panel</t>
  </si>
  <si>
    <t xml:space="preserve">Netaji Nagar </t>
  </si>
  <si>
    <t xml:space="preserve"> DTC Depot S.N.</t>
  </si>
  <si>
    <t xml:space="preserve"> I. Block</t>
  </si>
  <si>
    <t>Chatisgarh Bh.</t>
  </si>
  <si>
    <t xml:space="preserve">New Malcha marg </t>
  </si>
  <si>
    <t>Spair</t>
  </si>
  <si>
    <t xml:space="preserve">New Malcha Marg </t>
  </si>
  <si>
    <t>Sikkim Marg.</t>
  </si>
  <si>
    <t xml:space="preserve">New S.S.G. House  </t>
  </si>
  <si>
    <t xml:space="preserve">Norwegian Emb. </t>
  </si>
  <si>
    <t xml:space="preserve">Office Block </t>
  </si>
  <si>
    <t xml:space="preserve"> Shopping Center</t>
  </si>
  <si>
    <t xml:space="preserve"> Sikkim House</t>
  </si>
  <si>
    <t xml:space="preserve"> Pump House Netaji Ngr. A- Block</t>
  </si>
  <si>
    <t xml:space="preserve">Philland  Emb. </t>
  </si>
  <si>
    <t>Laxmi Bai Ngr.-I</t>
  </si>
  <si>
    <t xml:space="preserve">Pillanji Village  H.T. panel No. 4 and panel No.2  </t>
  </si>
  <si>
    <t xml:space="preserve">Transformer No.1 &amp; Transformer No.2 </t>
  </si>
  <si>
    <t xml:space="preserve">R.P. Center  </t>
  </si>
  <si>
    <t xml:space="preserve">Race Course </t>
  </si>
  <si>
    <t xml:space="preserve">Race Course  </t>
  </si>
  <si>
    <t>U.K. High Commission.</t>
  </si>
  <si>
    <t>Delhi Police Sec. Line</t>
  </si>
  <si>
    <t>North West Moti Bagh</t>
  </si>
  <si>
    <t>150 mm XLPE</t>
  </si>
  <si>
    <t xml:space="preserve"> Chanakya Puri Guest House</t>
  </si>
  <si>
    <t xml:space="preserve">Ravi shankar  </t>
  </si>
  <si>
    <t>Chanakya Puri Joint.</t>
  </si>
  <si>
    <t xml:space="preserve">Ravi Shankar inst.  </t>
  </si>
  <si>
    <t>CPWD Bapu Dham Joint.</t>
  </si>
  <si>
    <t xml:space="preserve">Rly. Com. Center </t>
  </si>
  <si>
    <t xml:space="preserve"> Moti Bagh.</t>
  </si>
  <si>
    <t xml:space="preserve">Rly. Com. Center  </t>
  </si>
  <si>
    <t xml:space="preserve">Rly. Computer </t>
  </si>
  <si>
    <t>Railway Computer Center</t>
  </si>
  <si>
    <t>Railway Officer Flats Sen Martin Marg</t>
  </si>
  <si>
    <t>Samrat Hotel Panel</t>
  </si>
  <si>
    <t>Local Tr. No.-IV</t>
  </si>
  <si>
    <t xml:space="preserve">  New Malcha Marg</t>
  </si>
  <si>
    <t xml:space="preserve">S.P. Marg </t>
  </si>
  <si>
    <t xml:space="preserve"> Rly. Colony</t>
  </si>
  <si>
    <t xml:space="preserve"> O/H Line B.J. Park</t>
  </si>
  <si>
    <t>Rly. Colony.</t>
  </si>
  <si>
    <t xml:space="preserve">S.P. Marg  </t>
  </si>
  <si>
    <t>S.P. Marg Panel</t>
  </si>
  <si>
    <t xml:space="preserve">Safdarjung Airport </t>
  </si>
  <si>
    <t xml:space="preserve"> I.R.C.H. </t>
  </si>
  <si>
    <t xml:space="preserve">Safdarjung Complex </t>
  </si>
  <si>
    <t>Kidwai Ngr(W)</t>
  </si>
  <si>
    <t>Safdarjung Fly over Panel</t>
  </si>
  <si>
    <t xml:space="preserve">Safdarjung Hospital Comp.  </t>
  </si>
  <si>
    <t xml:space="preserve">Safderjung Hospt. Complex  </t>
  </si>
  <si>
    <t>Trauma Centre(3 Nos. HT S.T. Joint + termination)</t>
  </si>
  <si>
    <t>300mm XLPE</t>
  </si>
  <si>
    <t xml:space="preserve">Safdarjung Staff Qtr.No.1 </t>
  </si>
  <si>
    <t xml:space="preserve"> Laxmi Bai Nagar.I</t>
  </si>
  <si>
    <t xml:space="preserve"> D-I Vinay Marg.</t>
  </si>
  <si>
    <t>Satya Sadan Panel</t>
  </si>
  <si>
    <t>Shopping Center</t>
  </si>
  <si>
    <t xml:space="preserve"> Egypt Emb.</t>
  </si>
  <si>
    <t xml:space="preserve">Slovak Emb.  </t>
  </si>
  <si>
    <t>Rly. Comp. Center.</t>
  </si>
  <si>
    <t>New Switching Stn. Guest House Ch. Puri Panel</t>
  </si>
  <si>
    <t xml:space="preserve">New Switching Stn. Guest House  </t>
  </si>
  <si>
    <t xml:space="preserve">66KV New Switching Station Guest House </t>
  </si>
  <si>
    <t>H.T. Cable Singapore Embassy</t>
  </si>
  <si>
    <t>H.T. Panel</t>
  </si>
  <si>
    <t xml:space="preserve">T. Block </t>
  </si>
  <si>
    <t xml:space="preserve">  State G. House.</t>
  </si>
  <si>
    <t xml:space="preserve">Tamil Nadu G. House New  </t>
  </si>
  <si>
    <t xml:space="preserve">Tamil Nadu guest House  </t>
  </si>
  <si>
    <t xml:space="preserve">Tamil Nadu guest House </t>
  </si>
  <si>
    <t xml:space="preserve">State Guest House </t>
  </si>
  <si>
    <t xml:space="preserve">Tamilnadu Guest House  </t>
  </si>
  <si>
    <t xml:space="preserve">Teaching Block  </t>
  </si>
  <si>
    <t>NDMC Trauma Center</t>
  </si>
  <si>
    <t>AIIMS Truma Center</t>
  </si>
  <si>
    <t xml:space="preserve">U.A.E. Emb. </t>
  </si>
  <si>
    <t xml:space="preserve">U.A.E. Emb.  </t>
  </si>
  <si>
    <t xml:space="preserve">U.K. Emb.  </t>
  </si>
  <si>
    <t xml:space="preserve">U.P. Bhawan </t>
  </si>
  <si>
    <t xml:space="preserve"> New Malcha Marg.</t>
  </si>
  <si>
    <t xml:space="preserve">U.P. Bhawan  </t>
  </si>
  <si>
    <t>Kvintor Dairy</t>
  </si>
  <si>
    <t xml:space="preserve">U.P. Sadan  </t>
  </si>
  <si>
    <t>Bapu Dham New Building.</t>
  </si>
  <si>
    <t xml:space="preserve">U.T. Chanakya Puri  </t>
  </si>
  <si>
    <t>State Guest House Chanakya Puri</t>
  </si>
  <si>
    <t>L.T. Cable</t>
  </si>
  <si>
    <t>Total</t>
  </si>
  <si>
    <t>Format -1</t>
  </si>
  <si>
    <t xml:space="preserve">11 KV Transformer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</si>
  <si>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</si>
  <si>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</si>
  <si>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</si>
  <si>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</si>
  <si>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</si>
  <si>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</si>
  <si>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</si>
  <si>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</si>
  <si>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</si>
  <si>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</si>
  <si>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</si>
  <si>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</si>
  <si>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</si>
  <si>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</si>
  <si>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S .No</t>
  </si>
  <si>
    <t>Loaction</t>
  </si>
  <si>
    <t>Oil Type</t>
  </si>
  <si>
    <t>Dry Type</t>
  </si>
  <si>
    <t xml:space="preserve"> 250 KVA</t>
  </si>
  <si>
    <t>300 KVA</t>
  </si>
  <si>
    <t>500 KVA</t>
  </si>
  <si>
    <t>750 KVA</t>
  </si>
  <si>
    <t>990 KVA</t>
  </si>
  <si>
    <t>1000 KVA</t>
  </si>
  <si>
    <t>1500 KVA</t>
  </si>
  <si>
    <t>Above 1500 KVA</t>
  </si>
  <si>
    <t>250 KVA</t>
  </si>
  <si>
    <t xml:space="preserve">AKBAR LANE </t>
  </si>
  <si>
    <t xml:space="preserve"> --------</t>
  </si>
  <si>
    <t xml:space="preserve">AURANGZEB LANE </t>
  </si>
  <si>
    <t xml:space="preserve">16 A - AKBAR ROAD </t>
  </si>
  <si>
    <t xml:space="preserve">AURBINDO MARG </t>
  </si>
  <si>
    <t>ALIGANJ NO 1</t>
  </si>
  <si>
    <t>ALIGANJ NO 2</t>
  </si>
  <si>
    <t xml:space="preserve">11-B AURANGZEB ROAD </t>
  </si>
  <si>
    <t xml:space="preserve">2 AURANGZEB ROAD </t>
  </si>
  <si>
    <t xml:space="preserve">18 AKBAR ROAD </t>
  </si>
  <si>
    <t xml:space="preserve">32 AMRITA SHER GILL MARG </t>
  </si>
  <si>
    <t xml:space="preserve">44 AMRITA SHER GILL MARG </t>
  </si>
  <si>
    <t xml:space="preserve">6  AURANGZEB ROAD </t>
  </si>
  <si>
    <t xml:space="preserve">AIR FORCE AKASH MESS </t>
  </si>
  <si>
    <t xml:space="preserve">A  BLOCK DALHOUSIE ROAD </t>
  </si>
  <si>
    <t xml:space="preserve">BHARTI NAGAR </t>
  </si>
  <si>
    <t>BLIND RELIEF</t>
  </si>
  <si>
    <t>BLOCK - 30</t>
  </si>
  <si>
    <t xml:space="preserve">BAPA NAGAR </t>
  </si>
  <si>
    <t>CLERIDGES HOTEL</t>
  </si>
  <si>
    <t xml:space="preserve">CHILDREN PARK </t>
  </si>
  <si>
    <t>C.R.S.D HANGER</t>
  </si>
  <si>
    <t>C.P.W.D    QTR   ALIGANJ</t>
  </si>
  <si>
    <t xml:space="preserve">DALHOUSIE ROAD </t>
  </si>
  <si>
    <t>D.G.C.A</t>
  </si>
  <si>
    <t>DELHI HIGH COURT OLD</t>
  </si>
  <si>
    <t>DELHI HIGH COURT (TEM)</t>
  </si>
  <si>
    <t>GOLF APARTMENT</t>
  </si>
  <si>
    <t>GOLF CLUB</t>
  </si>
  <si>
    <t>GOLF LINK NO 1</t>
  </si>
  <si>
    <t>GOLF LINK NO 2</t>
  </si>
  <si>
    <t>GOLF LINK NO 3</t>
  </si>
  <si>
    <t xml:space="preserve">G.BLOCK </t>
  </si>
  <si>
    <t>I.A.C     S.J. AIR PORT</t>
  </si>
  <si>
    <t>10 JAN PATH</t>
  </si>
  <si>
    <t>JOR BAGH NO 1</t>
  </si>
  <si>
    <t>JOR BAGH NO 2</t>
  </si>
  <si>
    <t>JOR BAGH NO 3</t>
  </si>
  <si>
    <t>JOR BAGH NO 4</t>
  </si>
  <si>
    <t xml:space="preserve">JOR BAGH PUMP HOUSE </t>
  </si>
  <si>
    <t xml:space="preserve">30 JANUARY LANE </t>
  </si>
  <si>
    <t>33/11 KV JOR BAGH ALIGANJ</t>
  </si>
  <si>
    <t>KASHMIR HOUSE OLD</t>
  </si>
  <si>
    <t xml:space="preserve">KRISHNA MENON LANE </t>
  </si>
  <si>
    <t xml:space="preserve">KAPURTHALA HOUSE </t>
  </si>
  <si>
    <t xml:space="preserve">KAKA NAGAR </t>
  </si>
  <si>
    <t xml:space="preserve">KOTA HOUSE </t>
  </si>
  <si>
    <t>LODHI ESTATE</t>
  </si>
  <si>
    <t>LODHI GARDEN</t>
  </si>
  <si>
    <t>LODHI COLONEY</t>
  </si>
  <si>
    <t>LODHI PLAZA</t>
  </si>
  <si>
    <t xml:space="preserve">LOK NAYAK BHAWAN </t>
  </si>
  <si>
    <t>MAUSAUM BHAWAN OLD</t>
  </si>
  <si>
    <t xml:space="preserve">NEHRU MEMORIAL </t>
  </si>
  <si>
    <t>NATIONAL CEFENCE COLLEGE(NEW)</t>
  </si>
  <si>
    <t xml:space="preserve"> ---</t>
  </si>
  <si>
    <t xml:space="preserve">NEHRU TARA MANDAL </t>
  </si>
  <si>
    <t xml:space="preserve">NIRMAN BHAWAN </t>
  </si>
  <si>
    <t>PAWAN HANS</t>
  </si>
  <si>
    <t xml:space="preserve">PANDARA PARK </t>
  </si>
  <si>
    <t xml:space="preserve">7   PRITHIVE RAJ ROAD </t>
  </si>
  <si>
    <t xml:space="preserve">9   PRITHIVE RAJ ROAD </t>
  </si>
  <si>
    <t xml:space="preserve">10   PRITHIVE RAJ ROAD </t>
  </si>
  <si>
    <t xml:space="preserve">10 - A   PRITHIVE RAJ ROAD </t>
  </si>
  <si>
    <t xml:space="preserve">23  PRITHIVE RAJ ROAD </t>
  </si>
  <si>
    <t xml:space="preserve">31  PRITHIVE RAJ ROAD </t>
  </si>
  <si>
    <t>RACE COURSE NEW</t>
  </si>
  <si>
    <t>RACE COURSE  OLD</t>
  </si>
  <si>
    <t xml:space="preserve">SAFDER JUNG AIR PORT 33/11 KV </t>
  </si>
  <si>
    <t xml:space="preserve">SAFDER JUNG POST OFFICE </t>
  </si>
  <si>
    <t xml:space="preserve">S/S NO 7 </t>
  </si>
  <si>
    <t>SOUTH AVENUE</t>
  </si>
  <si>
    <t xml:space="preserve">3-4- SOUTH END LANE </t>
  </si>
  <si>
    <t>TUGHLAK CRESENT</t>
  </si>
  <si>
    <t>TUGHLAK LANE</t>
  </si>
  <si>
    <t>TRANSIT HOSTEL</t>
  </si>
  <si>
    <t xml:space="preserve">VIDYUT BHAWAN </t>
  </si>
  <si>
    <t xml:space="preserve">USS CHILDERN PARK </t>
  </si>
  <si>
    <t>USS PRITHIVE RAJ MARKET</t>
  </si>
  <si>
    <t xml:space="preserve">USS LOK NAYAK BHAWAN </t>
  </si>
  <si>
    <t xml:space="preserve">USS PALIKA NIWAS </t>
  </si>
  <si>
    <t xml:space="preserve">USS 26 AKBAR ROAD </t>
  </si>
  <si>
    <t>USS BARAT GHAR KHAN MARKET</t>
  </si>
  <si>
    <t>AKBAR BHAWAN</t>
  </si>
  <si>
    <t>ASHOKA HOTEL</t>
  </si>
  <si>
    <t>AUSTIRIAN EMB.</t>
  </si>
  <si>
    <t xml:space="preserve">ASSAM BHAWAN </t>
  </si>
  <si>
    <t>ANDMAN NIKOBAR</t>
  </si>
  <si>
    <t xml:space="preserve">AFRO ACIAN </t>
  </si>
  <si>
    <t>AFGANISTAN EMB.</t>
  </si>
  <si>
    <t>ARADHANA BUILDING</t>
  </si>
  <si>
    <t xml:space="preserve">ANIMAL HOUSE </t>
  </si>
  <si>
    <t xml:space="preserve">ANANANT RAM DAIRY </t>
  </si>
  <si>
    <t xml:space="preserve">ANSARI NAGAR EAST </t>
  </si>
  <si>
    <t>ANSARI NAGAR WEST</t>
  </si>
  <si>
    <t xml:space="preserve">BARDOLAI MARG </t>
  </si>
  <si>
    <t>BHUTAN EMB.</t>
  </si>
  <si>
    <t>BELGIUM EMB.(INSIDE)</t>
  </si>
  <si>
    <t>BRITISH SCHOOL</t>
  </si>
  <si>
    <t>BULGARIYA EMB.</t>
  </si>
  <si>
    <t xml:space="preserve">BIHAR NIWAS </t>
  </si>
  <si>
    <t>BUDDHA JAYANTI PARK</t>
  </si>
  <si>
    <t>BUDDHA JAYANTI PUMP</t>
  </si>
  <si>
    <t xml:space="preserve">BAPU DHAM </t>
  </si>
  <si>
    <t>BIO-TECH</t>
  </si>
  <si>
    <t xml:space="preserve">B- AVENUE SAROJINI NAGAR </t>
  </si>
  <si>
    <t xml:space="preserve">BOOSTER PUMP SAROJINI NAGAR </t>
  </si>
  <si>
    <t xml:space="preserve">CIRCULER ROAD </t>
  </si>
  <si>
    <t xml:space="preserve">CHANKYA PURI </t>
  </si>
  <si>
    <t xml:space="preserve">CHHATIS GARH BHAWAN </t>
  </si>
  <si>
    <t xml:space="preserve">C.P.W.D BAPU DHAM </t>
  </si>
  <si>
    <t xml:space="preserve">CANCER BLOCK </t>
  </si>
  <si>
    <t xml:space="preserve">C-II MOTI BAGH </t>
  </si>
  <si>
    <t xml:space="preserve">C-BLOCK SAROJINI NAGAR </t>
  </si>
  <si>
    <t>C.N. CENTER (AIIMS)</t>
  </si>
  <si>
    <t xml:space="preserve">CHANKYA BHAWAN </t>
  </si>
  <si>
    <t>2 CROSS ROAD SAROJINI NAGER</t>
  </si>
  <si>
    <t xml:space="preserve">D-I  VINAY MARG </t>
  </si>
  <si>
    <t xml:space="preserve">D-II PUMP HOUSE </t>
  </si>
  <si>
    <t xml:space="preserve">DELHI EARTH CENTER </t>
  </si>
  <si>
    <t xml:space="preserve">D- BLOCK SAROJINI NAGAR </t>
  </si>
  <si>
    <t xml:space="preserve">D.G. BLOCK PUMP HOUSE </t>
  </si>
  <si>
    <t>EGGYPT EMB.</t>
  </si>
  <si>
    <t xml:space="preserve">FINLAND EMB.  </t>
  </si>
  <si>
    <t xml:space="preserve">FIRE BRIGADE </t>
  </si>
  <si>
    <t xml:space="preserve">FACTORY ROAD </t>
  </si>
  <si>
    <t xml:space="preserve">FOOD &amp; CRAFT BAZAR DELHI HATT </t>
  </si>
  <si>
    <t xml:space="preserve">GHANA HIGH COMMISSION. </t>
  </si>
  <si>
    <t xml:space="preserve">GUJRAT BHAWAN </t>
  </si>
  <si>
    <t xml:space="preserve">HUNGRY EMB. </t>
  </si>
  <si>
    <t xml:space="preserve">HIMACHAL SADAN </t>
  </si>
  <si>
    <t xml:space="preserve">H- BLOCK SAROJINI NAGAR </t>
  </si>
  <si>
    <t>I.R.C.H (AIIMS)</t>
  </si>
  <si>
    <t>ITLY EMB.</t>
  </si>
  <si>
    <t xml:space="preserve">INDIRA NIKETAN </t>
  </si>
  <si>
    <t xml:space="preserve">I. BLOCK SAROJINI NAGAR </t>
  </si>
  <si>
    <t xml:space="preserve">JAPAN EMB.(NEW) </t>
  </si>
  <si>
    <t xml:space="preserve">J &amp; K HOUSE </t>
  </si>
  <si>
    <t xml:space="preserve">KIDWAI NAGAR (WEST) </t>
  </si>
  <si>
    <t>KIDWAI NAGAR (EAST) NO-1</t>
  </si>
  <si>
    <t>KIDWAI NAGAR (EAST) NO-2 (Tempery)</t>
  </si>
  <si>
    <t xml:space="preserve">K.BLOCK SAROJINI NAGAR </t>
  </si>
  <si>
    <t>KAVENTER  LANE 33/11 KV</t>
  </si>
  <si>
    <t>KAVENTER  DAIRY</t>
  </si>
  <si>
    <t>KOREA EMB.</t>
  </si>
  <si>
    <t xml:space="preserve">KARNATAK BHAWAN OLD </t>
  </si>
  <si>
    <t>KARNATAK BHAWAN NEW</t>
  </si>
  <si>
    <t>LOUNDRY BLOCK (AIIMS)</t>
  </si>
  <si>
    <t>LAXMI BAI NAGAR NO 1</t>
  </si>
  <si>
    <t>LAXMI BAI NAGAR NO 2</t>
  </si>
  <si>
    <t xml:space="preserve">MANI PUR GUEST HOUSE </t>
  </si>
  <si>
    <t xml:space="preserve">MOTI BAGH (WEST) </t>
  </si>
  <si>
    <t>NATIONAL MEDICAL LIBRARY (AIIMS)</t>
  </si>
  <si>
    <t xml:space="preserve">M.P.BHAWAN </t>
  </si>
  <si>
    <t xml:space="preserve">MAITRYEE COLLAGE </t>
  </si>
  <si>
    <t xml:space="preserve">M.E.S FLAT </t>
  </si>
  <si>
    <t xml:space="preserve">MOURITIUS EMB. </t>
  </si>
  <si>
    <t xml:space="preserve">M.E..A CHANKIYA PURI </t>
  </si>
  <si>
    <t xml:space="preserve">NEW MALCHA MARG </t>
  </si>
  <si>
    <t>NEWAL QTR</t>
  </si>
  <si>
    <t xml:space="preserve">NEHRU PARK </t>
  </si>
  <si>
    <t>NORWAY EMB.</t>
  </si>
  <si>
    <t>NIGERIYA EMB.</t>
  </si>
  <si>
    <t xml:space="preserve">NOROJI NAGAR </t>
  </si>
  <si>
    <t xml:space="preserve">NETEJI NAGAR OLD </t>
  </si>
  <si>
    <t xml:space="preserve">NETEJI NAGAR PUMP HOUSE </t>
  </si>
  <si>
    <t xml:space="preserve">NETAJI NAGAR A- BLOCK </t>
  </si>
  <si>
    <t>NEW MOTI BAGH NO 1</t>
  </si>
  <si>
    <t>NEW MOTI BAGH NO 2</t>
  </si>
  <si>
    <t>NEW MOTI BAGH NO 3</t>
  </si>
  <si>
    <t>NEW MOTI BAGH NO 4</t>
  </si>
  <si>
    <t>NEW MOTI BAGH NO 5</t>
  </si>
  <si>
    <t>NEW MOTI BAGH NO 6</t>
  </si>
  <si>
    <t>NEW MOTI BAGH NO 7</t>
  </si>
  <si>
    <t>NEW MOTI BAGH NO 8</t>
  </si>
  <si>
    <t>NEW MOTI BAGH NO 9</t>
  </si>
  <si>
    <t>NEW MOTI BAGH NO 10</t>
  </si>
  <si>
    <t>NEW MOTI BAGH NO 11</t>
  </si>
  <si>
    <t>NEW PRIVATE WARD (AIIMS)</t>
  </si>
  <si>
    <t>NETAJI NAGER 33/11 KV</t>
  </si>
  <si>
    <t xml:space="preserve">ORISSA BHAWAN </t>
  </si>
  <si>
    <t>POLICE EMB.</t>
  </si>
  <si>
    <t xml:space="preserve">POLICE SUCURITY LANE </t>
  </si>
  <si>
    <t xml:space="preserve">2-3 PANCH SHEEL MARG </t>
  </si>
  <si>
    <t xml:space="preserve">PALIKA BHAWAN </t>
  </si>
  <si>
    <t xml:space="preserve">P.C. BLOCK </t>
  </si>
  <si>
    <t xml:space="preserve">PILLANJI VILLAGE </t>
  </si>
  <si>
    <t xml:space="preserve">RAILWAY COMPUTER CENTER </t>
  </si>
  <si>
    <t>RAILWAY SECTERAT BOARD</t>
  </si>
  <si>
    <t>R.P. CENTER</t>
  </si>
  <si>
    <t>R.K. PURAM NO 1</t>
  </si>
  <si>
    <t>R.K.PURAM NO 2</t>
  </si>
  <si>
    <t xml:space="preserve">SAMRAT HOTEL </t>
  </si>
  <si>
    <t xml:space="preserve">SIKKIM HOUSE </t>
  </si>
  <si>
    <t>S.P. MARG</t>
  </si>
  <si>
    <t xml:space="preserve">SATAY SADAN </t>
  </si>
  <si>
    <t>SINGA PUR HIGH COMMISSION.</t>
  </si>
  <si>
    <t xml:space="preserve">NEW S.S. SATION GUEST HOUSE CH. PURI </t>
  </si>
  <si>
    <t xml:space="preserve">SANSKIRITI SCHOOL </t>
  </si>
  <si>
    <t>S.J. STAFF QTR NO 1</t>
  </si>
  <si>
    <t>S.J. STAFF QTR NO 2</t>
  </si>
  <si>
    <t xml:space="preserve">SHASTI NIKETEN (North West Moti Bagh) </t>
  </si>
  <si>
    <t>S.J. FLY OVER (Temp)</t>
  </si>
  <si>
    <t>SANJAY CAMP 33/11 KV</t>
  </si>
  <si>
    <t>TURKEY EMB.</t>
  </si>
  <si>
    <t>TAMIL NADU HOUSE OLD</t>
  </si>
  <si>
    <t>TEACHING BLOCK (AIIMS)</t>
  </si>
  <si>
    <t>U.K. HIGH COMMISSION.</t>
  </si>
  <si>
    <t xml:space="preserve">U.P. SADAN </t>
  </si>
  <si>
    <t xml:space="preserve">U.P. BHAWAN </t>
  </si>
  <si>
    <t>U.A.E. EMB.</t>
  </si>
  <si>
    <t xml:space="preserve">UTTRAKHAND BHAWAN </t>
  </si>
  <si>
    <t>UJBEKISTAN EMB.</t>
  </si>
  <si>
    <t>USSR TRADE BUILDING</t>
  </si>
  <si>
    <t>VISHWA YUWAK KENDRA</t>
  </si>
  <si>
    <t xml:space="preserve">WARD BLICK (AIIMS) </t>
  </si>
  <si>
    <t xml:space="preserve">WTI </t>
  </si>
  <si>
    <t>USS KIDWAI NAGER EAST</t>
  </si>
  <si>
    <t xml:space="preserve">USS MINI MARKET LAXMAI BAI NAGER </t>
  </si>
  <si>
    <t xml:space="preserve">USS YZ BLOCK  SAROJINI NAGER </t>
  </si>
  <si>
    <t>DELHI PUBLIC LIBRURAY</t>
  </si>
  <si>
    <t xml:space="preserve">USS SHAHEED SABHRAWAL MARG NETAJI NAGER </t>
  </si>
  <si>
    <t xml:space="preserve">USS MADRASI CAMP MOTI BAGH </t>
  </si>
  <si>
    <t xml:space="preserve">USS MOTI BAGH BARAT GHAR </t>
  </si>
  <si>
    <t xml:space="preserve">USS CNG STATION MOTI BAGH </t>
  </si>
  <si>
    <t>33 KV TRANSFORMER</t>
  </si>
  <si>
    <t xml:space="preserve">QUANTITY </t>
  </si>
  <si>
    <t>OIL TYPE</t>
  </si>
  <si>
    <t>S.NO.</t>
  </si>
  <si>
    <t>LOCATION</t>
  </si>
  <si>
    <t>BELOW 12.5 MVA</t>
  </si>
  <si>
    <t>12.5/16 MVA</t>
  </si>
  <si>
    <t>15 MVA</t>
  </si>
  <si>
    <t>16/20 MVA</t>
  </si>
  <si>
    <t xml:space="preserve">33 KV VIDYUT BHAWAN </t>
  </si>
  <si>
    <t>33 KV SAFDARJUNG AIRPORT</t>
  </si>
  <si>
    <t>33 KV SHAHJAHAN ROAD</t>
  </si>
  <si>
    <t>33 KV RACE COURSE</t>
  </si>
  <si>
    <t>33 KV AIIMS</t>
  </si>
  <si>
    <t>33 KV DALHOUSIE ROAD</t>
  </si>
  <si>
    <t>33 KV KIDWAI NAGAR</t>
  </si>
  <si>
    <t>33 KV TRAUMA CENTRE</t>
  </si>
  <si>
    <t>33 KV NEHRU PARK</t>
  </si>
  <si>
    <t>33 KV BAPU DHAM</t>
  </si>
  <si>
    <t>33 KV NIRMAN BHAWAN</t>
  </si>
  <si>
    <t>33 KV BAIRD LANE</t>
  </si>
  <si>
    <t>33 KV HANUMAN ROAD</t>
  </si>
  <si>
    <t>33 KV ELECTRIC LANE</t>
  </si>
  <si>
    <t>33 KV NATIONAL ARCHIVES</t>
  </si>
  <si>
    <t>33 KV TILAK MARG</t>
  </si>
  <si>
    <t>33 KV SCINDIA HOUSE</t>
  </si>
  <si>
    <t>33 KV CONNAUGHT PLACE</t>
  </si>
  <si>
    <t>33 KV DD B MANDI HOUSE</t>
  </si>
  <si>
    <t>33 KV RAJA BAZAR</t>
  </si>
  <si>
    <t>33 KV RAISINA ROAD</t>
  </si>
  <si>
    <t>33 KV KEVENTAR LANE</t>
  </si>
  <si>
    <t>33 KV NETATJI NAGAR</t>
  </si>
  <si>
    <t>33 KV SANJAY CAMP</t>
  </si>
  <si>
    <t>33 KV ALIGANJ JORBAG</t>
  </si>
  <si>
    <t xml:space="preserve"> EE(E) M-33 KV                                                   AEE (M-33 KV)                                       AEE (M-33 KV)                                                                 JEE (M-33 KV)</t>
  </si>
  <si>
    <t>66 KV TRANSFORMER</t>
  </si>
  <si>
    <t>66/33 KV</t>
  </si>
  <si>
    <t>66/11 KV</t>
  </si>
  <si>
    <t>50 MVA</t>
  </si>
  <si>
    <t>20 MVA</t>
  </si>
  <si>
    <t>ESS SCHOOL LANE</t>
  </si>
  <si>
    <t>ESS VIDYUT BHAWAN</t>
  </si>
  <si>
    <t>ESS B.D. MARG</t>
  </si>
  <si>
    <t>ESS STATE GUEST HOUSE</t>
  </si>
  <si>
    <t>ESS BAPU DHAM</t>
  </si>
  <si>
    <t>EE (M-33 KV)                                            AEE (M-33 KV)                      AEE (M-33 KV)                                                                              JEE (M-33 KV)</t>
  </si>
  <si>
    <t>33 KV CABLES</t>
  </si>
  <si>
    <t>QUANITY</t>
  </si>
  <si>
    <t>SIZE</t>
  </si>
  <si>
    <t>CORE</t>
  </si>
  <si>
    <t>LENGTH</t>
  </si>
  <si>
    <t>300 SQ MM</t>
  </si>
  <si>
    <t>VIDYUT BHAWAN (N)</t>
  </si>
  <si>
    <t>RACE COURSE -I</t>
  </si>
  <si>
    <t>VIDYUT BHAWAN (O)</t>
  </si>
  <si>
    <t>RACE COURSE -II</t>
  </si>
  <si>
    <t>400 SQ MM</t>
  </si>
  <si>
    <t>SAFDARJUNG AIRPORT-I</t>
  </si>
  <si>
    <t>SAFDARJUNG AIRPORT-II</t>
  </si>
  <si>
    <t>NATIONAL ARCHIVES-I</t>
  </si>
  <si>
    <t>NATIONAL ARCHIVES-II</t>
  </si>
  <si>
    <t>DALHOUSIE ROAD-I</t>
  </si>
  <si>
    <t>DALHOUSIE ROAD-II</t>
  </si>
  <si>
    <t>NIRMAN BHAWAN</t>
  </si>
  <si>
    <t>NEHRU PARK</t>
  </si>
  <si>
    <t>RACE COURSE</t>
  </si>
  <si>
    <t>SCINDHIA HOUSE-I</t>
  </si>
  <si>
    <t>SCINDHIA HOUSE-II</t>
  </si>
  <si>
    <t xml:space="preserve">ELECTRIC LANE </t>
  </si>
  <si>
    <t xml:space="preserve">STATE GUSET HOUSE </t>
  </si>
  <si>
    <t>DDB MANDI HOUSE</t>
  </si>
  <si>
    <t>SHAHJAHAN ROAD</t>
  </si>
  <si>
    <t xml:space="preserve">STATE GUEST HOUSE </t>
  </si>
  <si>
    <t>KEVENTOR DIARY</t>
  </si>
  <si>
    <t>SANJAY CAMP</t>
  </si>
  <si>
    <t>NETAJI NAGAR</t>
  </si>
  <si>
    <t>BAPU DHAM</t>
  </si>
  <si>
    <t>KEVENTER DIARY</t>
  </si>
  <si>
    <t>NATIONAL ARCHIVES</t>
  </si>
  <si>
    <t>RAISINA ROAD</t>
  </si>
  <si>
    <t>B.D. MARG</t>
  </si>
  <si>
    <t>66 KV B D MARG</t>
  </si>
  <si>
    <t>PARLIMMENT HOUSE ANNEXE</t>
  </si>
  <si>
    <t>VIDYUT BHAWAN</t>
  </si>
  <si>
    <t>ALIGANJ JORBAG</t>
  </si>
  <si>
    <t>EE (M-33 KV)                                                       AEE (M-33 KV)                                                   AEE (M-33 KV)                                                                            JEE (M-33 KV)</t>
  </si>
  <si>
    <t>33 KV PANELS</t>
  </si>
  <si>
    <t>VCB/SF6 CB PANELS</t>
  </si>
  <si>
    <t>SF6 PANELS (GIS)</t>
  </si>
  <si>
    <t>WITH REMOTE</t>
  </si>
  <si>
    <t>I/C</t>
  </si>
  <si>
    <t>O/G</t>
  </si>
  <si>
    <t xml:space="preserve">B/COUPLER-B/SECTION </t>
  </si>
  <si>
    <t>66 KV VIDYUT BHAWAN (N)</t>
  </si>
  <si>
    <t xml:space="preserve"> OUT DOOR SWITCH GEAR INSTALLED</t>
  </si>
  <si>
    <t>MOCB TYPE INDOOR SWITCH GEAR INSTALLED (7 NOS. PANELS)</t>
  </si>
  <si>
    <t>66 KV BAPU DHAM (N)</t>
  </si>
  <si>
    <t>33 KV B D MARG</t>
  </si>
  <si>
    <t>33 KV SCHOOL LANE</t>
  </si>
  <si>
    <t>EE (M-33 KV)</t>
  </si>
  <si>
    <t>AEE (M-33 KV)</t>
  </si>
  <si>
    <t>JEE (M-33 KV)</t>
  </si>
  <si>
    <t>66 KV CABLES</t>
  </si>
  <si>
    <t>LENGTH(MTR)</t>
  </si>
  <si>
    <t>1000 SQ MM</t>
  </si>
  <si>
    <t>SINGLE</t>
  </si>
  <si>
    <t xml:space="preserve">VIDYUT BHAWAN (N) </t>
  </si>
  <si>
    <t>1000 SQ. MM</t>
  </si>
  <si>
    <t>STATE GUEST HOUSE</t>
  </si>
  <si>
    <t>66 KV PANELS</t>
  </si>
  <si>
    <t>VCB PANELS</t>
  </si>
  <si>
    <t>SF6 PANELS</t>
  </si>
  <si>
    <t>EE (E) M-33 KV</t>
  </si>
  <si>
    <t>Format -2</t>
  </si>
  <si>
    <t>11KV PANELS</t>
  </si>
  <si>
    <t>Quantity</t>
  </si>
  <si>
    <t xml:space="preserve">S. No </t>
  </si>
  <si>
    <t>OCB Panels</t>
  </si>
  <si>
    <t>VCB Panels</t>
  </si>
  <si>
    <t>SF6 Panels</t>
  </si>
  <si>
    <t>With Remote (Yes/No)</t>
  </si>
  <si>
    <t>B/Coupler B/Section</t>
  </si>
  <si>
    <t xml:space="preserve">B/Coupler </t>
  </si>
  <si>
    <t>No</t>
  </si>
  <si>
    <t xml:space="preserve"> ------</t>
  </si>
  <si>
    <t>Yes</t>
  </si>
  <si>
    <t xml:space="preserve">CHINMAYA MISSION </t>
  </si>
  <si>
    <t>GYEM KHANA CLUB</t>
  </si>
  <si>
    <t>ISLAMIC CENTRE</t>
  </si>
  <si>
    <t>I.I.C  ANAXI</t>
  </si>
  <si>
    <t>INTECH BUILDING</t>
  </si>
  <si>
    <t xml:space="preserve">INDIRA PARAVARN BHAWAN </t>
  </si>
  <si>
    <t>INDIRA GANDHI MEMORIAL TRUST</t>
  </si>
  <si>
    <t xml:space="preserve">JHAWAR LAL NEHRU BHAWAN </t>
  </si>
  <si>
    <t>MAUSAUM BHAWAN NEW</t>
  </si>
  <si>
    <t>NATIONAL MUSEUM OLD</t>
  </si>
  <si>
    <t xml:space="preserve">OBRAI HOTEL </t>
  </si>
  <si>
    <t>P.M.O SOUTH BLOCK</t>
  </si>
  <si>
    <t>RAJIV GANDHI BHAWAN 11 KV</t>
  </si>
  <si>
    <t xml:space="preserve">TELEPHONE EXCHANGE JOR BAGH </t>
  </si>
  <si>
    <t xml:space="preserve">VAYU BHAWAN </t>
  </si>
  <si>
    <t xml:space="preserve">WORLD BANK </t>
  </si>
  <si>
    <t>AMERICAN SCHOOL</t>
  </si>
  <si>
    <t>AUSTRATIAN HIGH COMISSION</t>
  </si>
  <si>
    <t>AMERICAN EMB.</t>
  </si>
  <si>
    <t xml:space="preserve">A.B.H MESS </t>
  </si>
  <si>
    <t>BELGIUM EMB (MAIN)</t>
  </si>
  <si>
    <t>NO</t>
  </si>
  <si>
    <t xml:space="preserve"> -----</t>
  </si>
  <si>
    <t xml:space="preserve">C.S.O.I . VINAY MARG </t>
  </si>
  <si>
    <t>JAPAN EMB OLD</t>
  </si>
  <si>
    <t xml:space="preserve">MIZORAM HOUSE CHANKIYA PURI </t>
  </si>
  <si>
    <t>PRAVASI BHARTIYA KENDR</t>
  </si>
  <si>
    <t>QATAR EMB.</t>
  </si>
  <si>
    <t xml:space="preserve">RAILWAY COLONEY </t>
  </si>
  <si>
    <t xml:space="preserve">S.J. HOUSPITAL COMPLEX </t>
  </si>
  <si>
    <t xml:space="preserve">SPORT INJURY CENTER </t>
  </si>
  <si>
    <t xml:space="preserve">TAMIL NADU GUEST HOUSE NEW </t>
  </si>
  <si>
    <t xml:space="preserve">TELEPHONE EXCHANGE </t>
  </si>
  <si>
    <t>T.P.T COM.</t>
  </si>
  <si>
    <t xml:space="preserve">TRAUMA CENTER </t>
  </si>
  <si>
    <t xml:space="preserve">TRIPURA BHAWAN </t>
  </si>
  <si>
    <t>Format -4</t>
  </si>
  <si>
    <t>11KV Capacitor Bank</t>
  </si>
  <si>
    <t xml:space="preserve">Loaction </t>
  </si>
  <si>
    <t>Total Capacity of Bank in MVAR</t>
  </si>
  <si>
    <t>Rating of individual Capacitor in KVAR</t>
  </si>
  <si>
    <t>Total No of Capacitors</t>
  </si>
  <si>
    <t>NIRMAN  BHAWAN (P.Tr No 1)</t>
  </si>
  <si>
    <t>5.04 MVAR</t>
  </si>
  <si>
    <t>2016 &amp; 3024</t>
  </si>
  <si>
    <t>VIDYUT BHAWAN (P.Tr 66/11 KV)</t>
  </si>
  <si>
    <t>VIDYUT BHAWAN (P.Tr NO -II)</t>
  </si>
  <si>
    <t>RAJIV GANDHI BHAWAN (P.TR NO- I)</t>
  </si>
  <si>
    <t>RACE COURSE NEW(P.TR NO I)</t>
  </si>
  <si>
    <t>DALHOUSIE ROAD (P.TR NO -I)</t>
  </si>
  <si>
    <t>NEHRU PARK (PTR NO I )</t>
  </si>
  <si>
    <t>BAPU DHAM (P.TR No I)</t>
  </si>
  <si>
    <t>BAPU DHAM (P.TR No III)</t>
  </si>
  <si>
    <t>A.I.I.M.S   (P.Tr NO II)</t>
  </si>
  <si>
    <t>KIDWAI NAGER  (P.Tr No I )</t>
  </si>
  <si>
    <t xml:space="preserve">SHAHJAHAN ROAD </t>
  </si>
  <si>
    <t>7.2 MVAR</t>
  </si>
  <si>
    <t>1200 &amp; 600</t>
  </si>
  <si>
    <t xml:space="preserve">Format -2 </t>
  </si>
  <si>
    <t>11 K.V  H.T  Panels in M/N Area</t>
  </si>
  <si>
    <t xml:space="preserve">Quantity </t>
  </si>
  <si>
    <t xml:space="preserve">                      OCB Panels </t>
  </si>
  <si>
    <t xml:space="preserve">VCB Panels </t>
  </si>
  <si>
    <t>S.N</t>
  </si>
  <si>
    <t>With remote
(Yes/No)</t>
  </si>
  <si>
    <t>B/Coupler
B/Section</t>
  </si>
  <si>
    <t>B/Coupler
B/Section
Bus tie</t>
  </si>
  <si>
    <t>S/S Royal Plaza (Ashok Yatri Nivas)</t>
  </si>
  <si>
    <t>S/S A.P Guest House</t>
  </si>
  <si>
    <t xml:space="preserve">S/S C.S.I.R </t>
  </si>
  <si>
    <t>S/S Chandralok Bldg</t>
  </si>
  <si>
    <t>S/S Chamsford club</t>
  </si>
  <si>
    <t>S/S No. III (OLD)</t>
  </si>
  <si>
    <t>S/S  No. III (New)</t>
  </si>
  <si>
    <t>S/S ICE factory</t>
  </si>
  <si>
    <t xml:space="preserve">S/Janpath Hotel </t>
  </si>
  <si>
    <t xml:space="preserve">S/S Jeevan Deep </t>
  </si>
  <si>
    <t>S/S  Jeevan Vihar</t>
  </si>
  <si>
    <t xml:space="preserve">S/S Jeevan Tara </t>
  </si>
  <si>
    <t xml:space="preserve">S/S Krishi Bhawan </t>
  </si>
  <si>
    <t xml:space="preserve">S/S Sangrila Hotel </t>
  </si>
  <si>
    <t xml:space="preserve">S/S Karla House </t>
  </si>
  <si>
    <t>S/S .PT.I</t>
  </si>
  <si>
    <t xml:space="preserve">S/S 2-4 Rafi Marg  </t>
  </si>
  <si>
    <t xml:space="preserve">S/S Rail Bhawan  </t>
  </si>
  <si>
    <t xml:space="preserve">S/S Raksha Bhawan </t>
  </si>
  <si>
    <t xml:space="preserve">S/S National Archives (old) </t>
  </si>
  <si>
    <t xml:space="preserve">S/S National Archives (New) </t>
  </si>
  <si>
    <t xml:space="preserve">S/S Red cross </t>
  </si>
  <si>
    <t xml:space="preserve">S/S Reserve Bank </t>
  </si>
  <si>
    <t xml:space="preserve">S/S Shastri Bhawan </t>
  </si>
  <si>
    <t>S/S TRC</t>
  </si>
  <si>
    <t xml:space="preserve">S/S Thaper House </t>
  </si>
  <si>
    <t xml:space="preserve">S/S Yojna Bhawan </t>
  </si>
  <si>
    <t>S/S ST.C</t>
  </si>
  <si>
    <t>S/S I. E.N.S</t>
  </si>
  <si>
    <t xml:space="preserve">S/S  3 R. P Road </t>
  </si>
  <si>
    <t xml:space="preserve">S/S  Janpath Lane USS  </t>
  </si>
  <si>
    <t xml:space="preserve">S/S B.S.N.L </t>
  </si>
  <si>
    <t xml:space="preserve">S/S 7 Raisina Road </t>
  </si>
  <si>
    <t>S/S 33/11 K.V Raisina Road</t>
  </si>
  <si>
    <t xml:space="preserve">USS Janpath Lane </t>
  </si>
  <si>
    <t xml:space="preserve">S/S Asha Deep </t>
  </si>
  <si>
    <t xml:space="preserve">S/S Akansha </t>
  </si>
  <si>
    <t>S/S 1 Bhagwan Dass Road</t>
  </si>
  <si>
    <t>S/S Bhawal Pur House</t>
  </si>
  <si>
    <t>S/S Banga Bhawan</t>
  </si>
  <si>
    <t>S/S 10 Hailey Road</t>
  </si>
  <si>
    <t>S/S 24 Firizshah Road</t>
  </si>
  <si>
    <t>S/S 30 Firizshah Road</t>
  </si>
  <si>
    <t>S/S 22Firizshah Road</t>
  </si>
  <si>
    <t>S/S 28 Firizshah Road</t>
  </si>
  <si>
    <t>S/S 35 Firizshah Road</t>
  </si>
  <si>
    <t>S/S  Haryana Bhawan</t>
  </si>
  <si>
    <t xml:space="preserve">S/S 1 Hailey Road </t>
  </si>
  <si>
    <t>S/S INT</t>
  </si>
  <si>
    <t xml:space="preserve">S/S J. Point  </t>
  </si>
  <si>
    <t xml:space="preserve">S/S Lawyer Chamber </t>
  </si>
  <si>
    <t xml:space="preserve">S/S No.6 </t>
  </si>
  <si>
    <t xml:space="preserve">S/S Modern School </t>
  </si>
  <si>
    <t xml:space="preserve">S/S Mandi House  </t>
  </si>
  <si>
    <t>S/S NSCI</t>
  </si>
  <si>
    <t xml:space="preserve">S/S National Stadium </t>
  </si>
  <si>
    <t xml:space="preserve">S/S Punjab House </t>
  </si>
  <si>
    <t xml:space="preserve">S/S Ravindra Bhawan </t>
  </si>
  <si>
    <t xml:space="preserve">S/S New Supreme Court </t>
  </si>
  <si>
    <t xml:space="preserve">S/S Sangli mess </t>
  </si>
  <si>
    <t xml:space="preserve">S/S C-II Tilak Marg  </t>
  </si>
  <si>
    <t xml:space="preserve">S/S 22  Tilak Marg  </t>
  </si>
  <si>
    <t xml:space="preserve">S/S  T.V Center </t>
  </si>
  <si>
    <t xml:space="preserve">S/S Pump House </t>
  </si>
  <si>
    <t xml:space="preserve">S/S 18 Tilak Marg  </t>
  </si>
  <si>
    <t xml:space="preserve">S/S Farid Kot House </t>
  </si>
  <si>
    <t>S/S 5 Hailey Road</t>
  </si>
  <si>
    <t>S/S 34 Firizshah Road</t>
  </si>
  <si>
    <t>S/S 9 Barakhamba Road</t>
  </si>
  <si>
    <t xml:space="preserve">S/S Nepal Embassy </t>
  </si>
  <si>
    <t xml:space="preserve">S/S Todermal Lane </t>
  </si>
  <si>
    <t xml:space="preserve">S/S USS Lady Irvin College </t>
  </si>
  <si>
    <t xml:space="preserve">S/S 22 Tilak Marg </t>
  </si>
  <si>
    <t xml:space="preserve">S/S White House (10 B.D.Rd) </t>
  </si>
  <si>
    <t>S/S 6 Tilak Marg</t>
  </si>
  <si>
    <t xml:space="preserve">S/S Indian Coast Guard </t>
  </si>
  <si>
    <t xml:space="preserve">S/S Car Parking High Court </t>
  </si>
  <si>
    <t xml:space="preserve">S/S New Lawyer Chamber </t>
  </si>
  <si>
    <t xml:space="preserve">USS Lady irvin college </t>
  </si>
  <si>
    <t xml:space="preserve">USS College of Art (22 Tilak Marg) </t>
  </si>
  <si>
    <t xml:space="preserve">USS Iran Embasy </t>
  </si>
  <si>
    <t>Akash Deep</t>
  </si>
  <si>
    <t>ANSAL BHAWN</t>
  </si>
  <si>
    <t>ATMA RAM HOUSE</t>
  </si>
  <si>
    <t>ARUNCHAL (18 B.K. ROAD)</t>
  </si>
  <si>
    <t>BOMBAY LIFE BUILDING</t>
  </si>
  <si>
    <t>BHARAT HOTEL (LALIT HOTEL)</t>
  </si>
  <si>
    <t>CAR PARKING NO.1</t>
  </si>
  <si>
    <t>CONNAUGHT PLACE (11KV)</t>
  </si>
  <si>
    <t>YES</t>
  </si>
  <si>
    <t>CONNAUGHT PLACE (33KV) NEW BUILDING</t>
  </si>
  <si>
    <t>DLF BUILDING</t>
  </si>
  <si>
    <t>GOPAL DAS BUILDING (28 BK ROAD)</t>
  </si>
  <si>
    <t>HIMALAYA HOUSE (23 KG MARG)</t>
  </si>
  <si>
    <t>HANSALYA BUILDING</t>
  </si>
  <si>
    <t>HANDLOOM HOUSE COMPLEX JANPATH LANE</t>
  </si>
  <si>
    <t>JEEVAN BHARTI BUILDING-2</t>
  </si>
  <si>
    <t>KANCHAN JUNGA BUILDING</t>
  </si>
  <si>
    <t>15 KG MARG MERCENTILE HOUSE</t>
  </si>
  <si>
    <t>MEGA CENTRE (JEEVAN BHARTI)</t>
  </si>
  <si>
    <t>BIRLA HOUSE(25 BK ROAD)</t>
  </si>
  <si>
    <t>PRAKASH DEEP BUILDIGN</t>
  </si>
  <si>
    <t>RR-1</t>
  </si>
  <si>
    <t>PSS-17</t>
  </si>
  <si>
    <t>PSS-18</t>
  </si>
  <si>
    <t>PSS-19</t>
  </si>
  <si>
    <t>PSS-20</t>
  </si>
  <si>
    <t>VCBP-13</t>
  </si>
  <si>
    <t>VCBP-14</t>
  </si>
  <si>
    <t>RR-2</t>
  </si>
  <si>
    <t>PSS-1</t>
  </si>
  <si>
    <t>PSS-2</t>
  </si>
  <si>
    <t>PSS-3</t>
  </si>
  <si>
    <t>PSS-4</t>
  </si>
  <si>
    <t>VCBP-1</t>
  </si>
  <si>
    <t>VCBP-2</t>
  </si>
  <si>
    <t>G- BLOCK CY</t>
  </si>
  <si>
    <t>PSS-5</t>
  </si>
  <si>
    <t>VCBP-3</t>
  </si>
  <si>
    <t>RR-4</t>
  </si>
  <si>
    <t>PSS-6</t>
  </si>
  <si>
    <t>PSS-7</t>
  </si>
  <si>
    <t>VCBP-4</t>
  </si>
  <si>
    <t>VCBP-5</t>
  </si>
  <si>
    <t>RR-5</t>
  </si>
  <si>
    <t>PSS-8</t>
  </si>
  <si>
    <t>PSS-9</t>
  </si>
  <si>
    <t>PSS-10</t>
  </si>
  <si>
    <t>VCBP-6</t>
  </si>
  <si>
    <t>VCBP-7</t>
  </si>
  <si>
    <t>RR-6</t>
  </si>
  <si>
    <t>PSS-11</t>
  </si>
  <si>
    <t>PSS-12</t>
  </si>
  <si>
    <t>PSS-13</t>
  </si>
  <si>
    <t>PSS-14</t>
  </si>
  <si>
    <t>VCBP-8</t>
  </si>
  <si>
    <t>VCBP-9</t>
  </si>
  <si>
    <t>VCBP-10</t>
  </si>
  <si>
    <t>M- BLOCK CY</t>
  </si>
  <si>
    <t>PSS-15</t>
  </si>
  <si>
    <t>VCBP-11</t>
  </si>
  <si>
    <t>N- BLOCK CY</t>
  </si>
  <si>
    <t>PSS-16</t>
  </si>
  <si>
    <t>VCBP-12</t>
  </si>
  <si>
    <t>CSS1- BOMBAY LIFE BUILDING (CY)</t>
  </si>
  <si>
    <t>CSS2- BOMBAY LIFE BUILDING (CY)</t>
  </si>
  <si>
    <t>CSS6- MARINA HOTEL (CY)</t>
  </si>
  <si>
    <t>CSS3- COMPITENT 9CY)</t>
  </si>
  <si>
    <t>CSS4- COMPITENT 9CY)</t>
  </si>
  <si>
    <t>CSS5- HALDI RAM (CY)</t>
  </si>
  <si>
    <t>BANGLA SAHIB MARG  (RAJA BAZAR NO.6)</t>
  </si>
  <si>
    <t>BKS MARG NO.1</t>
  </si>
  <si>
    <t>BKS MARG NO.2</t>
  </si>
  <si>
    <t>DR. BD MARG</t>
  </si>
  <si>
    <t>CONNAUGHT HOTEL</t>
  </si>
  <si>
    <t>CEMENT GODWON</t>
  </si>
  <si>
    <t xml:space="preserve"> ( BHAGAT SINGH PLACE)</t>
  </si>
  <si>
    <t>HANUNMAN ROAD (NEW)</t>
  </si>
  <si>
    <t>KALAWATI SARAN HOSPITAL</t>
  </si>
  <si>
    <t>MP FLAT OLD</t>
  </si>
  <si>
    <t>MP FLATS NEW</t>
  </si>
  <si>
    <t>MP FLATS (M.S) MULTI STORY BUILDING</t>
  </si>
  <si>
    <t>POLICE WIRELESS (CPRTI)</t>
  </si>
  <si>
    <t>85 BLOCK (PK ROAD)</t>
  </si>
  <si>
    <t>PARLIAMENT LIBRARY</t>
  </si>
  <si>
    <t>RAVINDER RANG SHALA (LINK HOUSE)</t>
  </si>
  <si>
    <t>SANITORY STORE</t>
  </si>
  <si>
    <t>STATE EMPORIUM</t>
  </si>
  <si>
    <t>SHIVAJI STADIUM (NEW)</t>
  </si>
  <si>
    <t>SAHID BHAGAT SINGH MARG NO.6</t>
  </si>
  <si>
    <t>STAFF QUARTER (METERING ROOM) LHMC</t>
  </si>
  <si>
    <t>GURUDWARA BANGLA SAHIB</t>
  </si>
  <si>
    <t>P.S. MANDIR MARG</t>
  </si>
  <si>
    <t>RAJA BAZAR 33 KV (NEW)</t>
  </si>
  <si>
    <t>HANUMAN ROAD (OLD)</t>
  </si>
  <si>
    <t xml:space="preserve"> EE (M/N)                                                                                       AEE (M/N)                                                                                    JEE (M/N-I)                                                                                       JEE (M/N-II)</t>
  </si>
  <si>
    <t xml:space="preserve">11 K.V Capacitor Bank in M/N Area </t>
  </si>
  <si>
    <t>S.No</t>
  </si>
  <si>
    <t xml:space="preserve"> Location</t>
  </si>
  <si>
    <t>Total Capacity
 of Bank in MVAR</t>
  </si>
  <si>
    <t>Rating of indivisual 
capicitor in KVAR</t>
  </si>
  <si>
    <t xml:space="preserve">Total No. 
of Capacitor bank </t>
  </si>
  <si>
    <t>S/S No. III (Old) (Pr Tr. No. I)</t>
  </si>
  <si>
    <t>S/S Tilak Marg (Pr. Tr. No. II)</t>
  </si>
  <si>
    <t>S/S Mandi House (Pr. Tr.No. I &amp; II)</t>
  </si>
  <si>
    <t>7.2 MAVR each</t>
  </si>
  <si>
    <t>S/S Raisina Road ( Pr. Tr. No. I &amp; II)</t>
  </si>
  <si>
    <t>7.2 MVAR each</t>
  </si>
  <si>
    <t xml:space="preserve">1200 &amp; 600 </t>
  </si>
  <si>
    <t>S/S N.A.I old ( Pr. Tr. No. II)</t>
  </si>
  <si>
    <t>Connaught Place (P.TR No I)</t>
  </si>
  <si>
    <t>Connaught Place (P.TR No II)</t>
  </si>
  <si>
    <t>School Lane (P.TR No 66/11 KV)</t>
  </si>
  <si>
    <t xml:space="preserve">School Lane APFC </t>
  </si>
  <si>
    <t>Scindia House (P.TR No 33/11 KV)</t>
  </si>
  <si>
    <t xml:space="preserve">Scindia House APFC </t>
  </si>
  <si>
    <t>Baird Lane (P.TR No I)</t>
  </si>
  <si>
    <t>Baird Lane (P.TR No II)</t>
  </si>
  <si>
    <t>Hanuman Road (P.TR No 33/11 KV)</t>
  </si>
  <si>
    <t xml:space="preserve">Hanuman Road APFC </t>
  </si>
  <si>
    <t>Raja Baza 33/11 KV (P.TR No I)</t>
  </si>
  <si>
    <t>Raja Baza 33/11 KV (P.TR No II)</t>
  </si>
  <si>
    <t>BD Marg (APFC)(P.TR No 33/11 KV )</t>
  </si>
  <si>
    <t xml:space="preserve">          EE (M/N)                                                 AEE (M/N)                                   JEE (M/N-I)                              JEE (M/N-II)</t>
  </si>
  <si>
    <t xml:space="preserve">9.          
 House </t>
  </si>
  <si>
    <t xml:space="preserve">  S/S  A.P. Guest</t>
  </si>
  <si>
    <t>Lenth of cable (Meter)</t>
  </si>
  <si>
    <r>
      <t>400mm</t>
    </r>
    <r>
      <rPr>
        <vertAlign val="superscript"/>
        <sz val="10"/>
        <rFont val="Times New Roman"/>
        <family val="1"/>
      </rPr>
      <t>2</t>
    </r>
  </si>
  <si>
    <r>
      <t>2x400mm</t>
    </r>
    <r>
      <rPr>
        <vertAlign val="superscript"/>
        <sz val="10"/>
        <rFont val="Times New Roman"/>
        <family val="1"/>
      </rPr>
      <t>2</t>
    </r>
  </si>
  <si>
    <r>
      <t>400 mm</t>
    </r>
    <r>
      <rPr>
        <vertAlign val="superscript"/>
        <sz val="10"/>
        <rFont val="Times New Roman"/>
        <family val="1"/>
      </rPr>
      <t>2</t>
    </r>
  </si>
  <si>
    <r>
      <t xml:space="preserve">                           </t>
    </r>
    <r>
      <rPr>
        <b/>
        <u/>
        <sz val="10"/>
        <rFont val="Times New Roman"/>
        <family val="1"/>
      </rPr>
      <t>E.E.M/S</t>
    </r>
  </si>
  <si>
    <r>
      <t xml:space="preserve">                              </t>
    </r>
    <r>
      <rPr>
        <b/>
        <u/>
        <sz val="10"/>
        <rFont val="Times New Roman"/>
        <family val="1"/>
      </rPr>
      <t>11 KV Feeder Assets in AEE-I Sub Division Area As on</t>
    </r>
    <r>
      <rPr>
        <b/>
        <sz val="10"/>
        <rFont val="Times New Roman"/>
        <family val="1"/>
      </rPr>
      <t xml:space="preserve">      </t>
    </r>
    <r>
      <rPr>
        <b/>
        <u/>
        <sz val="10"/>
        <rFont val="Times New Roman"/>
        <family val="1"/>
      </rPr>
      <t>31.3.2016</t>
    </r>
  </si>
  <si>
    <t>2x400</t>
  </si>
  <si>
    <t>300 mm</t>
  </si>
  <si>
    <t>240 mm</t>
  </si>
  <si>
    <t>70 mm</t>
  </si>
  <si>
    <t>Others</t>
  </si>
  <si>
    <t>120 mm</t>
  </si>
  <si>
    <t>95 mm</t>
  </si>
  <si>
    <t>MS-1</t>
  </si>
  <si>
    <t>MS-2</t>
  </si>
  <si>
    <t>2x400mm2</t>
  </si>
  <si>
    <t>No. of Lines</t>
  </si>
  <si>
    <t>11KV MN</t>
  </si>
  <si>
    <t>Size</t>
  </si>
  <si>
    <t>Line length(KM)</t>
  </si>
  <si>
    <t>Total in Km</t>
  </si>
  <si>
    <t>MN 11 KV(meter)</t>
  </si>
  <si>
    <t>MS2  (meter)</t>
  </si>
  <si>
    <t>MS1    (meter)</t>
  </si>
  <si>
    <t>11kV lines size wise</t>
  </si>
  <si>
    <t>11kV lines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</si>
</sst>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rgb="FFFF000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5">
    <xf numFmtId="0" fontId="0" fillId="0" borderId="0" xfId="0"/>
    <xf numFmtId="0" fontId="0" fillId="0" borderId="2" xfId="0" applyBorder="1"/>
    <xf numFmtId="0" fontId="3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right"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2" xfId="4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2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3" xfId="0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1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/>
    <xf numFmtId="0" fontId="4" fillId="0" borderId="4" xfId="0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wrapText="1"/>
    </xf>
    <xf numFmtId="0" fontId="3" fillId="0" borderId="9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2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/>
    </xf>
    <xf numFmtId="0" fontId="12" fillId="0" borderId="2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" fillId="0" borderId="3" xfId="0" applyFont="1" applyBorder="1"/>
    <xf numFmtId="0" fontId="3" fillId="0" borderId="11" xfId="0" applyFont="1" applyBorder="1" applyAlignment="1">
      <alignment vertical="center"/>
    </xf>
    <xf numFmtId="0" fontId="12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1" xfId="0" applyFont="1" applyBorder="1" applyAlignment="1"/>
    <xf numFmtId="0" fontId="3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1" fontId="3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2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Normal" xfId="0" builtinId="0"/>
    <cellStyle name="Normal 2" xfId="3"/>
    <cellStyle name="Normal 3" xfId="4"/>
    <cellStyle name="Normal 5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47"/>
  <sheetViews>
    <sheetView workbookViewId="0">
      <selection activeCell="E20" sqref="E20"/>
    </sheetView>
  </sheetViews>
  <sheetFormatPr defaultRowHeight="15" x14ac:dyDescent="0.25"/>
  <cols>
    <col min="2" max="2" width="11.140625" customWidth="1"/>
    <col min="3" max="3" width="11.7109375" customWidth="1"/>
    <col min="5" max="5" width="13.28515625" customWidth="1"/>
    <col min="6" max="6" width="13.140625" customWidth="1"/>
    <col min="7" max="7" width="11.85546875" customWidth="1"/>
    <col min="8" max="8" width="11.28515625" customWidth="1"/>
    <col min="11" max="11" width="10.85546875" customWidth="1"/>
    <col min="12" max="12" width="9.5703125" bestFit="1" customWidth="1"/>
  </cols>
  <sheetData>
    <row r="2" spans="1:10" x14ac:dyDescent="0.25">
      <c r="A2" s="203" t="s">
        <v>2755</v>
      </c>
      <c r="B2" s="203"/>
      <c r="C2" s="203"/>
      <c r="E2" s="203" t="s">
        <v>2754</v>
      </c>
      <c r="F2" s="203"/>
      <c r="G2" s="203"/>
      <c r="H2" s="203"/>
      <c r="I2" s="188"/>
      <c r="J2" s="188"/>
    </row>
    <row r="3" spans="1:10" ht="30" x14ac:dyDescent="0.25">
      <c r="A3" s="202"/>
      <c r="B3" s="202" t="s">
        <v>2746</v>
      </c>
      <c r="C3" s="202" t="s">
        <v>2749</v>
      </c>
      <c r="E3" s="1" t="s">
        <v>2748</v>
      </c>
      <c r="F3" s="202" t="s">
        <v>2751</v>
      </c>
      <c r="G3" s="202" t="s">
        <v>2753</v>
      </c>
      <c r="H3" s="202" t="s">
        <v>2752</v>
      </c>
      <c r="I3" s="149"/>
      <c r="J3" s="188"/>
    </row>
    <row r="4" spans="1:10" x14ac:dyDescent="0.25">
      <c r="A4" s="1" t="s">
        <v>2747</v>
      </c>
      <c r="B4" s="200">
        <v>928</v>
      </c>
      <c r="C4" s="200">
        <v>420.54430000000002</v>
      </c>
      <c r="E4" s="1" t="s">
        <v>142</v>
      </c>
      <c r="F4" s="201">
        <f>SUMIF('11kV MN Cables sorted'!A$4:A$1095,400,'11kV MN Cables sorted'!C$4:C$1095)</f>
        <v>163728</v>
      </c>
      <c r="G4" s="201">
        <f>SUMIF('11KV Cables Ms-1'!E$4:E$1747,400,'11KV Cables Ms-1'!G$4:G$1747)</f>
        <v>95931</v>
      </c>
      <c r="H4" s="201">
        <f ca="1">SUMIF('11 KV Cables MS-II'!D$3:D$425,400,'11 KV Cables MS-II'!F$6:F$424)</f>
        <v>10525</v>
      </c>
      <c r="I4" s="181"/>
      <c r="J4" s="188"/>
    </row>
    <row r="5" spans="1:10" x14ac:dyDescent="0.25">
      <c r="A5" s="1" t="s">
        <v>2743</v>
      </c>
      <c r="B5" s="201">
        <v>1144</v>
      </c>
      <c r="C5" s="201">
        <v>573.50815</v>
      </c>
      <c r="E5" s="1" t="s">
        <v>2737</v>
      </c>
      <c r="F5" s="201">
        <f>SUMIF('11kV MN Cables sorted'!A$4:A$1095,300,'11kV MN Cables sorted'!C$4:C$1095)</f>
        <v>138957.5</v>
      </c>
      <c r="G5" s="201">
        <f>SUMIF('11KV Cables Ms-1'!E$4:E$1747,300,'11KV Cables Ms-1'!G$4:G$1747)</f>
        <v>268913.40000000002</v>
      </c>
      <c r="H5" s="201">
        <f ca="1">SUMIF('11 KV Cables MS-II'!D$3:D$425,300,'11 KV Cables MS-II'!F$6:F$424)</f>
        <v>72805.5</v>
      </c>
      <c r="I5" s="149"/>
      <c r="J5" s="188"/>
    </row>
    <row r="6" spans="1:10" x14ac:dyDescent="0.25">
      <c r="A6" s="1" t="s">
        <v>2744</v>
      </c>
      <c r="B6" s="201">
        <v>416</v>
      </c>
      <c r="C6" s="201">
        <v>254.4058</v>
      </c>
      <c r="E6" s="1" t="s">
        <v>2738</v>
      </c>
      <c r="F6" s="201">
        <f>SUMIF('11kV MN Cables sorted'!A$4:A$1095,240,'11kV MN Cables sorted'!C$4:C$1095)</f>
        <v>4017</v>
      </c>
      <c r="G6" s="201">
        <f>SUMIF('11KV Cables Ms-1'!E$4:E$1747,240,'11KV Cables Ms-1'!G$4:G$1747)</f>
        <v>19239</v>
      </c>
      <c r="H6" s="201">
        <f ca="1">SUMIF('11 KV Cables MS-II'!D$3:D$425,240,'11 KV Cables MS-II'!F$6:F$424)</f>
        <v>19545.5</v>
      </c>
      <c r="I6" s="181"/>
      <c r="J6" s="188"/>
    </row>
    <row r="7" spans="1:10" x14ac:dyDescent="0.25">
      <c r="A7" s="1" t="s">
        <v>2076</v>
      </c>
      <c r="B7" s="201">
        <v>2488</v>
      </c>
      <c r="C7" s="201">
        <v>1248.4582500000001</v>
      </c>
      <c r="D7" s="188"/>
      <c r="E7" s="1" t="s">
        <v>102</v>
      </c>
      <c r="F7" s="201">
        <f>SUMIF('11kV MN Cables sorted'!A$4:A$1095,150,'11kV MN Cables sorted'!C$4:C$1095)</f>
        <v>73517.5</v>
      </c>
      <c r="G7" s="201">
        <f>SUMIF('11KV Cables Ms-1'!E$4:E$1747,150,'11KV Cables Ms-1'!G$4:G$1747)</f>
        <v>128824.75</v>
      </c>
      <c r="H7" s="201">
        <f ca="1">SUMIF('11 KV Cables MS-II'!D$3:D$425,150,'11 KV Cables MS-II'!F$6:F$424)</f>
        <v>73844.805799999987</v>
      </c>
      <c r="I7" s="181"/>
      <c r="J7" s="188"/>
    </row>
    <row r="8" spans="1:10" x14ac:dyDescent="0.25">
      <c r="A8" s="188"/>
      <c r="B8" s="179"/>
      <c r="C8" s="179"/>
      <c r="D8" s="188"/>
      <c r="E8" s="1" t="s">
        <v>2741</v>
      </c>
      <c r="F8" s="201">
        <f>SUMIF('11kV MN Cables sorted'!A$4:A$1095,120,'11kV MN Cables sorted'!C$4:C$1095)</f>
        <v>4377</v>
      </c>
      <c r="G8" s="201">
        <f>SUMIF('11KV Cables Ms-1'!E$4:E$1747,120,'11KV Cables Ms-1'!G$4:G$1747)</f>
        <v>2590</v>
      </c>
      <c r="H8" s="201">
        <f ca="1">SUMIF('11 KV Cables MS-II'!D$3:D$425,120,'11 KV Cables MS-II'!F$6:F$424)</f>
        <v>4918</v>
      </c>
      <c r="I8" s="181"/>
      <c r="J8" s="188"/>
    </row>
    <row r="9" spans="1:10" x14ac:dyDescent="0.25">
      <c r="A9" s="188"/>
      <c r="B9" s="179"/>
      <c r="C9" s="179"/>
      <c r="D9" s="188"/>
      <c r="E9" s="1" t="s">
        <v>2742</v>
      </c>
      <c r="F9" s="201">
        <f>SUMIF('11kV MN Cables sorted'!A$4:A$1095,95,'11kV MN Cables sorted'!C$4:C$1095)</f>
        <v>33</v>
      </c>
      <c r="G9" s="201">
        <f>SUMIF('11KV Cables Ms-1'!E$4:E$1747,95,'11KV Cables Ms-1'!G$4:G$1747)</f>
        <v>14</v>
      </c>
      <c r="H9" s="201">
        <f ca="1">SUMIF('11 KV Cables MS-II'!D$3:D$425,95,'11 KV Cables MS-II'!F$6:F$424)</f>
        <v>0</v>
      </c>
      <c r="I9" s="181"/>
      <c r="J9" s="188"/>
    </row>
    <row r="10" spans="1:10" x14ac:dyDescent="0.25">
      <c r="A10" s="188"/>
      <c r="B10" s="179"/>
      <c r="C10" s="179"/>
      <c r="D10" s="188"/>
      <c r="E10" s="1" t="s">
        <v>2739</v>
      </c>
      <c r="F10" s="201">
        <f>SUMIF('11kV MN Cables sorted'!A$4:A$1095,70,'11kV MN Cables sorted'!C$4:C$1095)</f>
        <v>14481.300000000001</v>
      </c>
      <c r="G10" s="201">
        <f>SUMIF('11KV Cables Ms-1'!E$4:E$1747,70,'11KV Cables Ms-1'!G$4:G$1747)</f>
        <v>23763</v>
      </c>
      <c r="H10" s="201">
        <f ca="1">SUMIF('11 KV Cables MS-II'!D$3:D$425,70,'11 KV Cables MS-II'!F$6:F$424)</f>
        <v>27908.5</v>
      </c>
      <c r="I10" s="181"/>
      <c r="J10" s="188"/>
    </row>
    <row r="11" spans="1:10" x14ac:dyDescent="0.25">
      <c r="A11" s="188"/>
      <c r="B11" s="179"/>
      <c r="C11" s="179"/>
      <c r="D11" s="188"/>
      <c r="E11" s="1">
        <v>1</v>
      </c>
      <c r="F11" s="201">
        <f>SUMIF('11kV MN Cables sorted'!A$4:A$1095,1,'11kV MN Cables sorted'!C$4:C$1095)</f>
        <v>479</v>
      </c>
      <c r="G11" s="201">
        <f>SUMIF('11KV Cables Ms-1'!E$4:E$1747,1,'11KV Cables Ms-1'!G$4:G$1747)</f>
        <v>0</v>
      </c>
      <c r="H11" s="201">
        <f ca="1">SUMIF('11 KV Cables MS-II'!D$3:D$425,1,'11 KV Cables MS-II'!F$6:F$424)</f>
        <v>0</v>
      </c>
      <c r="I11" s="181"/>
      <c r="J11" s="188"/>
    </row>
    <row r="12" spans="1:10" x14ac:dyDescent="0.25">
      <c r="A12" s="188"/>
      <c r="B12" s="179"/>
      <c r="C12" s="179"/>
      <c r="D12" s="188"/>
      <c r="E12" s="1" t="s">
        <v>2740</v>
      </c>
      <c r="F12" s="201">
        <f>C4*1000-(SUM(F4:F11))</f>
        <v>20954.000000000058</v>
      </c>
      <c r="G12" s="201">
        <f>C5*1000-SUM(G4:G11)</f>
        <v>34233</v>
      </c>
      <c r="H12" s="201">
        <f ca="1">C6*1000-SUM(H4:H11)</f>
        <v>44858.494200000016</v>
      </c>
      <c r="I12" s="181"/>
      <c r="J12" s="188"/>
    </row>
    <row r="13" spans="1:10" x14ac:dyDescent="0.25">
      <c r="A13" s="188"/>
      <c r="B13" s="179"/>
      <c r="C13" s="190"/>
      <c r="D13" s="188"/>
      <c r="E13" s="180" t="s">
        <v>2750</v>
      </c>
      <c r="F13" s="201">
        <f>SUM(F4:F12)/1000</f>
        <v>420.54430000000002</v>
      </c>
      <c r="G13" s="201">
        <f t="shared" ref="G13:H13" si="0">SUM(G4:G12)/1000</f>
        <v>573.50815</v>
      </c>
      <c r="H13" s="201">
        <f t="shared" ca="1" si="0"/>
        <v>254.4058</v>
      </c>
      <c r="I13" s="181"/>
      <c r="J13" s="188"/>
    </row>
    <row r="14" spans="1:10" x14ac:dyDescent="0.25">
      <c r="A14" s="188"/>
      <c r="B14" s="179"/>
      <c r="C14" s="179"/>
      <c r="D14" s="188"/>
      <c r="E14" s="188"/>
      <c r="F14" s="188"/>
      <c r="G14" s="188"/>
      <c r="H14" s="181"/>
      <c r="I14" s="181"/>
      <c r="J14" s="188"/>
    </row>
    <row r="15" spans="1:10" x14ac:dyDescent="0.25">
      <c r="A15" s="188"/>
      <c r="B15" s="179"/>
      <c r="C15" s="179"/>
      <c r="D15" s="188"/>
      <c r="E15" s="188"/>
      <c r="F15" s="188"/>
      <c r="G15" s="188"/>
      <c r="H15" s="181"/>
      <c r="I15" s="181"/>
      <c r="J15" s="188"/>
    </row>
    <row r="16" spans="1:10" x14ac:dyDescent="0.25">
      <c r="A16" s="188"/>
      <c r="B16" s="179"/>
      <c r="C16" s="179"/>
      <c r="D16" s="188"/>
      <c r="E16" s="188"/>
      <c r="F16" s="188"/>
      <c r="G16" s="188"/>
      <c r="H16" s="181"/>
      <c r="I16" s="181"/>
      <c r="J16" s="188"/>
    </row>
    <row r="17" spans="1:10" x14ac:dyDescent="0.25">
      <c r="A17" s="188"/>
      <c r="B17" s="179"/>
      <c r="C17" s="179"/>
      <c r="D17" s="188"/>
      <c r="E17" s="188"/>
      <c r="F17" s="188"/>
      <c r="G17" s="188"/>
      <c r="H17" s="117"/>
      <c r="I17" s="117"/>
      <c r="J17" s="188"/>
    </row>
    <row r="18" spans="1:10" x14ac:dyDescent="0.25">
      <c r="A18" s="188"/>
      <c r="B18" s="179"/>
      <c r="C18" s="179"/>
      <c r="D18" s="188"/>
      <c r="E18" s="188"/>
      <c r="F18" s="188"/>
      <c r="G18" s="188"/>
      <c r="H18" s="117"/>
      <c r="I18" s="117"/>
      <c r="J18" s="188"/>
    </row>
    <row r="19" spans="1:10" x14ac:dyDescent="0.25">
      <c r="A19" s="188"/>
      <c r="B19" s="179"/>
      <c r="C19" s="179"/>
      <c r="D19" s="188"/>
      <c r="E19" s="188"/>
      <c r="F19" s="188"/>
      <c r="G19" s="188"/>
      <c r="H19" s="117"/>
      <c r="I19" s="117"/>
      <c r="J19" s="188"/>
    </row>
    <row r="20" spans="1:10" x14ac:dyDescent="0.25">
      <c r="A20" s="188"/>
      <c r="B20" s="179"/>
      <c r="C20" s="179"/>
      <c r="D20" s="188"/>
      <c r="E20" s="188"/>
      <c r="F20" s="188"/>
      <c r="G20" s="188"/>
      <c r="H20" s="117"/>
      <c r="I20" s="117"/>
      <c r="J20" s="188"/>
    </row>
    <row r="21" spans="1:10" x14ac:dyDescent="0.25">
      <c r="A21" s="188"/>
      <c r="B21" s="179"/>
      <c r="C21" s="179"/>
      <c r="D21" s="188"/>
      <c r="E21" s="188"/>
      <c r="F21" s="188"/>
      <c r="G21" s="188"/>
      <c r="H21" s="117"/>
      <c r="I21" s="117"/>
      <c r="J21" s="188"/>
    </row>
    <row r="22" spans="1:10" x14ac:dyDescent="0.25">
      <c r="A22" s="188"/>
      <c r="B22" s="179"/>
      <c r="C22" s="179"/>
      <c r="D22" s="188"/>
      <c r="E22" s="188"/>
      <c r="F22" s="188"/>
      <c r="G22" s="188"/>
      <c r="H22" s="117"/>
      <c r="I22" s="117"/>
      <c r="J22" s="188"/>
    </row>
    <row r="23" spans="1:10" x14ac:dyDescent="0.25">
      <c r="A23" s="188"/>
      <c r="B23" s="179"/>
      <c r="C23" s="179"/>
      <c r="D23" s="188"/>
      <c r="E23" s="188"/>
      <c r="F23" s="188"/>
      <c r="G23" s="188"/>
      <c r="H23" s="117"/>
      <c r="I23" s="117"/>
      <c r="J23" s="188"/>
    </row>
    <row r="24" spans="1:10" x14ac:dyDescent="0.25">
      <c r="A24" s="188"/>
      <c r="B24" s="179"/>
      <c r="C24" s="179"/>
      <c r="D24" s="188"/>
      <c r="E24" s="188"/>
      <c r="F24" s="188"/>
      <c r="G24" s="188"/>
      <c r="H24" s="117"/>
      <c r="I24" s="117"/>
      <c r="J24" s="188"/>
    </row>
    <row r="25" spans="1:10" x14ac:dyDescent="0.25">
      <c r="A25" s="188"/>
      <c r="B25" s="179"/>
      <c r="C25" s="179"/>
      <c r="D25" s="188"/>
      <c r="E25" s="188"/>
      <c r="F25" s="188"/>
      <c r="G25" s="188"/>
      <c r="H25" s="117"/>
      <c r="I25" s="117"/>
      <c r="J25" s="188"/>
    </row>
    <row r="26" spans="1:10" x14ac:dyDescent="0.25">
      <c r="A26" s="188"/>
      <c r="B26" s="179"/>
      <c r="C26" s="179"/>
      <c r="D26" s="188"/>
      <c r="E26" s="188"/>
      <c r="F26" s="188"/>
      <c r="G26" s="188"/>
      <c r="H26" s="117"/>
      <c r="I26" s="117"/>
      <c r="J26" s="188"/>
    </row>
    <row r="27" spans="1:10" x14ac:dyDescent="0.25">
      <c r="A27" s="188"/>
      <c r="B27" s="179"/>
      <c r="C27" s="179"/>
      <c r="D27" s="188"/>
      <c r="E27" s="188"/>
      <c r="F27" s="188"/>
      <c r="G27" s="188"/>
      <c r="H27" s="117"/>
      <c r="I27" s="117"/>
      <c r="J27" s="188"/>
    </row>
    <row r="28" spans="1:10" x14ac:dyDescent="0.25">
      <c r="A28" s="188"/>
      <c r="B28" s="179"/>
      <c r="C28" s="179"/>
      <c r="D28" s="188"/>
      <c r="E28" s="188"/>
      <c r="F28" s="188"/>
      <c r="G28" s="188"/>
      <c r="H28" s="117"/>
      <c r="I28" s="117"/>
      <c r="J28" s="188"/>
    </row>
    <row r="29" spans="1:10" x14ac:dyDescent="0.25">
      <c r="A29" s="188"/>
      <c r="B29" s="179"/>
      <c r="C29" s="179"/>
      <c r="D29" s="188"/>
      <c r="E29" s="188"/>
      <c r="F29" s="188"/>
      <c r="G29" s="188"/>
      <c r="H29" s="117"/>
      <c r="I29" s="117"/>
      <c r="J29" s="188"/>
    </row>
    <row r="30" spans="1:10" x14ac:dyDescent="0.25">
      <c r="A30" s="188"/>
      <c r="B30" s="179"/>
      <c r="C30" s="179"/>
      <c r="D30" s="188"/>
      <c r="E30" s="188"/>
      <c r="F30" s="188"/>
      <c r="G30" s="188"/>
      <c r="H30" s="117"/>
      <c r="I30" s="117"/>
      <c r="J30" s="188"/>
    </row>
    <row r="31" spans="1:10" x14ac:dyDescent="0.25">
      <c r="A31" s="188"/>
      <c r="B31" s="179"/>
      <c r="C31" s="179"/>
      <c r="D31" s="188"/>
      <c r="E31" s="188"/>
      <c r="F31" s="188"/>
      <c r="G31" s="188"/>
      <c r="H31" s="117"/>
      <c r="I31" s="117"/>
      <c r="J31" s="188"/>
    </row>
    <row r="32" spans="1:10" x14ac:dyDescent="0.25">
      <c r="A32" s="188"/>
      <c r="B32" s="179"/>
      <c r="C32" s="179"/>
      <c r="D32" s="188"/>
      <c r="E32" s="188"/>
      <c r="F32" s="188"/>
      <c r="G32" s="188"/>
      <c r="H32" s="117"/>
      <c r="I32" s="117"/>
      <c r="J32" s="188"/>
    </row>
    <row r="33" spans="1:10" x14ac:dyDescent="0.25">
      <c r="A33" s="188"/>
      <c r="B33" s="179"/>
      <c r="C33" s="179"/>
      <c r="D33" s="188"/>
      <c r="E33" s="188"/>
      <c r="F33" s="188"/>
      <c r="G33" s="188"/>
      <c r="H33" s="117"/>
      <c r="I33" s="117"/>
      <c r="J33" s="188"/>
    </row>
    <row r="34" spans="1:10" x14ac:dyDescent="0.25">
      <c r="A34" s="188"/>
      <c r="B34" s="179"/>
      <c r="C34" s="179"/>
      <c r="D34" s="188"/>
      <c r="E34" s="188"/>
      <c r="F34" s="188"/>
      <c r="G34" s="188"/>
      <c r="H34" s="117"/>
      <c r="I34" s="117"/>
      <c r="J34" s="188"/>
    </row>
    <row r="35" spans="1:10" x14ac:dyDescent="0.25">
      <c r="A35" s="188"/>
      <c r="B35" s="179"/>
      <c r="C35" s="179"/>
      <c r="D35" s="188"/>
      <c r="E35" s="188"/>
      <c r="F35" s="188"/>
      <c r="G35" s="188"/>
      <c r="H35" s="117"/>
      <c r="I35" s="117"/>
      <c r="J35" s="188"/>
    </row>
    <row r="36" spans="1:10" x14ac:dyDescent="0.25">
      <c r="A36" s="188"/>
      <c r="B36" s="179"/>
      <c r="C36" s="179"/>
      <c r="D36" s="188"/>
      <c r="E36" s="188"/>
      <c r="F36" s="188"/>
      <c r="G36" s="188"/>
      <c r="H36" s="117"/>
      <c r="I36" s="117"/>
      <c r="J36" s="188"/>
    </row>
    <row r="37" spans="1:10" x14ac:dyDescent="0.25">
      <c r="A37" s="188"/>
      <c r="B37" s="179"/>
      <c r="C37" s="179"/>
      <c r="D37" s="188"/>
      <c r="E37" s="188"/>
      <c r="F37" s="188"/>
      <c r="G37" s="188"/>
      <c r="H37" s="117"/>
      <c r="I37" s="117"/>
      <c r="J37" s="188"/>
    </row>
    <row r="38" spans="1:10" x14ac:dyDescent="0.25">
      <c r="A38" s="188"/>
      <c r="B38" s="179"/>
      <c r="C38" s="179"/>
      <c r="D38" s="188"/>
      <c r="E38" s="188"/>
      <c r="F38" s="188"/>
      <c r="G38" s="188"/>
      <c r="H38" s="117"/>
      <c r="I38" s="117"/>
      <c r="J38" s="188"/>
    </row>
    <row r="39" spans="1:10" x14ac:dyDescent="0.25">
      <c r="A39" s="188"/>
      <c r="B39" s="179"/>
      <c r="C39" s="179"/>
      <c r="D39" s="188"/>
      <c r="E39" s="188"/>
      <c r="F39" s="188"/>
      <c r="G39" s="188"/>
      <c r="H39" s="117"/>
      <c r="I39" s="117"/>
      <c r="J39" s="188"/>
    </row>
    <row r="40" spans="1:10" x14ac:dyDescent="0.25">
      <c r="A40" s="188"/>
      <c r="B40" s="179"/>
      <c r="C40" s="179"/>
      <c r="D40" s="188"/>
      <c r="E40" s="188"/>
      <c r="F40" s="188"/>
      <c r="G40" s="188"/>
      <c r="H40" s="117"/>
      <c r="I40" s="117"/>
      <c r="J40" s="188"/>
    </row>
    <row r="41" spans="1:10" x14ac:dyDescent="0.25">
      <c r="A41" s="188"/>
      <c r="B41" s="179"/>
      <c r="C41" s="189"/>
      <c r="D41" s="188"/>
      <c r="E41" s="188"/>
      <c r="F41" s="188"/>
      <c r="G41" s="188"/>
      <c r="H41" s="117"/>
      <c r="I41" s="117"/>
      <c r="J41" s="188"/>
    </row>
    <row r="42" spans="1:10" x14ac:dyDescent="0.25">
      <c r="A42" s="188"/>
      <c r="B42" s="179"/>
      <c r="C42" s="179"/>
      <c r="D42" s="188"/>
      <c r="E42" s="188"/>
      <c r="F42" s="188"/>
      <c r="G42" s="188"/>
      <c r="H42" s="117"/>
      <c r="I42" s="117"/>
      <c r="J42" s="188"/>
    </row>
    <row r="43" spans="1:10" x14ac:dyDescent="0.25">
      <c r="A43" s="188"/>
      <c r="B43" s="179"/>
      <c r="C43" s="179"/>
      <c r="D43" s="188"/>
      <c r="E43" s="188"/>
      <c r="F43" s="188"/>
      <c r="G43" s="188"/>
      <c r="H43" s="149"/>
      <c r="I43" s="149"/>
      <c r="J43" s="188"/>
    </row>
    <row r="44" spans="1:10" x14ac:dyDescent="0.25">
      <c r="A44" s="188"/>
      <c r="B44" s="179"/>
      <c r="C44" s="179"/>
      <c r="D44" s="188"/>
      <c r="E44" s="188"/>
      <c r="F44" s="188"/>
      <c r="G44" s="188"/>
      <c r="H44" s="149"/>
      <c r="I44" s="149"/>
      <c r="J44" s="188"/>
    </row>
    <row r="45" spans="1:10" x14ac:dyDescent="0.25">
      <c r="A45" s="188"/>
      <c r="B45" s="179"/>
      <c r="C45" s="179"/>
      <c r="D45" s="188"/>
      <c r="E45" s="188"/>
      <c r="F45" s="188"/>
      <c r="G45" s="188"/>
      <c r="H45" s="149"/>
      <c r="I45" s="149"/>
      <c r="J45" s="188"/>
    </row>
    <row r="46" spans="1:10" x14ac:dyDescent="0.25">
      <c r="A46" s="188"/>
      <c r="B46" s="179"/>
      <c r="C46" s="179"/>
      <c r="D46" s="188"/>
      <c r="E46" s="188"/>
      <c r="F46" s="188"/>
      <c r="G46" s="188"/>
      <c r="H46" s="149"/>
      <c r="I46" s="149"/>
      <c r="J46" s="188"/>
    </row>
    <row r="47" spans="1:10" x14ac:dyDescent="0.25">
      <c r="A47" s="188"/>
      <c r="B47" s="179"/>
      <c r="C47" s="179"/>
      <c r="D47" s="188"/>
      <c r="E47" s="188"/>
      <c r="F47" s="188"/>
      <c r="G47" s="188"/>
      <c r="H47" s="149"/>
      <c r="I47" s="149"/>
      <c r="J47" s="188"/>
    </row>
    <row r="48" spans="1:10" x14ac:dyDescent="0.25">
      <c r="A48" s="188"/>
      <c r="B48" s="179"/>
      <c r="C48" s="179"/>
      <c r="D48" s="188"/>
      <c r="E48" s="188"/>
      <c r="F48" s="188"/>
      <c r="G48" s="188"/>
      <c r="H48" s="149"/>
      <c r="I48" s="149"/>
      <c r="J48" s="188"/>
    </row>
    <row r="49" spans="1:10" x14ac:dyDescent="0.25">
      <c r="A49" s="188"/>
      <c r="B49" s="179"/>
      <c r="C49" s="179"/>
      <c r="D49" s="188"/>
      <c r="E49" s="188"/>
      <c r="F49" s="188"/>
      <c r="G49" s="188"/>
      <c r="H49" s="149"/>
      <c r="I49" s="149"/>
      <c r="J49" s="188"/>
    </row>
    <row r="50" spans="1:10" x14ac:dyDescent="0.25">
      <c r="A50" s="188"/>
      <c r="B50" s="179"/>
      <c r="C50" s="179"/>
      <c r="D50" s="188"/>
      <c r="E50" s="188"/>
      <c r="F50" s="188"/>
      <c r="G50" s="188"/>
      <c r="H50" s="149"/>
      <c r="I50" s="149"/>
      <c r="J50" s="188"/>
    </row>
    <row r="51" spans="1:10" x14ac:dyDescent="0.25">
      <c r="A51" s="188"/>
      <c r="B51" s="179"/>
      <c r="C51" s="179"/>
      <c r="D51" s="188"/>
      <c r="E51" s="188"/>
      <c r="F51" s="188"/>
      <c r="G51" s="188"/>
      <c r="H51" s="149"/>
      <c r="I51" s="149"/>
      <c r="J51" s="188"/>
    </row>
    <row r="52" spans="1:10" x14ac:dyDescent="0.25">
      <c r="A52" s="188"/>
      <c r="B52" s="179"/>
      <c r="C52" s="179"/>
      <c r="D52" s="188"/>
      <c r="E52" s="188"/>
      <c r="F52" s="188"/>
      <c r="G52" s="188"/>
      <c r="H52" s="149"/>
      <c r="I52" s="149"/>
      <c r="J52" s="188"/>
    </row>
    <row r="53" spans="1:10" x14ac:dyDescent="0.25">
      <c r="A53" s="188"/>
      <c r="B53" s="179"/>
      <c r="C53" s="179"/>
      <c r="D53" s="188"/>
      <c r="E53" s="188"/>
      <c r="F53" s="188"/>
      <c r="G53" s="188"/>
      <c r="H53" s="149"/>
      <c r="I53" s="149"/>
      <c r="J53" s="188"/>
    </row>
    <row r="54" spans="1:10" x14ac:dyDescent="0.25">
      <c r="A54" s="188"/>
      <c r="B54" s="179"/>
      <c r="C54" s="179"/>
      <c r="D54" s="188"/>
      <c r="E54" s="188"/>
      <c r="F54" s="188"/>
      <c r="G54" s="188"/>
      <c r="H54" s="149"/>
      <c r="I54" s="149"/>
      <c r="J54" s="188"/>
    </row>
    <row r="55" spans="1:10" x14ac:dyDescent="0.25">
      <c r="A55" s="188"/>
      <c r="B55" s="179"/>
      <c r="C55" s="179"/>
      <c r="D55" s="188"/>
      <c r="E55" s="188"/>
      <c r="F55" s="188"/>
      <c r="G55" s="188"/>
      <c r="H55" s="149"/>
      <c r="I55" s="149"/>
      <c r="J55" s="188"/>
    </row>
    <row r="56" spans="1:10" x14ac:dyDescent="0.25">
      <c r="A56" s="188"/>
      <c r="B56" s="179"/>
      <c r="C56" s="179"/>
      <c r="D56" s="188"/>
      <c r="E56" s="188"/>
      <c r="F56" s="188"/>
      <c r="G56" s="188"/>
      <c r="H56" s="149"/>
      <c r="I56" s="149"/>
      <c r="J56" s="188"/>
    </row>
    <row r="57" spans="1:10" x14ac:dyDescent="0.25">
      <c r="A57" s="188"/>
      <c r="B57" s="179"/>
      <c r="C57" s="179"/>
      <c r="D57" s="188"/>
      <c r="E57" s="188"/>
      <c r="F57" s="188"/>
      <c r="G57" s="188"/>
      <c r="H57" s="149"/>
      <c r="I57" s="149"/>
      <c r="J57" s="188"/>
    </row>
    <row r="58" spans="1:10" x14ac:dyDescent="0.25">
      <c r="A58" s="188"/>
      <c r="B58" s="179"/>
      <c r="C58" s="179"/>
      <c r="D58" s="188"/>
      <c r="E58" s="188"/>
      <c r="F58" s="188"/>
      <c r="G58" s="188"/>
      <c r="H58" s="149"/>
      <c r="I58" s="149"/>
      <c r="J58" s="188"/>
    </row>
    <row r="59" spans="1:10" x14ac:dyDescent="0.25">
      <c r="A59" s="188"/>
      <c r="B59" s="179"/>
      <c r="C59" s="179"/>
      <c r="D59" s="188"/>
      <c r="E59" s="188"/>
      <c r="F59" s="188"/>
      <c r="G59" s="188"/>
      <c r="H59" s="149"/>
      <c r="I59" s="149"/>
      <c r="J59" s="188"/>
    </row>
    <row r="60" spans="1:10" x14ac:dyDescent="0.25">
      <c r="A60" s="188"/>
      <c r="B60" s="179"/>
      <c r="C60" s="179"/>
      <c r="D60" s="188"/>
      <c r="E60" s="188"/>
      <c r="F60" s="188"/>
      <c r="G60" s="188"/>
      <c r="H60" s="149"/>
      <c r="I60" s="149"/>
      <c r="J60" s="188"/>
    </row>
    <row r="61" spans="1:10" x14ac:dyDescent="0.25">
      <c r="A61" s="188"/>
      <c r="B61" s="179"/>
      <c r="C61" s="179"/>
      <c r="D61" s="188"/>
      <c r="E61" s="188"/>
      <c r="F61" s="188"/>
      <c r="G61" s="188"/>
      <c r="H61" s="149"/>
      <c r="I61" s="149"/>
      <c r="J61" s="188"/>
    </row>
    <row r="62" spans="1:10" x14ac:dyDescent="0.25">
      <c r="A62" s="188"/>
      <c r="B62" s="179"/>
      <c r="C62" s="179"/>
      <c r="D62" s="188"/>
      <c r="E62" s="188"/>
      <c r="F62" s="188"/>
      <c r="G62" s="188"/>
      <c r="H62" s="149"/>
      <c r="I62" s="149"/>
      <c r="J62" s="188"/>
    </row>
    <row r="63" spans="1:10" x14ac:dyDescent="0.25">
      <c r="A63" s="188"/>
      <c r="B63" s="179"/>
      <c r="C63" s="179"/>
      <c r="D63" s="188"/>
      <c r="E63" s="188"/>
      <c r="F63" s="188"/>
      <c r="G63" s="188"/>
      <c r="H63" s="149"/>
      <c r="I63" s="149"/>
      <c r="J63" s="188"/>
    </row>
    <row r="64" spans="1:10" x14ac:dyDescent="0.25">
      <c r="A64" s="188"/>
      <c r="B64" s="179"/>
      <c r="C64" s="179"/>
      <c r="D64" s="188"/>
      <c r="E64" s="188"/>
      <c r="F64" s="188"/>
      <c r="G64" s="188"/>
      <c r="H64" s="149"/>
      <c r="I64" s="149"/>
      <c r="J64" s="188"/>
    </row>
    <row r="65" spans="1:10" x14ac:dyDescent="0.25">
      <c r="A65" s="188"/>
      <c r="B65" s="179"/>
      <c r="C65" s="179"/>
      <c r="D65" s="188"/>
      <c r="E65" s="188"/>
      <c r="F65" s="188"/>
      <c r="G65" s="188"/>
      <c r="H65" s="149"/>
      <c r="I65" s="149"/>
      <c r="J65" s="188"/>
    </row>
    <row r="66" spans="1:10" x14ac:dyDescent="0.25">
      <c r="A66" s="188"/>
      <c r="B66" s="179"/>
      <c r="C66" s="179"/>
      <c r="D66" s="188"/>
      <c r="E66" s="188"/>
      <c r="F66" s="188"/>
      <c r="G66" s="188"/>
      <c r="H66" s="149"/>
      <c r="I66" s="149"/>
      <c r="J66" s="188"/>
    </row>
    <row r="67" spans="1:10" x14ac:dyDescent="0.25">
      <c r="A67" s="188"/>
      <c r="B67" s="179"/>
      <c r="C67" s="179"/>
      <c r="D67" s="188"/>
      <c r="E67" s="188"/>
      <c r="F67" s="188"/>
      <c r="G67" s="188"/>
      <c r="H67" s="149"/>
      <c r="I67" s="149"/>
      <c r="J67" s="188"/>
    </row>
    <row r="68" spans="1:10" x14ac:dyDescent="0.25">
      <c r="A68" s="188"/>
      <c r="B68" s="179"/>
      <c r="C68" s="179"/>
      <c r="D68" s="188"/>
      <c r="E68" s="188"/>
      <c r="F68" s="188"/>
      <c r="G68" s="188"/>
      <c r="H68" s="149"/>
      <c r="I68" s="149"/>
      <c r="J68" s="188"/>
    </row>
    <row r="69" spans="1:10" x14ac:dyDescent="0.25">
      <c r="A69" s="188"/>
      <c r="B69" s="179"/>
      <c r="C69" s="179"/>
      <c r="D69" s="188"/>
      <c r="E69" s="188"/>
      <c r="F69" s="188"/>
      <c r="G69" s="188"/>
      <c r="H69" s="149"/>
      <c r="I69" s="149"/>
      <c r="J69" s="188"/>
    </row>
    <row r="70" spans="1:10" x14ac:dyDescent="0.25">
      <c r="A70" s="188"/>
      <c r="B70" s="179"/>
      <c r="C70" s="179"/>
      <c r="D70" s="188"/>
      <c r="E70" s="188"/>
      <c r="F70" s="188"/>
      <c r="G70" s="188"/>
      <c r="H70" s="149"/>
      <c r="I70" s="149"/>
      <c r="J70" s="188"/>
    </row>
    <row r="71" spans="1:10" x14ac:dyDescent="0.25">
      <c r="A71" s="188"/>
      <c r="B71" s="179"/>
      <c r="C71" s="179"/>
      <c r="D71" s="188"/>
      <c r="E71" s="188"/>
      <c r="F71" s="188"/>
      <c r="G71" s="188"/>
      <c r="H71" s="149"/>
      <c r="I71" s="149"/>
      <c r="J71" s="188"/>
    </row>
    <row r="72" spans="1:10" x14ac:dyDescent="0.25">
      <c r="A72" s="188"/>
      <c r="B72" s="179"/>
      <c r="C72" s="179"/>
      <c r="D72" s="188"/>
      <c r="E72" s="188"/>
      <c r="F72" s="188"/>
      <c r="G72" s="188"/>
      <c r="H72" s="149"/>
      <c r="I72" s="149"/>
      <c r="J72" s="188"/>
    </row>
    <row r="73" spans="1:10" x14ac:dyDescent="0.25">
      <c r="A73" s="188"/>
      <c r="B73" s="179"/>
      <c r="C73" s="179"/>
      <c r="D73" s="188"/>
      <c r="E73" s="188"/>
      <c r="F73" s="188"/>
      <c r="G73" s="188"/>
      <c r="H73" s="149"/>
      <c r="I73" s="149"/>
      <c r="J73" s="188"/>
    </row>
    <row r="74" spans="1:10" x14ac:dyDescent="0.25">
      <c r="A74" s="188"/>
      <c r="B74" s="179"/>
      <c r="C74" s="179"/>
      <c r="D74" s="188"/>
      <c r="E74" s="188"/>
      <c r="F74" s="188"/>
      <c r="G74" s="188"/>
      <c r="H74" s="149"/>
      <c r="I74" s="149"/>
      <c r="J74" s="188"/>
    </row>
    <row r="75" spans="1:10" x14ac:dyDescent="0.25">
      <c r="A75" s="188"/>
      <c r="B75" s="179"/>
      <c r="C75" s="179"/>
      <c r="D75" s="188"/>
      <c r="E75" s="188"/>
      <c r="F75" s="188"/>
      <c r="G75" s="188"/>
      <c r="H75" s="149"/>
      <c r="I75" s="149"/>
      <c r="J75" s="188"/>
    </row>
    <row r="76" spans="1:10" x14ac:dyDescent="0.25">
      <c r="A76" s="188"/>
      <c r="B76" s="179"/>
      <c r="C76" s="179"/>
      <c r="D76" s="188"/>
      <c r="E76" s="188"/>
      <c r="F76" s="188"/>
      <c r="G76" s="188"/>
      <c r="H76" s="149"/>
      <c r="I76" s="149"/>
      <c r="J76" s="188"/>
    </row>
    <row r="77" spans="1:10" x14ac:dyDescent="0.25">
      <c r="A77" s="188"/>
      <c r="B77" s="179"/>
      <c r="C77" s="179"/>
      <c r="D77" s="188"/>
      <c r="E77" s="188"/>
      <c r="F77" s="188"/>
      <c r="G77" s="188"/>
      <c r="H77" s="149"/>
      <c r="I77" s="149"/>
      <c r="J77" s="188"/>
    </row>
    <row r="78" spans="1:10" x14ac:dyDescent="0.25">
      <c r="A78" s="188"/>
      <c r="B78" s="179"/>
      <c r="C78" s="179"/>
      <c r="D78" s="188"/>
      <c r="E78" s="188"/>
      <c r="F78" s="188"/>
      <c r="G78" s="188"/>
      <c r="H78" s="149"/>
      <c r="I78" s="149"/>
      <c r="J78" s="188"/>
    </row>
    <row r="79" spans="1:10" x14ac:dyDescent="0.25">
      <c r="A79" s="188"/>
      <c r="B79" s="179"/>
      <c r="C79" s="179"/>
      <c r="D79" s="188"/>
      <c r="E79" s="188"/>
      <c r="F79" s="188"/>
      <c r="G79" s="188"/>
      <c r="H79" s="149"/>
      <c r="I79" s="149"/>
      <c r="J79" s="188"/>
    </row>
    <row r="80" spans="1:10" x14ac:dyDescent="0.25">
      <c r="A80" s="188"/>
      <c r="B80" s="179"/>
      <c r="C80" s="179"/>
      <c r="D80" s="188"/>
      <c r="E80" s="188"/>
      <c r="F80" s="188"/>
      <c r="G80" s="188"/>
      <c r="H80" s="149"/>
      <c r="I80" s="149"/>
      <c r="J80" s="188"/>
    </row>
    <row r="81" spans="1:10" x14ac:dyDescent="0.25">
      <c r="A81" s="188"/>
      <c r="B81" s="179"/>
      <c r="C81" s="179"/>
      <c r="D81" s="188"/>
      <c r="E81" s="188"/>
      <c r="F81" s="188"/>
      <c r="G81" s="188"/>
      <c r="H81" s="149"/>
      <c r="I81" s="149"/>
      <c r="J81" s="188"/>
    </row>
    <row r="82" spans="1:10" x14ac:dyDescent="0.25">
      <c r="A82" s="188"/>
      <c r="B82" s="179"/>
      <c r="C82" s="179"/>
      <c r="D82" s="188"/>
      <c r="E82" s="188"/>
      <c r="F82" s="188"/>
      <c r="G82" s="188"/>
      <c r="H82" s="149"/>
      <c r="I82" s="149"/>
      <c r="J82" s="188"/>
    </row>
    <row r="83" spans="1:10" x14ac:dyDescent="0.25">
      <c r="A83" s="188"/>
      <c r="B83" s="179"/>
      <c r="C83" s="179"/>
      <c r="D83" s="188"/>
      <c r="E83" s="188"/>
      <c r="F83" s="188"/>
      <c r="G83" s="188"/>
      <c r="H83" s="149"/>
      <c r="I83" s="149"/>
      <c r="J83" s="188"/>
    </row>
    <row r="84" spans="1:10" x14ac:dyDescent="0.25">
      <c r="A84" s="188"/>
      <c r="B84" s="179"/>
      <c r="C84" s="179"/>
      <c r="D84" s="188"/>
      <c r="E84" s="188"/>
      <c r="F84" s="188"/>
      <c r="G84" s="188"/>
      <c r="H84" s="149"/>
      <c r="I84" s="149"/>
      <c r="J84" s="188"/>
    </row>
    <row r="85" spans="1:10" x14ac:dyDescent="0.25">
      <c r="A85" s="188"/>
      <c r="B85" s="179"/>
      <c r="C85" s="179"/>
      <c r="D85" s="188"/>
      <c r="E85" s="188"/>
      <c r="F85" s="188"/>
      <c r="G85" s="188"/>
      <c r="H85" s="149"/>
      <c r="I85" s="149"/>
      <c r="J85" s="188"/>
    </row>
    <row r="86" spans="1:10" x14ac:dyDescent="0.25">
      <c r="A86" s="188"/>
      <c r="B86" s="179"/>
      <c r="C86" s="179"/>
      <c r="D86" s="188"/>
      <c r="E86" s="188"/>
      <c r="F86" s="188"/>
      <c r="G86" s="188"/>
      <c r="H86" s="149"/>
      <c r="I86" s="149"/>
      <c r="J86" s="188"/>
    </row>
    <row r="87" spans="1:10" x14ac:dyDescent="0.25">
      <c r="A87" s="188"/>
      <c r="B87" s="179"/>
      <c r="C87" s="190"/>
      <c r="D87" s="188"/>
      <c r="E87" s="188"/>
      <c r="F87" s="188"/>
      <c r="G87" s="188"/>
      <c r="H87" s="149"/>
      <c r="I87" s="149"/>
      <c r="J87" s="188"/>
    </row>
    <row r="88" spans="1:10" x14ac:dyDescent="0.25">
      <c r="A88" s="188"/>
      <c r="B88" s="179"/>
      <c r="C88" s="189"/>
      <c r="D88" s="188"/>
      <c r="E88" s="188"/>
      <c r="F88" s="188"/>
      <c r="G88" s="188"/>
      <c r="H88" s="181"/>
      <c r="I88" s="181"/>
      <c r="J88" s="188"/>
    </row>
    <row r="89" spans="1:10" x14ac:dyDescent="0.25">
      <c r="A89" s="188"/>
      <c r="B89" s="179"/>
      <c r="C89" s="179"/>
      <c r="D89" s="188"/>
      <c r="E89" s="188"/>
      <c r="F89" s="188"/>
      <c r="G89" s="188"/>
      <c r="H89" s="181"/>
      <c r="I89" s="181"/>
      <c r="J89" s="188"/>
    </row>
    <row r="90" spans="1:10" x14ac:dyDescent="0.25">
      <c r="A90" s="188"/>
      <c r="B90" s="179"/>
      <c r="C90" s="179"/>
      <c r="D90" s="188"/>
      <c r="E90" s="188"/>
      <c r="F90" s="188"/>
      <c r="G90" s="188"/>
      <c r="H90" s="181"/>
      <c r="I90" s="181"/>
      <c r="J90" s="188"/>
    </row>
    <row r="91" spans="1:10" x14ac:dyDescent="0.25">
      <c r="A91" s="188"/>
      <c r="B91" s="179"/>
      <c r="C91" s="179"/>
      <c r="D91" s="188"/>
      <c r="E91" s="188"/>
      <c r="F91" s="188"/>
      <c r="G91" s="188"/>
      <c r="H91" s="181"/>
      <c r="I91" s="181"/>
      <c r="J91" s="188"/>
    </row>
    <row r="92" spans="1:10" x14ac:dyDescent="0.25">
      <c r="A92" s="188"/>
      <c r="B92" s="179"/>
      <c r="C92" s="179"/>
      <c r="D92" s="188"/>
      <c r="E92" s="188"/>
      <c r="F92" s="188"/>
      <c r="G92" s="188"/>
      <c r="H92" s="58"/>
      <c r="I92" s="58"/>
      <c r="J92" s="188"/>
    </row>
    <row r="93" spans="1:10" x14ac:dyDescent="0.25">
      <c r="A93" s="188"/>
      <c r="B93" s="179"/>
      <c r="C93" s="179"/>
      <c r="D93" s="188"/>
      <c r="E93" s="188"/>
      <c r="F93" s="188"/>
      <c r="G93" s="188"/>
      <c r="H93" s="58"/>
      <c r="I93" s="58"/>
      <c r="J93" s="188"/>
    </row>
    <row r="94" spans="1:10" x14ac:dyDescent="0.25">
      <c r="A94" s="188"/>
      <c r="B94" s="179"/>
      <c r="C94" s="179"/>
      <c r="D94" s="188"/>
      <c r="E94" s="188"/>
      <c r="F94" s="188"/>
      <c r="G94" s="188"/>
      <c r="H94" s="181"/>
      <c r="I94" s="117"/>
      <c r="J94" s="188"/>
    </row>
    <row r="95" spans="1:10" x14ac:dyDescent="0.25">
      <c r="A95" s="188"/>
      <c r="B95" s="179"/>
      <c r="C95" s="179"/>
      <c r="D95" s="188"/>
      <c r="E95" s="188"/>
      <c r="F95" s="188"/>
      <c r="G95" s="188"/>
      <c r="H95" s="181"/>
      <c r="I95" s="181"/>
      <c r="J95" s="188"/>
    </row>
    <row r="96" spans="1:10" x14ac:dyDescent="0.25">
      <c r="A96" s="188"/>
      <c r="B96" s="179"/>
      <c r="C96" s="179"/>
      <c r="D96" s="188"/>
      <c r="E96" s="188"/>
      <c r="F96" s="188"/>
      <c r="G96" s="188"/>
      <c r="H96" s="181"/>
      <c r="I96" s="181"/>
      <c r="J96" s="188"/>
    </row>
    <row r="97" spans="1:10" x14ac:dyDescent="0.25">
      <c r="A97" s="188"/>
      <c r="B97" s="179"/>
      <c r="C97" s="179"/>
      <c r="D97" s="188"/>
      <c r="E97" s="188"/>
      <c r="F97" s="188"/>
      <c r="G97" s="188"/>
      <c r="H97" s="181"/>
      <c r="I97" s="181"/>
      <c r="J97" s="188"/>
    </row>
    <row r="98" spans="1:10" x14ac:dyDescent="0.25">
      <c r="A98" s="188"/>
      <c r="B98" s="179"/>
      <c r="C98" s="179"/>
      <c r="D98" s="188"/>
      <c r="E98" s="188"/>
      <c r="F98" s="188"/>
      <c r="G98" s="188"/>
      <c r="H98" s="181"/>
      <c r="I98" s="181"/>
      <c r="J98" s="188"/>
    </row>
    <row r="99" spans="1:10" x14ac:dyDescent="0.25">
      <c r="A99" s="188"/>
      <c r="B99" s="179"/>
      <c r="C99" s="179"/>
      <c r="D99" s="188"/>
      <c r="E99" s="188"/>
      <c r="F99" s="188"/>
      <c r="G99" s="188"/>
      <c r="H99" s="181"/>
      <c r="I99" s="181"/>
      <c r="J99" s="188"/>
    </row>
    <row r="100" spans="1:10" x14ac:dyDescent="0.25">
      <c r="A100" s="188"/>
      <c r="B100" s="179"/>
      <c r="C100" s="179"/>
      <c r="D100" s="188"/>
      <c r="E100" s="188"/>
      <c r="F100" s="188"/>
      <c r="G100" s="188"/>
      <c r="H100" s="181"/>
      <c r="I100" s="181"/>
      <c r="J100" s="188"/>
    </row>
    <row r="101" spans="1:10" x14ac:dyDescent="0.25">
      <c r="A101" s="188"/>
      <c r="B101" s="179"/>
      <c r="C101" s="179"/>
      <c r="D101" s="188"/>
      <c r="E101" s="188"/>
      <c r="F101" s="188"/>
      <c r="G101" s="188"/>
      <c r="H101" s="181"/>
      <c r="I101" s="181"/>
      <c r="J101" s="188"/>
    </row>
    <row r="102" spans="1:10" x14ac:dyDescent="0.25">
      <c r="A102" s="188"/>
      <c r="B102" s="179"/>
      <c r="C102" s="179"/>
      <c r="D102" s="188"/>
      <c r="E102" s="188"/>
      <c r="F102" s="188"/>
      <c r="G102" s="188"/>
      <c r="H102" s="58"/>
      <c r="I102" s="181"/>
      <c r="J102" s="188"/>
    </row>
    <row r="103" spans="1:10" x14ac:dyDescent="0.25">
      <c r="A103" s="188"/>
      <c r="B103" s="179"/>
      <c r="C103" s="179"/>
      <c r="D103" s="188"/>
      <c r="E103" s="188"/>
      <c r="F103" s="188"/>
      <c r="G103" s="188"/>
      <c r="H103" s="181"/>
      <c r="I103" s="181"/>
      <c r="J103" s="188"/>
    </row>
    <row r="104" spans="1:10" x14ac:dyDescent="0.25">
      <c r="A104" s="188"/>
      <c r="B104" s="179"/>
      <c r="C104" s="179"/>
      <c r="D104" s="188"/>
      <c r="E104" s="188"/>
      <c r="F104" s="188"/>
      <c r="G104" s="188"/>
      <c r="H104" s="181"/>
      <c r="I104" s="181"/>
      <c r="J104" s="188"/>
    </row>
    <row r="105" spans="1:10" x14ac:dyDescent="0.25">
      <c r="A105" s="188"/>
      <c r="B105" s="179"/>
      <c r="C105" s="179"/>
      <c r="D105" s="188"/>
      <c r="E105" s="188"/>
      <c r="F105" s="188"/>
      <c r="G105" s="188"/>
      <c r="H105" s="181"/>
      <c r="I105" s="181"/>
      <c r="J105" s="188"/>
    </row>
    <row r="106" spans="1:10" x14ac:dyDescent="0.25">
      <c r="A106" s="188"/>
      <c r="B106" s="179"/>
      <c r="C106" s="179"/>
      <c r="D106" s="188"/>
      <c r="E106" s="188"/>
      <c r="F106" s="188"/>
      <c r="G106" s="188"/>
      <c r="H106" s="181"/>
      <c r="I106" s="181"/>
      <c r="J106" s="188"/>
    </row>
    <row r="107" spans="1:10" x14ac:dyDescent="0.25">
      <c r="A107" s="188"/>
      <c r="B107" s="179"/>
      <c r="C107" s="189"/>
      <c r="D107" s="188"/>
      <c r="E107" s="188"/>
      <c r="F107" s="188"/>
      <c r="G107" s="188"/>
      <c r="H107" s="181"/>
      <c r="I107" s="181"/>
      <c r="J107" s="188"/>
    </row>
    <row r="108" spans="1:10" x14ac:dyDescent="0.25">
      <c r="A108" s="188"/>
      <c r="B108" s="179"/>
      <c r="C108" s="179"/>
      <c r="D108" s="188"/>
      <c r="E108" s="188"/>
      <c r="F108" s="188"/>
      <c r="G108" s="188"/>
      <c r="H108" s="181"/>
      <c r="I108" s="181"/>
      <c r="J108" s="188"/>
    </row>
    <row r="109" spans="1:10" x14ac:dyDescent="0.25">
      <c r="A109" s="188"/>
      <c r="B109" s="179"/>
      <c r="C109" s="179"/>
      <c r="D109" s="188"/>
      <c r="E109" s="188"/>
      <c r="F109" s="188"/>
      <c r="G109" s="188"/>
      <c r="H109" s="181"/>
      <c r="I109" s="181"/>
      <c r="J109" s="188"/>
    </row>
    <row r="110" spans="1:10" x14ac:dyDescent="0.25">
      <c r="A110" s="188"/>
      <c r="B110" s="179"/>
      <c r="C110" s="189"/>
      <c r="D110" s="188"/>
      <c r="E110" s="188"/>
      <c r="F110" s="188"/>
      <c r="G110" s="188"/>
      <c r="H110" s="58"/>
      <c r="I110" s="58"/>
      <c r="J110" s="188"/>
    </row>
    <row r="111" spans="1:10" x14ac:dyDescent="0.25">
      <c r="A111" s="188"/>
      <c r="B111" s="179"/>
      <c r="C111" s="179"/>
      <c r="D111" s="188"/>
      <c r="E111" s="188"/>
      <c r="F111" s="188"/>
      <c r="G111" s="188"/>
      <c r="H111" s="58"/>
      <c r="I111" s="58"/>
      <c r="J111" s="188"/>
    </row>
    <row r="112" spans="1:10" x14ac:dyDescent="0.25">
      <c r="A112" s="188"/>
      <c r="B112" s="179"/>
      <c r="C112" s="179"/>
      <c r="D112" s="188"/>
      <c r="E112" s="188"/>
      <c r="F112" s="188"/>
      <c r="G112" s="188"/>
      <c r="H112" s="181"/>
      <c r="I112" s="181"/>
      <c r="J112" s="188"/>
    </row>
    <row r="113" spans="1:10" x14ac:dyDescent="0.25">
      <c r="A113" s="188"/>
      <c r="B113" s="179"/>
      <c r="C113" s="179"/>
      <c r="D113" s="188"/>
      <c r="E113" s="188"/>
      <c r="F113" s="188"/>
      <c r="G113" s="188"/>
      <c r="H113" s="181"/>
      <c r="I113" s="181"/>
      <c r="J113" s="188"/>
    </row>
    <row r="114" spans="1:10" x14ac:dyDescent="0.25">
      <c r="A114" s="188"/>
      <c r="B114" s="179"/>
      <c r="C114" s="179"/>
      <c r="D114" s="188"/>
      <c r="E114" s="188"/>
      <c r="F114" s="188"/>
      <c r="G114" s="188"/>
      <c r="H114" s="181"/>
      <c r="I114" s="181"/>
      <c r="J114" s="188"/>
    </row>
    <row r="115" spans="1:10" x14ac:dyDescent="0.25">
      <c r="A115" s="188"/>
      <c r="B115" s="179"/>
      <c r="C115" s="179"/>
      <c r="D115" s="188"/>
      <c r="E115" s="188"/>
      <c r="F115" s="188"/>
      <c r="G115" s="188"/>
      <c r="H115" s="181"/>
      <c r="I115" s="181"/>
      <c r="J115" s="188"/>
    </row>
    <row r="116" spans="1:10" x14ac:dyDescent="0.25">
      <c r="A116" s="188"/>
      <c r="B116" s="179"/>
      <c r="C116" s="179"/>
      <c r="D116" s="188"/>
      <c r="E116" s="188"/>
      <c r="F116" s="188"/>
      <c r="G116" s="188"/>
      <c r="H116" s="181"/>
      <c r="I116" s="181"/>
      <c r="J116" s="188"/>
    </row>
    <row r="117" spans="1:10" x14ac:dyDescent="0.25">
      <c r="A117" s="188"/>
      <c r="B117" s="179"/>
      <c r="C117" s="189"/>
      <c r="D117" s="188"/>
      <c r="E117" s="188"/>
      <c r="F117" s="188"/>
      <c r="G117" s="188"/>
      <c r="H117" s="181"/>
      <c r="I117" s="181"/>
      <c r="J117" s="188"/>
    </row>
    <row r="118" spans="1:10" x14ac:dyDescent="0.25">
      <c r="A118" s="188"/>
      <c r="B118" s="179"/>
      <c r="C118" s="179"/>
      <c r="D118" s="188"/>
      <c r="E118" s="188"/>
      <c r="F118" s="188"/>
      <c r="G118" s="188"/>
      <c r="H118" s="181"/>
      <c r="I118" s="181"/>
      <c r="J118" s="188"/>
    </row>
    <row r="119" spans="1:10" x14ac:dyDescent="0.25">
      <c r="A119" s="188"/>
      <c r="B119" s="179"/>
      <c r="C119" s="179"/>
      <c r="D119" s="188"/>
      <c r="E119" s="188"/>
      <c r="F119" s="188"/>
      <c r="G119" s="188"/>
      <c r="H119" s="181"/>
      <c r="I119" s="181"/>
      <c r="J119" s="188"/>
    </row>
    <row r="120" spans="1:10" x14ac:dyDescent="0.25">
      <c r="A120" s="188"/>
      <c r="B120" s="179"/>
      <c r="C120" s="179"/>
      <c r="D120" s="188"/>
      <c r="E120" s="188"/>
      <c r="F120" s="188"/>
      <c r="G120" s="188"/>
      <c r="H120" s="181"/>
      <c r="I120" s="181"/>
      <c r="J120" s="188"/>
    </row>
    <row r="121" spans="1:10" x14ac:dyDescent="0.25">
      <c r="A121" s="188"/>
      <c r="B121" s="179"/>
      <c r="C121" s="179"/>
      <c r="D121" s="188"/>
      <c r="E121" s="188"/>
      <c r="F121" s="188"/>
      <c r="G121" s="188"/>
      <c r="H121" s="181"/>
      <c r="I121" s="181"/>
      <c r="J121" s="188"/>
    </row>
    <row r="122" spans="1:10" x14ac:dyDescent="0.25">
      <c r="A122" s="188"/>
      <c r="B122" s="179"/>
      <c r="C122" s="179"/>
      <c r="D122" s="188"/>
      <c r="E122" s="188"/>
      <c r="F122" s="188"/>
      <c r="G122" s="188"/>
      <c r="H122" s="181"/>
      <c r="I122" s="181"/>
      <c r="J122" s="188"/>
    </row>
    <row r="123" spans="1:10" x14ac:dyDescent="0.25">
      <c r="A123" s="188"/>
      <c r="B123" s="179"/>
      <c r="C123" s="179"/>
      <c r="D123" s="188"/>
      <c r="E123" s="188"/>
      <c r="F123" s="188"/>
      <c r="G123" s="188"/>
      <c r="H123" s="181"/>
      <c r="I123" s="181"/>
      <c r="J123" s="188"/>
    </row>
    <row r="124" spans="1:10" x14ac:dyDescent="0.25">
      <c r="A124" s="188"/>
      <c r="B124" s="179"/>
      <c r="C124" s="179"/>
      <c r="D124" s="188"/>
      <c r="E124" s="188"/>
      <c r="F124" s="188"/>
      <c r="G124" s="188"/>
      <c r="H124" s="181"/>
      <c r="I124" s="181"/>
      <c r="J124" s="188"/>
    </row>
    <row r="125" spans="1:10" x14ac:dyDescent="0.25">
      <c r="A125" s="188"/>
      <c r="B125" s="179"/>
      <c r="C125" s="179"/>
      <c r="D125" s="188"/>
      <c r="E125" s="188"/>
      <c r="F125" s="188"/>
      <c r="G125" s="188"/>
      <c r="H125" s="181"/>
      <c r="I125" s="181"/>
      <c r="J125" s="188"/>
    </row>
    <row r="126" spans="1:10" x14ac:dyDescent="0.25">
      <c r="A126" s="188"/>
      <c r="B126" s="179"/>
      <c r="C126" s="179"/>
      <c r="D126" s="188"/>
      <c r="E126" s="188"/>
      <c r="F126" s="188"/>
      <c r="G126" s="188"/>
      <c r="H126" s="181"/>
      <c r="I126" s="181"/>
      <c r="J126" s="188"/>
    </row>
    <row r="127" spans="1:10" x14ac:dyDescent="0.25">
      <c r="A127" s="188"/>
      <c r="B127" s="179"/>
      <c r="C127" s="179"/>
      <c r="D127" s="188"/>
      <c r="E127" s="188"/>
      <c r="F127" s="188"/>
      <c r="G127" s="188"/>
      <c r="H127" s="181"/>
      <c r="I127" s="181"/>
      <c r="J127" s="188"/>
    </row>
    <row r="128" spans="1:10" x14ac:dyDescent="0.25">
      <c r="A128" s="188"/>
      <c r="B128" s="179"/>
      <c r="C128" s="179"/>
      <c r="D128" s="188"/>
      <c r="E128" s="188"/>
      <c r="F128" s="188"/>
      <c r="G128" s="188"/>
      <c r="H128" s="181"/>
      <c r="I128" s="181"/>
      <c r="J128" s="188"/>
    </row>
    <row r="129" spans="1:10" x14ac:dyDescent="0.25">
      <c r="A129" s="188"/>
      <c r="B129" s="179"/>
      <c r="C129" s="179"/>
      <c r="D129" s="188"/>
      <c r="E129" s="188"/>
      <c r="F129" s="188"/>
      <c r="G129" s="188"/>
      <c r="H129" s="181"/>
      <c r="I129" s="181"/>
      <c r="J129" s="188"/>
    </row>
    <row r="130" spans="1:10" x14ac:dyDescent="0.25">
      <c r="A130" s="188"/>
      <c r="B130" s="179"/>
      <c r="C130" s="179"/>
      <c r="D130" s="188"/>
      <c r="E130" s="188"/>
      <c r="F130" s="188"/>
      <c r="G130" s="188"/>
      <c r="H130" s="181"/>
      <c r="I130" s="181"/>
      <c r="J130" s="188"/>
    </row>
    <row r="131" spans="1:10" x14ac:dyDescent="0.25">
      <c r="A131" s="188"/>
      <c r="B131" s="179"/>
      <c r="C131" s="179"/>
      <c r="D131" s="188"/>
      <c r="E131" s="188"/>
      <c r="F131" s="188"/>
      <c r="G131" s="188"/>
      <c r="H131" s="181"/>
      <c r="I131" s="181"/>
      <c r="J131" s="188"/>
    </row>
    <row r="132" spans="1:10" x14ac:dyDescent="0.25">
      <c r="A132" s="188"/>
      <c r="B132" s="179"/>
      <c r="C132" s="179"/>
      <c r="D132" s="188"/>
      <c r="E132" s="188"/>
      <c r="F132" s="188"/>
      <c r="G132" s="188"/>
      <c r="H132" s="181"/>
      <c r="I132" s="181"/>
      <c r="J132" s="188"/>
    </row>
    <row r="133" spans="1:10" x14ac:dyDescent="0.25">
      <c r="A133" s="188"/>
      <c r="B133" s="179"/>
      <c r="C133" s="179"/>
      <c r="D133" s="188"/>
      <c r="E133" s="188"/>
      <c r="F133" s="188"/>
      <c r="G133" s="188"/>
      <c r="H133" s="181"/>
      <c r="I133" s="181"/>
      <c r="J133" s="188"/>
    </row>
    <row r="134" spans="1:10" x14ac:dyDescent="0.25">
      <c r="A134" s="188"/>
      <c r="B134" s="179"/>
      <c r="C134" s="179"/>
      <c r="D134" s="188"/>
      <c r="E134" s="188"/>
      <c r="F134" s="188"/>
      <c r="G134" s="188"/>
      <c r="H134" s="181"/>
      <c r="I134" s="181"/>
      <c r="J134" s="188"/>
    </row>
    <row r="135" spans="1:10" x14ac:dyDescent="0.25">
      <c r="A135" s="188"/>
      <c r="B135" s="179"/>
      <c r="C135" s="179"/>
      <c r="D135" s="188"/>
      <c r="E135" s="188"/>
      <c r="F135" s="188"/>
      <c r="G135" s="188"/>
      <c r="H135" s="181"/>
      <c r="I135" s="181"/>
      <c r="J135" s="188"/>
    </row>
    <row r="136" spans="1:10" x14ac:dyDescent="0.25">
      <c r="A136" s="188"/>
      <c r="B136" s="179"/>
      <c r="C136" s="179"/>
      <c r="D136" s="188"/>
      <c r="E136" s="188"/>
      <c r="F136" s="188"/>
      <c r="G136" s="188"/>
      <c r="H136" s="181"/>
      <c r="I136" s="181"/>
      <c r="J136" s="188"/>
    </row>
    <row r="137" spans="1:10" x14ac:dyDescent="0.25">
      <c r="A137" s="188"/>
      <c r="B137" s="179"/>
      <c r="C137" s="179"/>
      <c r="D137" s="188"/>
      <c r="E137" s="188"/>
      <c r="F137" s="188"/>
      <c r="G137" s="188"/>
      <c r="H137" s="181"/>
      <c r="I137" s="181"/>
      <c r="J137" s="188"/>
    </row>
    <row r="138" spans="1:10" x14ac:dyDescent="0.25">
      <c r="A138" s="188"/>
      <c r="B138" s="179"/>
      <c r="C138" s="179"/>
      <c r="D138" s="188"/>
      <c r="E138" s="188"/>
      <c r="F138" s="188"/>
      <c r="G138" s="188"/>
      <c r="H138" s="181"/>
      <c r="I138" s="181"/>
      <c r="J138" s="188"/>
    </row>
    <row r="139" spans="1:10" x14ac:dyDescent="0.25">
      <c r="A139" s="188"/>
      <c r="B139" s="179"/>
      <c r="C139" s="179"/>
      <c r="D139" s="188"/>
      <c r="E139" s="188"/>
      <c r="F139" s="188"/>
      <c r="G139" s="188"/>
      <c r="H139" s="181"/>
      <c r="I139" s="181"/>
      <c r="J139" s="188"/>
    </row>
    <row r="140" spans="1:10" x14ac:dyDescent="0.25">
      <c r="A140" s="188"/>
      <c r="B140" s="179"/>
      <c r="C140" s="179"/>
      <c r="D140" s="188"/>
      <c r="E140" s="188"/>
      <c r="F140" s="188"/>
      <c r="G140" s="188"/>
      <c r="H140" s="181"/>
      <c r="I140" s="181"/>
      <c r="J140" s="188"/>
    </row>
    <row r="141" spans="1:10" x14ac:dyDescent="0.25">
      <c r="A141" s="188"/>
      <c r="B141" s="179"/>
      <c r="C141" s="179"/>
      <c r="D141" s="188"/>
      <c r="E141" s="188"/>
      <c r="F141" s="188"/>
      <c r="G141" s="188"/>
      <c r="H141" s="181"/>
      <c r="I141" s="181"/>
      <c r="J141" s="188"/>
    </row>
    <row r="142" spans="1:10" x14ac:dyDescent="0.25">
      <c r="A142" s="188"/>
      <c r="B142" s="179"/>
      <c r="C142" s="179"/>
      <c r="D142" s="188"/>
      <c r="E142" s="188"/>
      <c r="F142" s="188"/>
      <c r="G142" s="188"/>
      <c r="H142" s="181"/>
      <c r="I142" s="181"/>
      <c r="J142" s="188"/>
    </row>
    <row r="143" spans="1:10" x14ac:dyDescent="0.25">
      <c r="A143" s="188"/>
      <c r="B143" s="179"/>
      <c r="C143" s="179"/>
      <c r="D143" s="188"/>
      <c r="E143" s="188"/>
      <c r="F143" s="188"/>
      <c r="G143" s="188"/>
      <c r="H143" s="181"/>
      <c r="I143" s="181"/>
      <c r="J143" s="188"/>
    </row>
    <row r="144" spans="1:10" x14ac:dyDescent="0.25">
      <c r="A144" s="188"/>
      <c r="B144" s="179"/>
      <c r="C144" s="179"/>
      <c r="D144" s="188"/>
      <c r="E144" s="188"/>
      <c r="F144" s="188"/>
      <c r="G144" s="188"/>
      <c r="H144" s="181"/>
      <c r="I144" s="181"/>
      <c r="J144" s="188"/>
    </row>
    <row r="145" spans="1:10" x14ac:dyDescent="0.25">
      <c r="A145" s="188"/>
      <c r="B145" s="179"/>
      <c r="C145" s="179"/>
      <c r="D145" s="188"/>
      <c r="E145" s="188"/>
      <c r="F145" s="188"/>
      <c r="G145" s="188"/>
      <c r="H145" s="181"/>
      <c r="I145" s="181"/>
      <c r="J145" s="188"/>
    </row>
    <row r="146" spans="1:10" x14ac:dyDescent="0.25">
      <c r="A146" s="188"/>
      <c r="B146" s="179"/>
      <c r="C146" s="179"/>
      <c r="D146" s="188"/>
      <c r="E146" s="188"/>
      <c r="F146" s="188"/>
      <c r="G146" s="188"/>
      <c r="H146" s="181"/>
      <c r="I146" s="181"/>
      <c r="J146" s="188"/>
    </row>
    <row r="147" spans="1:10" x14ac:dyDescent="0.25">
      <c r="A147" s="188"/>
      <c r="B147" s="179"/>
      <c r="C147" s="179"/>
      <c r="D147" s="188"/>
      <c r="E147" s="188"/>
      <c r="F147" s="188"/>
      <c r="G147" s="188"/>
      <c r="H147" s="181"/>
      <c r="I147" s="181"/>
      <c r="J147" s="188"/>
    </row>
    <row r="148" spans="1:10" x14ac:dyDescent="0.25">
      <c r="A148" s="188"/>
      <c r="B148" s="179"/>
      <c r="C148" s="179"/>
      <c r="D148" s="188"/>
      <c r="E148" s="188"/>
      <c r="F148" s="188"/>
      <c r="G148" s="188"/>
      <c r="H148" s="181"/>
      <c r="I148" s="181"/>
      <c r="J148" s="188"/>
    </row>
    <row r="149" spans="1:10" x14ac:dyDescent="0.25">
      <c r="A149" s="188"/>
      <c r="B149" s="179"/>
      <c r="C149" s="179"/>
      <c r="D149" s="188"/>
      <c r="E149" s="188"/>
      <c r="F149" s="188"/>
      <c r="G149" s="188"/>
      <c r="H149" s="181"/>
      <c r="I149" s="181"/>
      <c r="J149" s="188"/>
    </row>
    <row r="150" spans="1:10" x14ac:dyDescent="0.25">
      <c r="A150" s="188"/>
      <c r="B150" s="179"/>
      <c r="C150" s="179"/>
      <c r="D150" s="188"/>
      <c r="E150" s="188"/>
      <c r="F150" s="188"/>
      <c r="G150" s="188"/>
      <c r="H150" s="181"/>
      <c r="I150" s="181"/>
      <c r="J150" s="188"/>
    </row>
    <row r="151" spans="1:10" x14ac:dyDescent="0.25">
      <c r="A151" s="188"/>
      <c r="B151" s="179"/>
      <c r="C151" s="179"/>
      <c r="D151" s="188"/>
      <c r="E151" s="188"/>
      <c r="F151" s="188"/>
      <c r="G151" s="188"/>
      <c r="H151" s="181"/>
      <c r="I151" s="181"/>
      <c r="J151" s="188"/>
    </row>
    <row r="152" spans="1:10" x14ac:dyDescent="0.25">
      <c r="A152" s="188"/>
      <c r="B152" s="179"/>
      <c r="C152" s="179"/>
      <c r="D152" s="188"/>
      <c r="E152" s="188"/>
      <c r="F152" s="188"/>
      <c r="G152" s="188"/>
      <c r="H152" s="58"/>
      <c r="I152" s="58"/>
      <c r="J152" s="188"/>
    </row>
    <row r="153" spans="1:10" x14ac:dyDescent="0.25">
      <c r="A153" s="188"/>
      <c r="B153" s="179"/>
      <c r="C153" s="179"/>
      <c r="D153" s="188"/>
      <c r="E153" s="188"/>
      <c r="F153" s="188"/>
      <c r="G153" s="188"/>
      <c r="H153" s="58"/>
      <c r="I153" s="58"/>
      <c r="J153" s="188"/>
    </row>
    <row r="154" spans="1:10" x14ac:dyDescent="0.25">
      <c r="A154" s="188"/>
      <c r="B154" s="179"/>
      <c r="C154" s="179"/>
      <c r="D154" s="188"/>
      <c r="E154" s="188"/>
      <c r="F154" s="188"/>
      <c r="G154" s="188"/>
      <c r="H154" s="181"/>
      <c r="I154" s="181"/>
      <c r="J154" s="188"/>
    </row>
    <row r="155" spans="1:10" x14ac:dyDescent="0.25">
      <c r="A155" s="188"/>
      <c r="B155" s="179"/>
      <c r="C155" s="179"/>
      <c r="D155" s="188"/>
      <c r="E155" s="188"/>
      <c r="F155" s="188"/>
      <c r="G155" s="188"/>
      <c r="H155" s="181"/>
      <c r="I155" s="181"/>
      <c r="J155" s="188"/>
    </row>
    <row r="156" spans="1:10" x14ac:dyDescent="0.25">
      <c r="A156" s="188"/>
      <c r="B156" s="179"/>
      <c r="C156" s="179"/>
      <c r="D156" s="188"/>
      <c r="E156" s="188"/>
      <c r="F156" s="188"/>
      <c r="G156" s="188"/>
      <c r="H156" s="181"/>
      <c r="I156" s="181"/>
      <c r="J156" s="188"/>
    </row>
    <row r="157" spans="1:10" x14ac:dyDescent="0.25">
      <c r="A157" s="188"/>
      <c r="B157" s="179"/>
      <c r="C157" s="179"/>
      <c r="D157" s="188"/>
      <c r="E157" s="188"/>
      <c r="F157" s="188"/>
      <c r="G157" s="188"/>
      <c r="H157" s="181"/>
      <c r="I157" s="181"/>
      <c r="J157" s="188"/>
    </row>
    <row r="158" spans="1:10" x14ac:dyDescent="0.25">
      <c r="A158" s="188"/>
      <c r="B158" s="179"/>
      <c r="C158" s="179"/>
      <c r="D158" s="188"/>
      <c r="E158" s="188"/>
      <c r="F158" s="188"/>
      <c r="G158" s="188"/>
      <c r="H158" s="149"/>
      <c r="I158" s="149"/>
      <c r="J158" s="188"/>
    </row>
    <row r="159" spans="1:10" x14ac:dyDescent="0.25">
      <c r="A159" s="188"/>
      <c r="B159" s="179"/>
      <c r="C159" s="179"/>
      <c r="D159" s="188"/>
      <c r="E159" s="188"/>
      <c r="F159" s="188"/>
      <c r="G159" s="188"/>
      <c r="H159" s="149"/>
      <c r="I159" s="149"/>
      <c r="J159" s="188"/>
    </row>
    <row r="160" spans="1:10" x14ac:dyDescent="0.25">
      <c r="A160" s="188"/>
      <c r="B160" s="179"/>
      <c r="C160" s="179"/>
      <c r="D160" s="188"/>
      <c r="E160" s="188"/>
      <c r="F160" s="188"/>
      <c r="G160" s="188"/>
      <c r="H160" s="58"/>
      <c r="I160" s="58"/>
      <c r="J160" s="188"/>
    </row>
    <row r="161" spans="1:10" x14ac:dyDescent="0.25">
      <c r="A161" s="188"/>
      <c r="B161" s="179"/>
      <c r="C161" s="179"/>
      <c r="D161" s="188"/>
      <c r="E161" s="188"/>
      <c r="F161" s="188"/>
      <c r="G161" s="188"/>
      <c r="H161" s="181"/>
      <c r="I161" s="181"/>
      <c r="J161" s="188"/>
    </row>
    <row r="162" spans="1:10" x14ac:dyDescent="0.25">
      <c r="A162" s="188"/>
      <c r="B162" s="179"/>
      <c r="C162" s="179"/>
      <c r="D162" s="188"/>
      <c r="E162" s="188"/>
      <c r="F162" s="188"/>
      <c r="G162" s="188"/>
      <c r="H162" s="181"/>
      <c r="I162" s="181"/>
      <c r="J162" s="188"/>
    </row>
    <row r="163" spans="1:10" x14ac:dyDescent="0.25">
      <c r="A163" s="188"/>
      <c r="B163" s="179"/>
      <c r="C163" s="179"/>
      <c r="D163" s="188"/>
      <c r="E163" s="188"/>
      <c r="F163" s="188"/>
      <c r="G163" s="188"/>
      <c r="H163" s="181"/>
      <c r="I163" s="181"/>
      <c r="J163" s="188"/>
    </row>
    <row r="164" spans="1:10" x14ac:dyDescent="0.25">
      <c r="A164" s="188"/>
      <c r="B164" s="179"/>
      <c r="C164" s="179"/>
      <c r="D164" s="188"/>
      <c r="E164" s="188"/>
      <c r="F164" s="188"/>
      <c r="G164" s="188"/>
      <c r="H164" s="181"/>
      <c r="I164" s="181"/>
      <c r="J164" s="188"/>
    </row>
    <row r="165" spans="1:10" x14ac:dyDescent="0.25">
      <c r="A165" s="188"/>
      <c r="B165" s="179"/>
      <c r="C165" s="179"/>
      <c r="D165" s="188"/>
      <c r="E165" s="188"/>
      <c r="F165" s="188"/>
      <c r="G165" s="188"/>
      <c r="H165" s="181"/>
      <c r="I165" s="181"/>
      <c r="J165" s="188"/>
    </row>
    <row r="166" spans="1:10" x14ac:dyDescent="0.25">
      <c r="A166" s="188"/>
      <c r="B166" s="179"/>
      <c r="C166" s="179"/>
      <c r="D166" s="188"/>
      <c r="E166" s="188"/>
      <c r="F166" s="188"/>
      <c r="G166" s="188"/>
      <c r="H166" s="181"/>
      <c r="I166" s="181"/>
      <c r="J166" s="188"/>
    </row>
    <row r="167" spans="1:10" x14ac:dyDescent="0.25">
      <c r="A167" s="188"/>
      <c r="B167" s="179"/>
      <c r="C167" s="179"/>
      <c r="D167" s="188"/>
      <c r="E167" s="188"/>
      <c r="F167" s="188"/>
      <c r="G167" s="188"/>
      <c r="H167" s="117"/>
      <c r="I167" s="117"/>
      <c r="J167" s="188"/>
    </row>
    <row r="168" spans="1:10" x14ac:dyDescent="0.25">
      <c r="A168" s="188"/>
      <c r="B168" s="179"/>
      <c r="C168" s="179"/>
      <c r="D168" s="188"/>
      <c r="E168" s="188"/>
      <c r="F168" s="188"/>
      <c r="G168" s="188"/>
      <c r="H168" s="117"/>
      <c r="I168" s="117"/>
      <c r="J168" s="188"/>
    </row>
    <row r="169" spans="1:10" x14ac:dyDescent="0.25">
      <c r="A169" s="188"/>
      <c r="B169" s="179"/>
      <c r="C169" s="179"/>
      <c r="D169" s="188"/>
      <c r="E169" s="188"/>
      <c r="F169" s="188"/>
      <c r="G169" s="188"/>
      <c r="H169" s="117"/>
      <c r="I169" s="117"/>
      <c r="J169" s="188"/>
    </row>
    <row r="170" spans="1:10" x14ac:dyDescent="0.25">
      <c r="A170" s="188"/>
      <c r="B170" s="179"/>
      <c r="C170" s="179"/>
      <c r="D170" s="188"/>
      <c r="E170" s="188"/>
      <c r="F170" s="188"/>
      <c r="G170" s="188"/>
      <c r="H170" s="117"/>
      <c r="I170" s="117"/>
      <c r="J170" s="188"/>
    </row>
    <row r="171" spans="1:10" x14ac:dyDescent="0.25">
      <c r="A171" s="188"/>
      <c r="B171" s="179"/>
      <c r="C171" s="179"/>
      <c r="D171" s="188"/>
      <c r="E171" s="188"/>
      <c r="F171" s="188"/>
      <c r="G171" s="188"/>
      <c r="H171" s="117"/>
      <c r="I171" s="117"/>
      <c r="J171" s="188"/>
    </row>
    <row r="172" spans="1:10" x14ac:dyDescent="0.25">
      <c r="A172" s="188"/>
      <c r="B172" s="179"/>
      <c r="C172" s="179"/>
      <c r="D172" s="188"/>
      <c r="E172" s="188"/>
      <c r="F172" s="188"/>
      <c r="G172" s="188"/>
      <c r="H172" s="117"/>
      <c r="I172" s="117"/>
      <c r="J172" s="188"/>
    </row>
    <row r="173" spans="1:10" x14ac:dyDescent="0.25">
      <c r="A173" s="188"/>
      <c r="B173" s="179"/>
      <c r="C173" s="179"/>
      <c r="D173" s="188"/>
      <c r="E173" s="188"/>
      <c r="F173" s="188"/>
      <c r="G173" s="188"/>
      <c r="H173" s="117"/>
      <c r="I173" s="117"/>
      <c r="J173" s="188"/>
    </row>
    <row r="174" spans="1:10" x14ac:dyDescent="0.25">
      <c r="A174" s="188"/>
      <c r="B174" s="179"/>
      <c r="C174" s="179"/>
      <c r="D174" s="188"/>
      <c r="E174" s="188"/>
      <c r="F174" s="188"/>
      <c r="G174" s="188"/>
      <c r="H174" s="117"/>
      <c r="I174" s="117"/>
      <c r="J174" s="188"/>
    </row>
    <row r="175" spans="1:10" x14ac:dyDescent="0.25">
      <c r="A175" s="188"/>
      <c r="B175" s="179"/>
      <c r="C175" s="179"/>
      <c r="D175" s="188"/>
      <c r="E175" s="188"/>
      <c r="F175" s="188"/>
      <c r="G175" s="188"/>
      <c r="H175" s="117"/>
      <c r="I175" s="117"/>
      <c r="J175" s="188"/>
    </row>
    <row r="176" spans="1:10" x14ac:dyDescent="0.25">
      <c r="A176" s="188"/>
      <c r="B176" s="179"/>
      <c r="C176" s="179"/>
      <c r="D176" s="188"/>
      <c r="E176" s="188"/>
      <c r="F176" s="188"/>
      <c r="G176" s="188"/>
      <c r="H176" s="117"/>
      <c r="I176" s="117"/>
      <c r="J176" s="188"/>
    </row>
    <row r="177" spans="1:10" x14ac:dyDescent="0.25">
      <c r="A177" s="188"/>
      <c r="B177" s="179"/>
      <c r="C177" s="179"/>
      <c r="D177" s="188"/>
      <c r="E177" s="188"/>
      <c r="F177" s="188"/>
      <c r="G177" s="188"/>
      <c r="H177" s="117"/>
      <c r="I177" s="117"/>
      <c r="J177" s="188"/>
    </row>
    <row r="178" spans="1:10" x14ac:dyDescent="0.25">
      <c r="A178" s="188"/>
      <c r="B178" s="179"/>
      <c r="C178" s="179"/>
      <c r="D178" s="188"/>
      <c r="E178" s="188"/>
      <c r="F178" s="188"/>
      <c r="G178" s="188"/>
      <c r="H178" s="117"/>
      <c r="I178" s="117"/>
      <c r="J178" s="188"/>
    </row>
    <row r="179" spans="1:10" x14ac:dyDescent="0.25">
      <c r="A179" s="188"/>
      <c r="B179" s="179"/>
      <c r="C179" s="179"/>
      <c r="D179" s="188"/>
      <c r="E179" s="188"/>
      <c r="F179" s="188"/>
      <c r="G179" s="188"/>
      <c r="H179" s="117"/>
      <c r="I179" s="117"/>
      <c r="J179" s="188"/>
    </row>
    <row r="180" spans="1:10" x14ac:dyDescent="0.25">
      <c r="A180" s="188"/>
      <c r="B180" s="179"/>
      <c r="C180" s="179"/>
      <c r="D180" s="188"/>
      <c r="E180" s="188"/>
      <c r="F180" s="188"/>
      <c r="G180" s="188"/>
      <c r="H180" s="117"/>
      <c r="I180" s="117"/>
      <c r="J180" s="188"/>
    </row>
    <row r="181" spans="1:10" x14ac:dyDescent="0.25">
      <c r="A181" s="188"/>
      <c r="B181" s="179"/>
      <c r="C181" s="179"/>
      <c r="D181" s="188"/>
      <c r="E181" s="188"/>
      <c r="F181" s="188"/>
      <c r="G181" s="188"/>
      <c r="H181" s="117"/>
      <c r="I181" s="117"/>
      <c r="J181" s="188"/>
    </row>
    <row r="182" spans="1:10" x14ac:dyDescent="0.25">
      <c r="A182" s="188"/>
      <c r="B182" s="179"/>
      <c r="C182" s="179"/>
      <c r="D182" s="188"/>
      <c r="E182" s="188"/>
      <c r="F182" s="188"/>
      <c r="G182" s="188"/>
      <c r="H182" s="117"/>
      <c r="I182" s="117"/>
      <c r="J182" s="188"/>
    </row>
    <row r="183" spans="1:10" x14ac:dyDescent="0.25">
      <c r="A183" s="188"/>
      <c r="B183" s="179"/>
      <c r="C183" s="179"/>
      <c r="D183" s="188"/>
      <c r="E183" s="188"/>
      <c r="F183" s="188"/>
      <c r="G183" s="188"/>
      <c r="H183" s="117"/>
      <c r="I183" s="117"/>
      <c r="J183" s="188"/>
    </row>
    <row r="184" spans="1:10" x14ac:dyDescent="0.25">
      <c r="A184" s="188"/>
      <c r="B184" s="179"/>
      <c r="C184" s="179"/>
      <c r="D184" s="188"/>
      <c r="E184" s="188"/>
      <c r="F184" s="188"/>
      <c r="G184" s="188"/>
      <c r="H184" s="117"/>
      <c r="I184" s="117"/>
      <c r="J184" s="188"/>
    </row>
    <row r="185" spans="1:10" x14ac:dyDescent="0.25">
      <c r="A185" s="188"/>
      <c r="B185" s="179"/>
      <c r="C185" s="179"/>
      <c r="D185" s="188"/>
      <c r="E185" s="188"/>
      <c r="F185" s="188"/>
      <c r="G185" s="188"/>
      <c r="H185" s="117"/>
      <c r="I185" s="117"/>
      <c r="J185" s="188"/>
    </row>
    <row r="186" spans="1:10" x14ac:dyDescent="0.25">
      <c r="A186" s="188"/>
      <c r="B186" s="179"/>
      <c r="C186" s="179"/>
      <c r="D186" s="188"/>
      <c r="E186" s="188"/>
      <c r="F186" s="188"/>
      <c r="G186" s="188"/>
      <c r="H186" s="117"/>
      <c r="I186" s="117"/>
      <c r="J186" s="188"/>
    </row>
    <row r="187" spans="1:10" x14ac:dyDescent="0.25">
      <c r="A187" s="188"/>
      <c r="B187" s="179"/>
      <c r="C187" s="179"/>
      <c r="D187" s="188"/>
      <c r="E187" s="188"/>
      <c r="F187" s="188"/>
      <c r="G187" s="188"/>
      <c r="H187" s="117"/>
      <c r="I187" s="117"/>
      <c r="J187" s="188"/>
    </row>
    <row r="188" spans="1:10" x14ac:dyDescent="0.25">
      <c r="A188" s="188"/>
      <c r="B188" s="179"/>
      <c r="C188" s="179"/>
      <c r="D188" s="188"/>
      <c r="E188" s="188"/>
      <c r="F188" s="188"/>
      <c r="G188" s="188"/>
      <c r="H188" s="117"/>
      <c r="I188" s="117"/>
      <c r="J188" s="188"/>
    </row>
    <row r="189" spans="1:10" x14ac:dyDescent="0.25">
      <c r="A189" s="188"/>
      <c r="B189" s="179"/>
      <c r="C189" s="179"/>
      <c r="D189" s="188"/>
      <c r="E189" s="188"/>
      <c r="F189" s="188"/>
      <c r="G189" s="188"/>
      <c r="H189" s="61"/>
      <c r="I189" s="117"/>
      <c r="J189" s="188"/>
    </row>
    <row r="190" spans="1:10" x14ac:dyDescent="0.25">
      <c r="A190" s="188"/>
      <c r="B190" s="179"/>
      <c r="C190" s="179"/>
      <c r="D190" s="188"/>
      <c r="E190" s="188"/>
      <c r="F190" s="188"/>
      <c r="G190" s="188"/>
      <c r="H190" s="61"/>
      <c r="I190" s="117"/>
      <c r="J190" s="188"/>
    </row>
    <row r="191" spans="1:10" x14ac:dyDescent="0.25">
      <c r="A191" s="188"/>
      <c r="B191" s="179"/>
      <c r="C191" s="179"/>
      <c r="D191" s="188"/>
      <c r="E191" s="188"/>
      <c r="F191" s="188"/>
      <c r="G191" s="188"/>
      <c r="H191" s="117"/>
      <c r="I191" s="117"/>
      <c r="J191" s="188"/>
    </row>
    <row r="192" spans="1:10" x14ac:dyDescent="0.25">
      <c r="A192" s="188"/>
      <c r="B192" s="179"/>
      <c r="C192" s="179"/>
      <c r="D192" s="188"/>
      <c r="E192" s="188"/>
      <c r="F192" s="188"/>
      <c r="G192" s="188"/>
      <c r="H192" s="117"/>
      <c r="I192" s="117"/>
      <c r="J192" s="188"/>
    </row>
    <row r="193" spans="1:10" x14ac:dyDescent="0.25">
      <c r="A193" s="188"/>
      <c r="B193" s="179"/>
      <c r="C193" s="179"/>
      <c r="D193" s="188"/>
      <c r="E193" s="188"/>
      <c r="F193" s="188"/>
      <c r="G193" s="188"/>
      <c r="H193" s="117"/>
      <c r="I193" s="117"/>
      <c r="J193" s="188"/>
    </row>
    <row r="194" spans="1:10" x14ac:dyDescent="0.25">
      <c r="A194" s="188"/>
      <c r="B194" s="179"/>
      <c r="C194" s="179"/>
      <c r="D194" s="188"/>
      <c r="E194" s="188"/>
      <c r="F194" s="188"/>
      <c r="G194" s="188"/>
      <c r="H194" s="117"/>
      <c r="I194" s="117"/>
      <c r="J194" s="188"/>
    </row>
    <row r="195" spans="1:10" x14ac:dyDescent="0.25">
      <c r="A195" s="188"/>
      <c r="B195" s="179"/>
      <c r="C195" s="179"/>
      <c r="D195" s="188"/>
      <c r="E195" s="188"/>
      <c r="F195" s="188"/>
      <c r="G195" s="188"/>
      <c r="H195" s="117"/>
      <c r="I195" s="117"/>
      <c r="J195" s="188"/>
    </row>
    <row r="196" spans="1:10" x14ac:dyDescent="0.25">
      <c r="A196" s="188"/>
      <c r="B196" s="179"/>
      <c r="C196" s="179"/>
      <c r="D196" s="188"/>
      <c r="E196" s="188"/>
      <c r="F196" s="188"/>
      <c r="G196" s="188"/>
      <c r="H196" s="117"/>
      <c r="I196" s="117"/>
      <c r="J196" s="188"/>
    </row>
    <row r="197" spans="1:10" x14ac:dyDescent="0.25">
      <c r="A197" s="188"/>
      <c r="B197" s="179"/>
      <c r="C197" s="179"/>
      <c r="D197" s="188"/>
      <c r="E197" s="188"/>
      <c r="F197" s="188"/>
      <c r="G197" s="188"/>
      <c r="H197" s="117"/>
      <c r="I197" s="117"/>
      <c r="J197" s="188"/>
    </row>
    <row r="198" spans="1:10" x14ac:dyDescent="0.25">
      <c r="A198" s="188"/>
      <c r="B198" s="179"/>
      <c r="C198" s="179"/>
      <c r="D198" s="188"/>
      <c r="E198" s="188"/>
      <c r="F198" s="188"/>
      <c r="G198" s="188"/>
      <c r="H198" s="117"/>
      <c r="I198" s="117"/>
      <c r="J198" s="188"/>
    </row>
    <row r="199" spans="1:10" x14ac:dyDescent="0.25">
      <c r="A199" s="188"/>
      <c r="B199" s="179"/>
      <c r="C199" s="179"/>
      <c r="D199" s="188"/>
      <c r="E199" s="188"/>
      <c r="F199" s="188"/>
      <c r="G199" s="188"/>
      <c r="H199" s="117"/>
      <c r="I199" s="117"/>
      <c r="J199" s="188"/>
    </row>
    <row r="200" spans="1:10" x14ac:dyDescent="0.25">
      <c r="A200" s="188"/>
      <c r="B200" s="179"/>
      <c r="C200" s="179"/>
      <c r="D200" s="188"/>
      <c r="E200" s="188"/>
      <c r="F200" s="188"/>
      <c r="G200" s="188"/>
      <c r="H200" s="117"/>
      <c r="I200" s="117"/>
      <c r="J200" s="188"/>
    </row>
    <row r="201" spans="1:10" x14ac:dyDescent="0.25">
      <c r="A201" s="188"/>
      <c r="B201" s="179"/>
      <c r="C201" s="179"/>
      <c r="D201" s="188"/>
      <c r="E201" s="188"/>
      <c r="F201" s="188"/>
      <c r="G201" s="188"/>
      <c r="H201" s="117"/>
      <c r="I201" s="117"/>
      <c r="J201" s="188"/>
    </row>
    <row r="202" spans="1:10" x14ac:dyDescent="0.25">
      <c r="A202" s="188"/>
      <c r="B202" s="179"/>
      <c r="C202" s="179"/>
      <c r="D202" s="188"/>
      <c r="E202" s="188"/>
      <c r="F202" s="188"/>
      <c r="G202" s="188"/>
      <c r="H202" s="117"/>
      <c r="I202" s="117"/>
      <c r="J202" s="188"/>
    </row>
    <row r="203" spans="1:10" x14ac:dyDescent="0.25">
      <c r="A203" s="188"/>
      <c r="B203" s="179"/>
      <c r="C203" s="179"/>
      <c r="D203" s="188"/>
      <c r="E203" s="188"/>
      <c r="F203" s="188"/>
      <c r="G203" s="188"/>
      <c r="H203" s="117"/>
      <c r="I203" s="117"/>
      <c r="J203" s="188"/>
    </row>
    <row r="204" spans="1:10" x14ac:dyDescent="0.25">
      <c r="A204" s="188"/>
      <c r="B204" s="179"/>
      <c r="C204" s="179"/>
      <c r="D204" s="188"/>
      <c r="E204" s="188"/>
      <c r="F204" s="188"/>
      <c r="G204" s="188"/>
      <c r="H204" s="117"/>
      <c r="I204" s="117"/>
      <c r="J204" s="188"/>
    </row>
    <row r="205" spans="1:10" x14ac:dyDescent="0.25">
      <c r="A205" s="188"/>
      <c r="B205" s="179"/>
      <c r="C205" s="179"/>
      <c r="D205" s="188"/>
      <c r="E205" s="188"/>
      <c r="F205" s="188"/>
      <c r="G205" s="188"/>
      <c r="H205" s="117"/>
      <c r="I205" s="117"/>
      <c r="J205" s="188"/>
    </row>
    <row r="206" spans="1:10" x14ac:dyDescent="0.25">
      <c r="A206" s="188"/>
      <c r="B206" s="179"/>
      <c r="C206" s="179"/>
      <c r="D206" s="188"/>
      <c r="E206" s="188"/>
      <c r="F206" s="188"/>
      <c r="G206" s="188"/>
      <c r="H206" s="117"/>
      <c r="I206" s="117"/>
      <c r="J206" s="188"/>
    </row>
    <row r="207" spans="1:10" x14ac:dyDescent="0.25">
      <c r="A207" s="188"/>
      <c r="B207" s="179"/>
      <c r="C207" s="179"/>
      <c r="D207" s="188"/>
      <c r="E207" s="188"/>
      <c r="F207" s="188"/>
      <c r="G207" s="188"/>
      <c r="H207" s="117"/>
      <c r="I207" s="117"/>
      <c r="J207" s="188"/>
    </row>
    <row r="208" spans="1:10" x14ac:dyDescent="0.25">
      <c r="A208" s="188"/>
      <c r="B208" s="179"/>
      <c r="C208" s="179"/>
      <c r="D208" s="188"/>
      <c r="E208" s="188"/>
      <c r="F208" s="188"/>
      <c r="G208" s="188"/>
      <c r="H208" s="117"/>
      <c r="I208" s="117"/>
      <c r="J208" s="188"/>
    </row>
    <row r="209" spans="1:10" x14ac:dyDescent="0.25">
      <c r="A209" s="188"/>
      <c r="B209" s="179"/>
      <c r="C209" s="179"/>
      <c r="D209" s="188"/>
      <c r="E209" s="188"/>
      <c r="F209" s="188"/>
      <c r="G209" s="188"/>
      <c r="H209" s="117"/>
      <c r="I209" s="117"/>
      <c r="J209" s="188"/>
    </row>
    <row r="210" spans="1:10" x14ac:dyDescent="0.25">
      <c r="A210" s="188"/>
      <c r="B210" s="179"/>
      <c r="C210" s="179"/>
      <c r="D210" s="188"/>
      <c r="E210" s="188"/>
      <c r="F210" s="188"/>
      <c r="G210" s="188"/>
      <c r="H210" s="117"/>
      <c r="I210" s="117"/>
      <c r="J210" s="188"/>
    </row>
    <row r="211" spans="1:10" x14ac:dyDescent="0.25">
      <c r="A211" s="188"/>
      <c r="B211" s="179"/>
      <c r="C211" s="179"/>
      <c r="D211" s="188"/>
      <c r="E211" s="188"/>
      <c r="F211" s="188"/>
      <c r="G211" s="188"/>
      <c r="H211" s="117"/>
      <c r="I211" s="117"/>
      <c r="J211" s="188"/>
    </row>
    <row r="212" spans="1:10" x14ac:dyDescent="0.25">
      <c r="A212" s="188"/>
      <c r="B212" s="179"/>
      <c r="C212" s="179"/>
      <c r="D212" s="188"/>
      <c r="E212" s="188"/>
      <c r="F212" s="188"/>
      <c r="G212" s="188"/>
      <c r="H212" s="117"/>
      <c r="I212" s="117"/>
      <c r="J212" s="188"/>
    </row>
    <row r="213" spans="1:10" x14ac:dyDescent="0.25">
      <c r="A213" s="188"/>
      <c r="B213" s="179"/>
      <c r="C213" s="179"/>
      <c r="D213" s="188"/>
      <c r="E213" s="188"/>
      <c r="F213" s="188"/>
      <c r="G213" s="188"/>
      <c r="H213" s="117"/>
      <c r="I213" s="117"/>
      <c r="J213" s="188"/>
    </row>
    <row r="214" spans="1:10" x14ac:dyDescent="0.25">
      <c r="A214" s="188"/>
      <c r="B214" s="179"/>
      <c r="C214" s="179"/>
      <c r="D214" s="188"/>
      <c r="E214" s="188"/>
      <c r="F214" s="188"/>
      <c r="G214" s="188"/>
      <c r="H214" s="117"/>
      <c r="I214" s="117"/>
      <c r="J214" s="188"/>
    </row>
    <row r="215" spans="1:10" x14ac:dyDescent="0.25">
      <c r="A215" s="188"/>
      <c r="B215" s="179"/>
      <c r="C215" s="179"/>
      <c r="D215" s="188"/>
      <c r="E215" s="188"/>
      <c r="F215" s="188"/>
      <c r="G215" s="188"/>
      <c r="H215" s="117"/>
      <c r="I215" s="117"/>
      <c r="J215" s="188"/>
    </row>
    <row r="216" spans="1:10" x14ac:dyDescent="0.25">
      <c r="A216" s="188"/>
      <c r="B216" s="179"/>
      <c r="C216" s="179"/>
      <c r="D216" s="188"/>
      <c r="E216" s="188"/>
      <c r="F216" s="188"/>
      <c r="G216" s="188"/>
      <c r="H216" s="117"/>
      <c r="I216" s="117"/>
      <c r="J216" s="188"/>
    </row>
    <row r="217" spans="1:10" x14ac:dyDescent="0.25">
      <c r="A217" s="188"/>
      <c r="B217" s="179"/>
      <c r="C217" s="179"/>
      <c r="D217" s="188"/>
      <c r="E217" s="188"/>
      <c r="F217" s="188"/>
      <c r="G217" s="188"/>
      <c r="H217" s="117"/>
      <c r="I217" s="117"/>
      <c r="J217" s="188"/>
    </row>
    <row r="218" spans="1:10" x14ac:dyDescent="0.25">
      <c r="A218" s="188"/>
      <c r="B218" s="179"/>
      <c r="C218" s="179"/>
      <c r="D218" s="188"/>
      <c r="E218" s="188"/>
      <c r="F218" s="188"/>
      <c r="G218" s="188"/>
      <c r="H218" s="117"/>
      <c r="I218" s="117"/>
      <c r="J218" s="188"/>
    </row>
    <row r="219" spans="1:10" x14ac:dyDescent="0.25">
      <c r="A219" s="188"/>
      <c r="B219" s="179"/>
      <c r="C219" s="179"/>
      <c r="D219" s="188"/>
      <c r="E219" s="188"/>
      <c r="F219" s="188"/>
      <c r="G219" s="188"/>
      <c r="H219" s="117"/>
      <c r="I219" s="117"/>
      <c r="J219" s="188"/>
    </row>
    <row r="220" spans="1:10" x14ac:dyDescent="0.25">
      <c r="A220" s="188"/>
      <c r="B220" s="179"/>
      <c r="C220" s="179"/>
      <c r="D220" s="188"/>
      <c r="E220" s="188"/>
      <c r="F220" s="188"/>
      <c r="G220" s="188"/>
      <c r="H220" s="117"/>
      <c r="I220" s="117"/>
      <c r="J220" s="188"/>
    </row>
    <row r="221" spans="1:10" x14ac:dyDescent="0.25">
      <c r="A221" s="188"/>
      <c r="B221" s="179"/>
      <c r="C221" s="189"/>
      <c r="D221" s="188"/>
      <c r="E221" s="188"/>
      <c r="F221" s="188"/>
      <c r="G221" s="188"/>
      <c r="H221" s="117"/>
      <c r="I221" s="117"/>
      <c r="J221" s="188"/>
    </row>
    <row r="222" spans="1:10" x14ac:dyDescent="0.25">
      <c r="A222" s="188"/>
      <c r="B222" s="179"/>
      <c r="C222" s="179"/>
      <c r="D222" s="188"/>
      <c r="E222" s="188"/>
      <c r="F222" s="188"/>
      <c r="G222" s="188"/>
      <c r="H222" s="117"/>
      <c r="I222" s="117"/>
      <c r="J222" s="188"/>
    </row>
    <row r="223" spans="1:10" x14ac:dyDescent="0.25">
      <c r="A223" s="188"/>
      <c r="B223" s="179"/>
      <c r="C223" s="179"/>
      <c r="D223" s="188"/>
      <c r="E223" s="188"/>
      <c r="F223" s="188"/>
      <c r="G223" s="188"/>
      <c r="H223" s="117"/>
      <c r="I223" s="117"/>
      <c r="J223" s="188"/>
    </row>
    <row r="224" spans="1:10" x14ac:dyDescent="0.25">
      <c r="A224" s="188"/>
      <c r="B224" s="179"/>
      <c r="C224" s="179"/>
      <c r="D224" s="188"/>
      <c r="E224" s="188"/>
      <c r="F224" s="188"/>
      <c r="G224" s="188"/>
      <c r="H224" s="117"/>
      <c r="I224" s="117"/>
      <c r="J224" s="188"/>
    </row>
    <row r="225" spans="1:10" x14ac:dyDescent="0.25">
      <c r="A225" s="188"/>
      <c r="B225" s="179"/>
      <c r="C225" s="179"/>
      <c r="D225" s="188"/>
      <c r="E225" s="188"/>
      <c r="F225" s="188"/>
      <c r="G225" s="188"/>
      <c r="H225" s="117"/>
      <c r="I225" s="117"/>
      <c r="J225" s="188"/>
    </row>
    <row r="226" spans="1:10" x14ac:dyDescent="0.25">
      <c r="A226" s="188"/>
      <c r="B226" s="179"/>
      <c r="C226" s="179"/>
      <c r="D226" s="188"/>
      <c r="E226" s="188"/>
      <c r="F226" s="188"/>
      <c r="G226" s="188"/>
      <c r="H226" s="117"/>
      <c r="I226" s="117"/>
      <c r="J226" s="188"/>
    </row>
    <row r="227" spans="1:10" x14ac:dyDescent="0.25">
      <c r="A227" s="188"/>
      <c r="B227" s="179"/>
      <c r="C227" s="179"/>
      <c r="D227" s="188"/>
      <c r="E227" s="188"/>
      <c r="F227" s="188"/>
      <c r="G227" s="188"/>
      <c r="H227" s="117"/>
      <c r="I227" s="117"/>
      <c r="J227" s="188"/>
    </row>
    <row r="228" spans="1:10" x14ac:dyDescent="0.25">
      <c r="A228" s="188"/>
      <c r="B228" s="179"/>
      <c r="C228" s="179"/>
      <c r="D228" s="188"/>
      <c r="E228" s="188"/>
      <c r="F228" s="188"/>
      <c r="G228" s="188"/>
      <c r="H228" s="117"/>
      <c r="I228" s="117"/>
      <c r="J228" s="188"/>
    </row>
    <row r="229" spans="1:10" x14ac:dyDescent="0.25">
      <c r="A229" s="188"/>
      <c r="B229" s="179"/>
      <c r="C229" s="179"/>
      <c r="D229" s="188"/>
      <c r="E229" s="188"/>
      <c r="F229" s="188"/>
      <c r="G229" s="188"/>
      <c r="H229" s="117"/>
      <c r="I229" s="117"/>
      <c r="J229" s="188"/>
    </row>
    <row r="230" spans="1:10" x14ac:dyDescent="0.25">
      <c r="A230" s="188"/>
      <c r="B230" s="179"/>
      <c r="C230" s="179"/>
      <c r="D230" s="188"/>
      <c r="E230" s="188"/>
      <c r="F230" s="188"/>
      <c r="G230" s="188"/>
      <c r="H230" s="117"/>
      <c r="I230" s="117"/>
      <c r="J230" s="188"/>
    </row>
    <row r="231" spans="1:10" x14ac:dyDescent="0.25">
      <c r="A231" s="188"/>
      <c r="B231" s="179"/>
      <c r="C231" s="179"/>
      <c r="D231" s="188"/>
      <c r="E231" s="188"/>
      <c r="F231" s="188"/>
      <c r="G231" s="188"/>
      <c r="H231" s="117"/>
      <c r="I231" s="117"/>
      <c r="J231" s="188"/>
    </row>
    <row r="232" spans="1:10" x14ac:dyDescent="0.25">
      <c r="A232" s="188"/>
      <c r="B232" s="179"/>
      <c r="C232" s="179"/>
      <c r="D232" s="188"/>
      <c r="E232" s="188"/>
      <c r="F232" s="188"/>
      <c r="G232" s="188"/>
      <c r="H232" s="117"/>
      <c r="I232" s="117"/>
      <c r="J232" s="188"/>
    </row>
    <row r="233" spans="1:10" x14ac:dyDescent="0.25">
      <c r="A233" s="188"/>
      <c r="B233" s="179"/>
      <c r="C233" s="179"/>
      <c r="D233" s="188"/>
      <c r="E233" s="188"/>
      <c r="F233" s="188"/>
      <c r="G233" s="188"/>
      <c r="H233" s="117"/>
      <c r="I233" s="117"/>
      <c r="J233" s="188"/>
    </row>
    <row r="234" spans="1:10" x14ac:dyDescent="0.25">
      <c r="A234" s="188"/>
      <c r="B234" s="179"/>
      <c r="C234" s="179"/>
      <c r="D234" s="188"/>
      <c r="E234" s="188"/>
      <c r="F234" s="188"/>
      <c r="G234" s="188"/>
      <c r="H234" s="117"/>
      <c r="I234" s="117"/>
      <c r="J234" s="188"/>
    </row>
    <row r="235" spans="1:10" x14ac:dyDescent="0.25">
      <c r="A235" s="188"/>
      <c r="B235" s="179"/>
      <c r="C235" s="179"/>
      <c r="D235" s="188"/>
      <c r="E235" s="188"/>
      <c r="F235" s="188"/>
      <c r="G235" s="188"/>
      <c r="H235" s="149"/>
      <c r="I235" s="149"/>
      <c r="J235" s="188"/>
    </row>
    <row r="236" spans="1:10" x14ac:dyDescent="0.25">
      <c r="A236" s="188"/>
      <c r="B236" s="179"/>
      <c r="C236" s="179"/>
      <c r="D236" s="188"/>
      <c r="E236" s="188"/>
      <c r="F236" s="188"/>
      <c r="G236" s="188"/>
      <c r="H236" s="149"/>
      <c r="I236" s="149"/>
      <c r="J236" s="188"/>
    </row>
    <row r="237" spans="1:10" x14ac:dyDescent="0.25">
      <c r="A237" s="188"/>
      <c r="B237" s="179"/>
      <c r="C237" s="179"/>
      <c r="D237" s="188"/>
      <c r="E237" s="188"/>
      <c r="F237" s="188"/>
      <c r="G237" s="188"/>
      <c r="H237" s="149"/>
      <c r="I237" s="149"/>
      <c r="J237" s="188"/>
    </row>
    <row r="238" spans="1:10" x14ac:dyDescent="0.25">
      <c r="A238" s="188"/>
      <c r="B238" s="179"/>
      <c r="C238" s="179"/>
      <c r="D238" s="188"/>
      <c r="E238" s="188"/>
      <c r="F238" s="188"/>
      <c r="G238" s="188"/>
      <c r="H238" s="149"/>
      <c r="I238" s="149"/>
      <c r="J238" s="188"/>
    </row>
    <row r="239" spans="1:10" x14ac:dyDescent="0.25">
      <c r="A239" s="188"/>
      <c r="B239" s="179"/>
      <c r="C239" s="179"/>
      <c r="D239" s="188"/>
      <c r="E239" s="188"/>
      <c r="F239" s="188"/>
      <c r="G239" s="188"/>
      <c r="H239" s="149"/>
      <c r="I239" s="149"/>
      <c r="J239" s="188"/>
    </row>
    <row r="240" spans="1:10" x14ac:dyDescent="0.25">
      <c r="A240" s="188"/>
      <c r="B240" s="179"/>
      <c r="C240" s="179"/>
      <c r="D240" s="188"/>
      <c r="E240" s="188"/>
      <c r="F240" s="188"/>
      <c r="G240" s="188"/>
      <c r="H240" s="149"/>
      <c r="I240" s="149"/>
      <c r="J240" s="188"/>
    </row>
    <row r="241" spans="1:10" x14ac:dyDescent="0.25">
      <c r="A241" s="188"/>
      <c r="B241" s="179"/>
      <c r="C241" s="179"/>
      <c r="D241" s="188"/>
      <c r="E241" s="188"/>
      <c r="F241" s="188"/>
      <c r="G241" s="188"/>
      <c r="H241" s="149"/>
      <c r="I241" s="149"/>
      <c r="J241" s="188"/>
    </row>
    <row r="242" spans="1:10" x14ac:dyDescent="0.25">
      <c r="A242" s="188"/>
      <c r="B242" s="179"/>
      <c r="C242" s="179"/>
      <c r="D242" s="188"/>
      <c r="E242" s="188"/>
      <c r="F242" s="188"/>
      <c r="G242" s="188"/>
      <c r="H242" s="149"/>
      <c r="I242" s="149"/>
      <c r="J242" s="188"/>
    </row>
    <row r="243" spans="1:10" x14ac:dyDescent="0.25">
      <c r="A243" s="188"/>
      <c r="B243" s="179"/>
      <c r="C243" s="179"/>
      <c r="D243" s="188"/>
      <c r="E243" s="188"/>
      <c r="F243" s="188"/>
      <c r="G243" s="188"/>
      <c r="H243" s="149"/>
      <c r="I243" s="149"/>
      <c r="J243" s="188"/>
    </row>
    <row r="244" spans="1:10" x14ac:dyDescent="0.25">
      <c r="A244" s="188"/>
      <c r="B244" s="179"/>
      <c r="C244" s="179"/>
      <c r="D244" s="188"/>
      <c r="E244" s="188"/>
      <c r="F244" s="188"/>
      <c r="G244" s="188"/>
      <c r="H244" s="149"/>
      <c r="I244" s="149"/>
      <c r="J244" s="188"/>
    </row>
    <row r="245" spans="1:10" x14ac:dyDescent="0.25">
      <c r="A245" s="188"/>
      <c r="B245" s="179"/>
      <c r="C245" s="179"/>
      <c r="D245" s="188"/>
      <c r="E245" s="188"/>
      <c r="F245" s="188"/>
      <c r="G245" s="188"/>
      <c r="H245" s="149"/>
      <c r="I245" s="149"/>
      <c r="J245" s="188"/>
    </row>
    <row r="246" spans="1:10" x14ac:dyDescent="0.25">
      <c r="A246" s="188"/>
      <c r="B246" s="179"/>
      <c r="C246" s="179"/>
      <c r="D246" s="188"/>
      <c r="E246" s="188"/>
      <c r="F246" s="188"/>
      <c r="G246" s="188"/>
      <c r="H246" s="149"/>
      <c r="I246" s="149"/>
      <c r="J246" s="188"/>
    </row>
    <row r="247" spans="1:10" x14ac:dyDescent="0.25">
      <c r="A247" s="188"/>
      <c r="B247" s="179"/>
      <c r="C247" s="179"/>
      <c r="D247" s="188"/>
      <c r="E247" s="188"/>
      <c r="F247" s="188"/>
      <c r="G247" s="188"/>
      <c r="H247" s="149"/>
      <c r="I247" s="149"/>
      <c r="J247" s="188"/>
    </row>
    <row r="248" spans="1:10" x14ac:dyDescent="0.25">
      <c r="A248" s="188"/>
      <c r="B248" s="179"/>
      <c r="C248" s="179"/>
      <c r="D248" s="188"/>
      <c r="E248" s="188"/>
      <c r="F248" s="188"/>
      <c r="G248" s="188"/>
      <c r="H248" s="149"/>
      <c r="I248" s="149"/>
      <c r="J248" s="188"/>
    </row>
    <row r="249" spans="1:10" x14ac:dyDescent="0.25">
      <c r="A249" s="188"/>
      <c r="B249" s="179"/>
      <c r="C249" s="179"/>
      <c r="D249" s="188"/>
      <c r="E249" s="188"/>
      <c r="F249" s="188"/>
      <c r="G249" s="188"/>
      <c r="H249" s="149"/>
      <c r="I249" s="149"/>
      <c r="J249" s="188"/>
    </row>
    <row r="250" spans="1:10" x14ac:dyDescent="0.25">
      <c r="A250" s="188"/>
      <c r="B250" s="179"/>
      <c r="C250" s="179"/>
      <c r="D250" s="188"/>
      <c r="E250" s="188"/>
      <c r="F250" s="188"/>
      <c r="G250" s="188"/>
      <c r="H250" s="149"/>
      <c r="I250" s="149"/>
      <c r="J250" s="188"/>
    </row>
    <row r="251" spans="1:10" x14ac:dyDescent="0.25">
      <c r="A251" s="188"/>
      <c r="B251" s="179"/>
      <c r="C251" s="179"/>
      <c r="D251" s="188"/>
      <c r="E251" s="188"/>
      <c r="F251" s="188"/>
      <c r="G251" s="188"/>
      <c r="H251" s="149"/>
      <c r="I251" s="149"/>
      <c r="J251" s="188"/>
    </row>
    <row r="252" spans="1:10" x14ac:dyDescent="0.25">
      <c r="A252" s="188"/>
      <c r="B252" s="179"/>
      <c r="C252" s="179"/>
      <c r="D252" s="188"/>
      <c r="E252" s="188"/>
      <c r="F252" s="188"/>
      <c r="G252" s="188"/>
      <c r="H252" s="149"/>
      <c r="I252" s="149"/>
      <c r="J252" s="188"/>
    </row>
    <row r="253" spans="1:10" x14ac:dyDescent="0.25">
      <c r="A253" s="188"/>
      <c r="B253" s="179"/>
      <c r="C253" s="179"/>
      <c r="D253" s="188"/>
      <c r="E253" s="188"/>
      <c r="F253" s="188"/>
      <c r="G253" s="188"/>
      <c r="H253" s="149"/>
      <c r="I253" s="149"/>
      <c r="J253" s="188"/>
    </row>
    <row r="254" spans="1:10" x14ac:dyDescent="0.25">
      <c r="A254" s="188"/>
      <c r="B254" s="179"/>
      <c r="C254" s="179"/>
      <c r="D254" s="188"/>
      <c r="E254" s="188"/>
      <c r="F254" s="188"/>
      <c r="G254" s="188"/>
      <c r="H254" s="149"/>
      <c r="I254" s="149"/>
      <c r="J254" s="188"/>
    </row>
    <row r="255" spans="1:10" x14ac:dyDescent="0.25">
      <c r="A255" s="188"/>
      <c r="B255" s="179"/>
      <c r="C255" s="179"/>
      <c r="D255" s="188"/>
      <c r="E255" s="188"/>
      <c r="F255" s="188"/>
      <c r="G255" s="188"/>
      <c r="H255" s="149"/>
      <c r="I255" s="149"/>
      <c r="J255" s="188"/>
    </row>
    <row r="256" spans="1:10" x14ac:dyDescent="0.25">
      <c r="A256" s="188"/>
      <c r="B256" s="179"/>
      <c r="C256" s="179"/>
      <c r="D256" s="188"/>
      <c r="E256" s="188"/>
      <c r="F256" s="188"/>
      <c r="G256" s="188"/>
      <c r="H256" s="149"/>
      <c r="I256" s="149"/>
      <c r="J256" s="188"/>
    </row>
    <row r="257" spans="1:10" x14ac:dyDescent="0.25">
      <c r="A257" s="188"/>
      <c r="B257" s="179"/>
      <c r="C257" s="179"/>
      <c r="D257" s="188"/>
      <c r="E257" s="188"/>
      <c r="F257" s="188"/>
      <c r="G257" s="188"/>
      <c r="H257" s="149"/>
      <c r="I257" s="149"/>
      <c r="J257" s="188"/>
    </row>
    <row r="258" spans="1:10" x14ac:dyDescent="0.25">
      <c r="A258" s="188"/>
      <c r="B258" s="179"/>
      <c r="C258" s="179"/>
      <c r="D258" s="188"/>
      <c r="E258" s="188"/>
      <c r="F258" s="188"/>
      <c r="G258" s="188"/>
      <c r="H258" s="149"/>
      <c r="I258" s="149"/>
      <c r="J258" s="188"/>
    </row>
    <row r="259" spans="1:10" x14ac:dyDescent="0.25">
      <c r="A259" s="188"/>
      <c r="B259" s="179"/>
      <c r="C259" s="179"/>
      <c r="D259" s="188"/>
      <c r="E259" s="188"/>
      <c r="F259" s="188"/>
      <c r="G259" s="188"/>
      <c r="H259" s="149"/>
      <c r="I259" s="117"/>
      <c r="J259" s="188"/>
    </row>
    <row r="260" spans="1:10" x14ac:dyDescent="0.25">
      <c r="A260" s="188"/>
      <c r="B260" s="179"/>
      <c r="C260" s="179"/>
      <c r="D260" s="188"/>
      <c r="E260" s="188"/>
      <c r="F260" s="188"/>
      <c r="G260" s="188"/>
      <c r="H260" s="149"/>
      <c r="I260" s="149"/>
      <c r="J260" s="188"/>
    </row>
    <row r="261" spans="1:10" x14ac:dyDescent="0.25">
      <c r="A261" s="188"/>
      <c r="B261" s="179"/>
      <c r="C261" s="179"/>
      <c r="D261" s="188"/>
      <c r="E261" s="188"/>
      <c r="F261" s="188"/>
      <c r="G261" s="188"/>
      <c r="H261" s="149"/>
      <c r="I261" s="149"/>
      <c r="J261" s="188"/>
    </row>
    <row r="262" spans="1:10" x14ac:dyDescent="0.25">
      <c r="A262" s="188"/>
      <c r="B262" s="179"/>
      <c r="C262" s="179"/>
      <c r="D262" s="188"/>
      <c r="E262" s="188"/>
      <c r="F262" s="188"/>
      <c r="G262" s="188"/>
      <c r="H262" s="149"/>
      <c r="I262" s="149"/>
      <c r="J262" s="188"/>
    </row>
    <row r="263" spans="1:10" x14ac:dyDescent="0.25">
      <c r="A263" s="188"/>
      <c r="B263" s="179"/>
      <c r="C263" s="179"/>
      <c r="D263" s="188"/>
      <c r="E263" s="188"/>
      <c r="F263" s="188"/>
      <c r="G263" s="188"/>
      <c r="H263" s="149"/>
      <c r="I263" s="149"/>
      <c r="J263" s="188"/>
    </row>
    <row r="264" spans="1:10" x14ac:dyDescent="0.25">
      <c r="A264" s="188"/>
      <c r="B264" s="179"/>
      <c r="C264" s="179"/>
      <c r="D264" s="188"/>
      <c r="E264" s="188"/>
      <c r="F264" s="188"/>
      <c r="G264" s="188"/>
      <c r="H264" s="149"/>
      <c r="I264" s="149"/>
      <c r="J264" s="188"/>
    </row>
    <row r="265" spans="1:10" x14ac:dyDescent="0.25">
      <c r="A265" s="188"/>
      <c r="B265" s="179"/>
      <c r="C265" s="179"/>
      <c r="D265" s="188"/>
      <c r="E265" s="188"/>
      <c r="F265" s="188"/>
      <c r="G265" s="188"/>
      <c r="H265" s="149"/>
      <c r="I265" s="149"/>
      <c r="J265" s="188"/>
    </row>
    <row r="266" spans="1:10" x14ac:dyDescent="0.25">
      <c r="A266" s="188"/>
      <c r="B266" s="179"/>
      <c r="C266" s="179"/>
      <c r="D266" s="188"/>
      <c r="E266" s="188"/>
      <c r="F266" s="188"/>
      <c r="G266" s="188"/>
      <c r="H266" s="149"/>
      <c r="I266" s="149"/>
      <c r="J266" s="188"/>
    </row>
    <row r="267" spans="1:10" x14ac:dyDescent="0.25">
      <c r="A267" s="188"/>
      <c r="B267" s="179"/>
      <c r="C267" s="179"/>
      <c r="D267" s="188"/>
      <c r="E267" s="188"/>
      <c r="F267" s="188"/>
      <c r="G267" s="188"/>
      <c r="H267" s="149"/>
      <c r="I267" s="149"/>
      <c r="J267" s="188"/>
    </row>
    <row r="268" spans="1:10" x14ac:dyDescent="0.25">
      <c r="A268" s="188"/>
      <c r="B268" s="179"/>
      <c r="C268" s="179"/>
      <c r="D268" s="188"/>
      <c r="E268" s="188"/>
      <c r="F268" s="188"/>
      <c r="G268" s="188"/>
      <c r="H268" s="149"/>
      <c r="I268" s="149"/>
      <c r="J268" s="188"/>
    </row>
    <row r="269" spans="1:10" x14ac:dyDescent="0.25">
      <c r="A269" s="188"/>
      <c r="B269" s="179"/>
      <c r="C269" s="179"/>
      <c r="D269" s="188"/>
      <c r="E269" s="188"/>
      <c r="F269" s="188"/>
      <c r="G269" s="188"/>
      <c r="H269" s="149"/>
      <c r="I269" s="149"/>
      <c r="J269" s="188"/>
    </row>
    <row r="270" spans="1:10" x14ac:dyDescent="0.25">
      <c r="A270" s="188"/>
      <c r="B270" s="179"/>
      <c r="C270" s="179"/>
      <c r="D270" s="188"/>
      <c r="E270" s="188"/>
      <c r="F270" s="188"/>
      <c r="G270" s="188"/>
      <c r="H270" s="149"/>
      <c r="I270" s="149"/>
      <c r="J270" s="188"/>
    </row>
    <row r="271" spans="1:10" x14ac:dyDescent="0.25">
      <c r="A271" s="188"/>
      <c r="B271" s="179"/>
      <c r="C271" s="179"/>
      <c r="D271" s="188"/>
      <c r="E271" s="188"/>
      <c r="F271" s="188"/>
      <c r="G271" s="188"/>
      <c r="H271" s="149"/>
      <c r="I271" s="149"/>
      <c r="J271" s="188"/>
    </row>
    <row r="272" spans="1:10" x14ac:dyDescent="0.25">
      <c r="A272" s="188"/>
      <c r="B272" s="179"/>
      <c r="C272" s="179"/>
      <c r="D272" s="188"/>
      <c r="E272" s="188"/>
      <c r="F272" s="188"/>
      <c r="G272" s="188"/>
      <c r="H272" s="149"/>
      <c r="I272" s="149"/>
      <c r="J272" s="188"/>
    </row>
    <row r="273" spans="1:10" x14ac:dyDescent="0.25">
      <c r="A273" s="188"/>
      <c r="B273" s="179"/>
      <c r="C273" s="179"/>
      <c r="D273" s="188"/>
      <c r="E273" s="188"/>
      <c r="F273" s="188"/>
      <c r="G273" s="188"/>
      <c r="H273" s="149"/>
      <c r="I273" s="149"/>
      <c r="J273" s="188"/>
    </row>
    <row r="274" spans="1:10" x14ac:dyDescent="0.25">
      <c r="A274" s="188"/>
      <c r="B274" s="179"/>
      <c r="C274" s="179"/>
      <c r="D274" s="188"/>
      <c r="E274" s="188"/>
      <c r="F274" s="188"/>
      <c r="G274" s="188"/>
      <c r="H274" s="149"/>
      <c r="I274" s="149"/>
      <c r="J274" s="188"/>
    </row>
    <row r="275" spans="1:10" x14ac:dyDescent="0.25">
      <c r="A275" s="188"/>
      <c r="B275" s="179"/>
      <c r="C275" s="179"/>
      <c r="D275" s="188"/>
      <c r="E275" s="188"/>
      <c r="F275" s="188"/>
      <c r="G275" s="188"/>
      <c r="H275" s="149"/>
      <c r="I275" s="149"/>
      <c r="J275" s="188"/>
    </row>
    <row r="276" spans="1:10" x14ac:dyDescent="0.25">
      <c r="A276" s="188"/>
      <c r="B276" s="179"/>
      <c r="C276" s="179"/>
      <c r="D276" s="188"/>
      <c r="E276" s="188"/>
      <c r="F276" s="188"/>
      <c r="G276" s="188"/>
      <c r="H276" s="149"/>
      <c r="I276" s="149"/>
      <c r="J276" s="188"/>
    </row>
    <row r="277" spans="1:10" x14ac:dyDescent="0.25">
      <c r="A277" s="188"/>
      <c r="B277" s="179"/>
      <c r="C277" s="179"/>
      <c r="D277" s="188"/>
      <c r="E277" s="188"/>
      <c r="F277" s="188"/>
      <c r="G277" s="188"/>
      <c r="H277" s="149"/>
      <c r="I277" s="149"/>
      <c r="J277" s="188"/>
    </row>
    <row r="278" spans="1:10" x14ac:dyDescent="0.25">
      <c r="A278" s="188"/>
      <c r="B278" s="179"/>
      <c r="C278" s="179"/>
      <c r="D278" s="188"/>
      <c r="E278" s="188"/>
      <c r="F278" s="188"/>
      <c r="G278" s="188"/>
      <c r="H278" s="149"/>
      <c r="I278" s="149"/>
      <c r="J278" s="188"/>
    </row>
    <row r="279" spans="1:10" x14ac:dyDescent="0.25">
      <c r="A279" s="188"/>
      <c r="B279" s="179"/>
      <c r="C279" s="179"/>
      <c r="D279" s="188"/>
      <c r="E279" s="188"/>
      <c r="F279" s="188"/>
      <c r="G279" s="188"/>
      <c r="H279" s="149"/>
      <c r="I279" s="149"/>
      <c r="J279" s="188"/>
    </row>
    <row r="280" spans="1:10" x14ac:dyDescent="0.25">
      <c r="A280" s="188"/>
      <c r="B280" s="179"/>
      <c r="C280" s="179"/>
      <c r="D280" s="188"/>
      <c r="E280" s="188"/>
      <c r="F280" s="188"/>
      <c r="G280" s="188"/>
      <c r="H280" s="149"/>
      <c r="I280" s="149"/>
      <c r="J280" s="188"/>
    </row>
    <row r="281" spans="1:10" x14ac:dyDescent="0.25">
      <c r="A281" s="188"/>
      <c r="B281" s="179"/>
      <c r="C281" s="179"/>
      <c r="D281" s="188"/>
      <c r="E281" s="188"/>
      <c r="F281" s="188"/>
      <c r="G281" s="188"/>
      <c r="H281" s="149"/>
      <c r="I281" s="149"/>
      <c r="J281" s="188"/>
    </row>
    <row r="282" spans="1:10" x14ac:dyDescent="0.25">
      <c r="A282" s="188"/>
      <c r="B282" s="179"/>
      <c r="C282" s="179"/>
      <c r="D282" s="188"/>
      <c r="E282" s="188"/>
      <c r="F282" s="188"/>
      <c r="G282" s="188"/>
      <c r="H282" s="149"/>
      <c r="I282" s="149"/>
      <c r="J282" s="188"/>
    </row>
    <row r="283" spans="1:10" x14ac:dyDescent="0.25">
      <c r="A283" s="188"/>
      <c r="B283" s="179"/>
      <c r="C283" s="179"/>
      <c r="D283" s="188"/>
      <c r="E283" s="188"/>
      <c r="F283" s="188"/>
      <c r="G283" s="188"/>
      <c r="H283" s="149"/>
      <c r="I283" s="149"/>
      <c r="J283" s="188"/>
    </row>
    <row r="284" spans="1:10" x14ac:dyDescent="0.25">
      <c r="A284" s="188"/>
      <c r="B284" s="179"/>
      <c r="C284" s="179"/>
      <c r="D284" s="188"/>
      <c r="E284" s="188"/>
      <c r="F284" s="188"/>
      <c r="G284" s="188"/>
      <c r="H284" s="149"/>
      <c r="I284" s="149"/>
      <c r="J284" s="188"/>
    </row>
    <row r="285" spans="1:10" x14ac:dyDescent="0.25">
      <c r="A285" s="188"/>
      <c r="B285" s="179"/>
      <c r="C285" s="179"/>
      <c r="D285" s="188"/>
      <c r="E285" s="188"/>
      <c r="F285" s="188"/>
      <c r="G285" s="188"/>
      <c r="H285" s="149"/>
      <c r="I285" s="149"/>
      <c r="J285" s="188"/>
    </row>
    <row r="286" spans="1:10" x14ac:dyDescent="0.25">
      <c r="A286" s="188"/>
      <c r="B286" s="179"/>
      <c r="C286" s="179"/>
      <c r="D286" s="188"/>
      <c r="E286" s="188"/>
      <c r="F286" s="188"/>
      <c r="G286" s="188"/>
      <c r="H286" s="149"/>
      <c r="I286" s="149"/>
      <c r="J286" s="188"/>
    </row>
    <row r="287" spans="1:10" x14ac:dyDescent="0.25">
      <c r="A287" s="188"/>
      <c r="B287" s="179"/>
      <c r="C287" s="179"/>
      <c r="D287" s="188"/>
      <c r="E287" s="188"/>
      <c r="F287" s="188"/>
      <c r="G287" s="188"/>
      <c r="H287" s="149"/>
      <c r="I287" s="149"/>
      <c r="J287" s="188"/>
    </row>
    <row r="288" spans="1:10" x14ac:dyDescent="0.25">
      <c r="A288" s="188"/>
      <c r="B288" s="179"/>
      <c r="C288" s="179"/>
      <c r="D288" s="188"/>
      <c r="E288" s="188"/>
      <c r="F288" s="188"/>
      <c r="G288" s="188"/>
      <c r="H288" s="149"/>
      <c r="I288" s="149"/>
      <c r="J288" s="188"/>
    </row>
    <row r="289" spans="1:10" x14ac:dyDescent="0.25">
      <c r="A289" s="188"/>
      <c r="B289" s="179"/>
      <c r="C289" s="179"/>
      <c r="D289" s="188"/>
      <c r="E289" s="188"/>
      <c r="F289" s="188"/>
      <c r="G289" s="188"/>
      <c r="H289" s="149"/>
      <c r="I289" s="149"/>
      <c r="J289" s="188"/>
    </row>
    <row r="290" spans="1:10" x14ac:dyDescent="0.25">
      <c r="A290" s="188"/>
      <c r="B290" s="179"/>
      <c r="C290" s="179"/>
      <c r="D290" s="188"/>
      <c r="E290" s="188"/>
      <c r="F290" s="188"/>
      <c r="G290" s="188"/>
      <c r="H290" s="149"/>
      <c r="I290" s="149"/>
      <c r="J290" s="188"/>
    </row>
    <row r="291" spans="1:10" x14ac:dyDescent="0.25">
      <c r="A291" s="188"/>
      <c r="B291" s="179"/>
      <c r="C291" s="179"/>
      <c r="D291" s="188"/>
      <c r="E291" s="188"/>
      <c r="F291" s="188"/>
      <c r="G291" s="188"/>
      <c r="H291" s="149"/>
      <c r="I291" s="149"/>
      <c r="J291" s="188"/>
    </row>
    <row r="292" spans="1:10" x14ac:dyDescent="0.25">
      <c r="A292" s="188"/>
      <c r="B292" s="179"/>
      <c r="C292" s="179"/>
      <c r="D292" s="188"/>
      <c r="E292" s="188"/>
      <c r="F292" s="188"/>
      <c r="G292" s="188"/>
      <c r="H292" s="149"/>
      <c r="I292" s="149"/>
      <c r="J292" s="188"/>
    </row>
    <row r="293" spans="1:10" x14ac:dyDescent="0.25">
      <c r="A293" s="188"/>
      <c r="B293" s="179"/>
      <c r="C293" s="179"/>
      <c r="D293" s="188"/>
      <c r="E293" s="188"/>
      <c r="F293" s="188"/>
      <c r="G293" s="188"/>
      <c r="H293" s="149"/>
      <c r="I293" s="149"/>
      <c r="J293" s="188"/>
    </row>
    <row r="294" spans="1:10" x14ac:dyDescent="0.25">
      <c r="A294" s="188"/>
      <c r="B294" s="179"/>
      <c r="C294" s="179"/>
      <c r="D294" s="188"/>
      <c r="E294" s="188"/>
      <c r="F294" s="188"/>
      <c r="G294" s="188"/>
      <c r="H294" s="149"/>
      <c r="I294" s="149"/>
      <c r="J294" s="188"/>
    </row>
    <row r="295" spans="1:10" x14ac:dyDescent="0.25">
      <c r="A295" s="188"/>
      <c r="B295" s="179"/>
      <c r="C295" s="179"/>
      <c r="D295" s="188"/>
      <c r="E295" s="188"/>
      <c r="F295" s="188"/>
      <c r="G295" s="188"/>
      <c r="H295" s="149"/>
      <c r="I295" s="149"/>
      <c r="J295" s="188"/>
    </row>
    <row r="296" spans="1:10" x14ac:dyDescent="0.25">
      <c r="A296" s="188"/>
      <c r="B296" s="179"/>
      <c r="C296" s="179"/>
      <c r="D296" s="188"/>
      <c r="E296" s="188"/>
      <c r="F296" s="188"/>
      <c r="G296" s="188"/>
      <c r="H296" s="149"/>
      <c r="I296" s="149"/>
      <c r="J296" s="188"/>
    </row>
    <row r="297" spans="1:10" x14ac:dyDescent="0.25">
      <c r="A297" s="188"/>
      <c r="B297" s="179"/>
      <c r="C297" s="179"/>
      <c r="D297" s="188"/>
      <c r="E297" s="188"/>
      <c r="F297" s="188"/>
      <c r="G297" s="188"/>
      <c r="H297" s="149"/>
      <c r="I297" s="149"/>
      <c r="J297" s="188"/>
    </row>
    <row r="298" spans="1:10" x14ac:dyDescent="0.25">
      <c r="A298" s="188"/>
      <c r="B298" s="179"/>
      <c r="C298" s="179"/>
      <c r="D298" s="188"/>
      <c r="E298" s="188"/>
      <c r="F298" s="188"/>
      <c r="G298" s="188"/>
      <c r="H298" s="149"/>
      <c r="I298" s="149"/>
      <c r="J298" s="188"/>
    </row>
    <row r="299" spans="1:10" x14ac:dyDescent="0.25">
      <c r="A299" s="188"/>
      <c r="B299" s="179"/>
      <c r="C299" s="179"/>
      <c r="D299" s="188"/>
      <c r="E299" s="188"/>
      <c r="F299" s="188"/>
      <c r="G299" s="188"/>
      <c r="H299" s="149"/>
      <c r="I299" s="149"/>
      <c r="J299" s="188"/>
    </row>
    <row r="300" spans="1:10" x14ac:dyDescent="0.25">
      <c r="A300" s="188"/>
      <c r="B300" s="179"/>
      <c r="C300" s="179"/>
      <c r="D300" s="188"/>
      <c r="E300" s="188"/>
      <c r="F300" s="188"/>
      <c r="G300" s="188"/>
      <c r="H300" s="149"/>
      <c r="I300" s="149"/>
      <c r="J300" s="188"/>
    </row>
    <row r="301" spans="1:10" x14ac:dyDescent="0.25">
      <c r="A301" s="188"/>
      <c r="B301" s="179"/>
      <c r="C301" s="179"/>
      <c r="D301" s="188"/>
      <c r="E301" s="188"/>
      <c r="F301" s="188"/>
      <c r="G301" s="188"/>
      <c r="H301" s="149"/>
      <c r="I301" s="149"/>
      <c r="J301" s="188"/>
    </row>
    <row r="302" spans="1:10" x14ac:dyDescent="0.25">
      <c r="A302" s="188"/>
      <c r="B302" s="179"/>
      <c r="C302" s="179"/>
      <c r="D302" s="188"/>
      <c r="E302" s="188"/>
      <c r="F302" s="188"/>
      <c r="G302" s="188"/>
      <c r="H302" s="149"/>
      <c r="I302" s="149"/>
      <c r="J302" s="188"/>
    </row>
    <row r="303" spans="1:10" x14ac:dyDescent="0.25">
      <c r="A303" s="188"/>
      <c r="B303" s="179"/>
      <c r="C303" s="179"/>
      <c r="D303" s="188"/>
      <c r="E303" s="188"/>
      <c r="F303" s="188"/>
      <c r="G303" s="188"/>
      <c r="H303" s="149"/>
      <c r="I303" s="149"/>
      <c r="J303" s="188"/>
    </row>
    <row r="304" spans="1:10" x14ac:dyDescent="0.25">
      <c r="A304" s="188"/>
      <c r="B304" s="179"/>
      <c r="C304" s="179"/>
      <c r="D304" s="188"/>
      <c r="E304" s="188"/>
      <c r="F304" s="188"/>
      <c r="G304" s="188"/>
      <c r="H304" s="149"/>
      <c r="I304" s="149"/>
      <c r="J304" s="188"/>
    </row>
    <row r="305" spans="1:10" x14ac:dyDescent="0.25">
      <c r="A305" s="188"/>
      <c r="B305" s="179"/>
      <c r="C305" s="179"/>
      <c r="D305" s="188"/>
      <c r="E305" s="188"/>
      <c r="F305" s="188"/>
      <c r="G305" s="188"/>
      <c r="H305" s="149"/>
      <c r="I305" s="149"/>
      <c r="J305" s="188"/>
    </row>
    <row r="306" spans="1:10" x14ac:dyDescent="0.25">
      <c r="A306" s="188"/>
      <c r="B306" s="179"/>
      <c r="C306" s="179"/>
      <c r="D306" s="188"/>
      <c r="E306" s="188"/>
      <c r="F306" s="188"/>
      <c r="G306" s="188"/>
      <c r="H306" s="149"/>
      <c r="I306" s="149"/>
      <c r="J306" s="188"/>
    </row>
    <row r="307" spans="1:10" x14ac:dyDescent="0.25">
      <c r="A307" s="188"/>
      <c r="B307" s="179"/>
      <c r="C307" s="179"/>
      <c r="D307" s="188"/>
      <c r="E307" s="188"/>
      <c r="F307" s="188"/>
      <c r="G307" s="188"/>
      <c r="H307" s="149"/>
      <c r="I307" s="149"/>
      <c r="J307" s="188"/>
    </row>
    <row r="308" spans="1:10" x14ac:dyDescent="0.25">
      <c r="A308" s="188"/>
      <c r="B308" s="179"/>
      <c r="C308" s="179"/>
      <c r="D308" s="188"/>
      <c r="E308" s="188"/>
      <c r="F308" s="188"/>
      <c r="G308" s="188"/>
      <c r="H308" s="149"/>
      <c r="I308" s="149"/>
      <c r="J308" s="188"/>
    </row>
    <row r="309" spans="1:10" x14ac:dyDescent="0.25">
      <c r="A309" s="188"/>
      <c r="B309" s="179"/>
      <c r="C309" s="179"/>
      <c r="D309" s="188"/>
      <c r="E309" s="188"/>
      <c r="F309" s="188"/>
      <c r="G309" s="188"/>
      <c r="H309" s="149"/>
      <c r="I309" s="149"/>
      <c r="J309" s="188"/>
    </row>
    <row r="310" spans="1:10" x14ac:dyDescent="0.25">
      <c r="A310" s="188"/>
      <c r="B310" s="179"/>
      <c r="C310" s="179"/>
      <c r="D310" s="188"/>
      <c r="E310" s="188"/>
      <c r="F310" s="188"/>
      <c r="G310" s="188"/>
      <c r="H310" s="149"/>
      <c r="I310" s="149"/>
      <c r="J310" s="188"/>
    </row>
    <row r="311" spans="1:10" x14ac:dyDescent="0.25">
      <c r="A311" s="188"/>
      <c r="B311" s="179"/>
      <c r="C311" s="179"/>
      <c r="D311" s="188"/>
      <c r="E311" s="188"/>
      <c r="F311" s="188"/>
      <c r="G311" s="188"/>
      <c r="H311" s="149"/>
      <c r="I311" s="149"/>
      <c r="J311" s="188"/>
    </row>
    <row r="312" spans="1:10" x14ac:dyDescent="0.25">
      <c r="A312" s="188"/>
      <c r="B312" s="179"/>
      <c r="C312" s="179"/>
      <c r="D312" s="188"/>
      <c r="E312" s="188"/>
      <c r="F312" s="188"/>
      <c r="G312" s="188"/>
      <c r="H312" s="149"/>
      <c r="I312" s="149"/>
      <c r="J312" s="188"/>
    </row>
    <row r="313" spans="1:10" x14ac:dyDescent="0.25">
      <c r="A313" s="188"/>
      <c r="B313" s="179"/>
      <c r="C313" s="179"/>
      <c r="D313" s="188"/>
      <c r="E313" s="188"/>
      <c r="F313" s="188"/>
      <c r="G313" s="188"/>
      <c r="H313" s="149"/>
      <c r="I313" s="149"/>
      <c r="J313" s="188"/>
    </row>
    <row r="314" spans="1:10" x14ac:dyDescent="0.25">
      <c r="A314" s="188"/>
      <c r="B314" s="179"/>
      <c r="C314" s="179"/>
      <c r="D314" s="188"/>
      <c r="E314" s="188"/>
      <c r="F314" s="188"/>
      <c r="G314" s="188"/>
      <c r="H314" s="149"/>
      <c r="I314" s="149"/>
      <c r="J314" s="188"/>
    </row>
    <row r="315" spans="1:10" x14ac:dyDescent="0.25">
      <c r="A315" s="188"/>
      <c r="B315" s="179"/>
      <c r="C315" s="179"/>
      <c r="D315" s="188"/>
      <c r="E315" s="188"/>
      <c r="F315" s="188"/>
      <c r="G315" s="188"/>
      <c r="H315" s="149"/>
      <c r="I315" s="149"/>
      <c r="J315" s="188"/>
    </row>
    <row r="316" spans="1:10" x14ac:dyDescent="0.25">
      <c r="A316" s="188"/>
      <c r="B316" s="179"/>
      <c r="C316" s="179"/>
      <c r="D316" s="188"/>
      <c r="E316" s="188"/>
      <c r="F316" s="188"/>
      <c r="G316" s="188"/>
      <c r="H316" s="149"/>
      <c r="I316" s="149"/>
      <c r="J316" s="188"/>
    </row>
    <row r="317" spans="1:10" x14ac:dyDescent="0.25">
      <c r="A317" s="188"/>
      <c r="B317" s="179"/>
      <c r="C317" s="179"/>
      <c r="D317" s="188"/>
      <c r="E317" s="188"/>
      <c r="F317" s="188"/>
      <c r="G317" s="188"/>
      <c r="H317" s="186"/>
      <c r="I317" s="149"/>
      <c r="J317" s="188"/>
    </row>
    <row r="318" spans="1:10" x14ac:dyDescent="0.25">
      <c r="A318" s="188"/>
      <c r="B318" s="179"/>
      <c r="C318" s="179"/>
      <c r="D318" s="188"/>
      <c r="E318" s="188"/>
      <c r="F318" s="188"/>
      <c r="G318" s="188"/>
      <c r="H318" s="149"/>
      <c r="I318" s="149"/>
      <c r="J318" s="188"/>
    </row>
    <row r="319" spans="1:10" x14ac:dyDescent="0.25">
      <c r="A319" s="188"/>
      <c r="B319" s="179"/>
      <c r="C319" s="179"/>
      <c r="D319" s="188"/>
      <c r="E319" s="188"/>
      <c r="F319" s="188"/>
      <c r="G319" s="188"/>
      <c r="H319" s="149"/>
      <c r="I319" s="149"/>
      <c r="J319" s="188"/>
    </row>
    <row r="320" spans="1:10" x14ac:dyDescent="0.25">
      <c r="A320" s="188"/>
      <c r="B320" s="179"/>
      <c r="C320" s="179"/>
      <c r="D320" s="188"/>
      <c r="E320" s="188"/>
      <c r="F320" s="188"/>
      <c r="G320" s="188"/>
      <c r="H320" s="149"/>
      <c r="I320" s="149"/>
      <c r="J320" s="188"/>
    </row>
    <row r="321" spans="1:10" x14ac:dyDescent="0.25">
      <c r="A321" s="188"/>
      <c r="B321" s="179"/>
      <c r="C321" s="179"/>
      <c r="D321" s="188"/>
      <c r="E321" s="188"/>
      <c r="F321" s="188"/>
      <c r="G321" s="188"/>
      <c r="H321" s="149"/>
      <c r="I321" s="149"/>
      <c r="J321" s="188"/>
    </row>
    <row r="322" spans="1:10" x14ac:dyDescent="0.25">
      <c r="A322" s="188"/>
      <c r="B322" s="179"/>
      <c r="C322" s="179"/>
      <c r="D322" s="188"/>
      <c r="E322" s="188"/>
      <c r="F322" s="188"/>
      <c r="G322" s="188"/>
      <c r="H322" s="149"/>
      <c r="I322" s="149"/>
      <c r="J322" s="188"/>
    </row>
    <row r="323" spans="1:10" x14ac:dyDescent="0.25">
      <c r="A323" s="188"/>
      <c r="B323" s="179"/>
      <c r="C323" s="179"/>
      <c r="D323" s="188"/>
      <c r="E323" s="188"/>
      <c r="F323" s="188"/>
      <c r="G323" s="188"/>
      <c r="H323" s="149"/>
      <c r="I323" s="149"/>
      <c r="J323" s="188"/>
    </row>
    <row r="324" spans="1:10" x14ac:dyDescent="0.25">
      <c r="A324" s="188"/>
      <c r="B324" s="179"/>
      <c r="C324" s="179"/>
      <c r="D324" s="188"/>
      <c r="E324" s="188"/>
      <c r="F324" s="188"/>
      <c r="G324" s="188"/>
      <c r="H324" s="149"/>
      <c r="I324" s="149"/>
      <c r="J324" s="188"/>
    </row>
    <row r="325" spans="1:10" x14ac:dyDescent="0.25">
      <c r="A325" s="188"/>
      <c r="B325" s="179"/>
      <c r="C325" s="179"/>
      <c r="D325" s="188"/>
      <c r="E325" s="188"/>
      <c r="F325" s="188"/>
      <c r="G325" s="188"/>
      <c r="H325" s="149"/>
      <c r="I325" s="149"/>
      <c r="J325" s="188"/>
    </row>
    <row r="326" spans="1:10" x14ac:dyDescent="0.25">
      <c r="A326" s="188"/>
      <c r="B326" s="179"/>
      <c r="C326" s="179"/>
      <c r="D326" s="188"/>
      <c r="E326" s="188"/>
      <c r="F326" s="188"/>
      <c r="G326" s="188"/>
      <c r="H326" s="149"/>
      <c r="I326" s="149"/>
      <c r="J326" s="188"/>
    </row>
    <row r="327" spans="1:10" x14ac:dyDescent="0.25">
      <c r="A327" s="188"/>
      <c r="B327" s="179"/>
      <c r="C327" s="179"/>
      <c r="D327" s="188"/>
      <c r="E327" s="188"/>
      <c r="F327" s="188"/>
      <c r="G327" s="188"/>
      <c r="H327" s="149"/>
      <c r="I327" s="149"/>
      <c r="J327" s="188"/>
    </row>
    <row r="328" spans="1:10" x14ac:dyDescent="0.25">
      <c r="A328" s="188"/>
      <c r="B328" s="179"/>
      <c r="C328" s="179"/>
      <c r="D328" s="188"/>
      <c r="E328" s="188"/>
      <c r="F328" s="188"/>
      <c r="G328" s="188"/>
      <c r="H328" s="149"/>
      <c r="I328" s="149"/>
      <c r="J328" s="188"/>
    </row>
    <row r="329" spans="1:10" x14ac:dyDescent="0.25">
      <c r="A329" s="188"/>
      <c r="B329" s="179"/>
      <c r="C329" s="179"/>
      <c r="D329" s="188"/>
      <c r="E329" s="188"/>
      <c r="F329" s="188"/>
      <c r="G329" s="188"/>
      <c r="H329" s="149"/>
      <c r="I329" s="149"/>
      <c r="J329" s="188"/>
    </row>
    <row r="330" spans="1:10" x14ac:dyDescent="0.25">
      <c r="A330" s="188"/>
      <c r="B330" s="179"/>
      <c r="C330" s="179"/>
      <c r="D330" s="188"/>
      <c r="E330" s="188"/>
      <c r="F330" s="188"/>
      <c r="G330" s="188"/>
      <c r="H330" s="149"/>
      <c r="I330" s="149"/>
      <c r="J330" s="188"/>
    </row>
    <row r="331" spans="1:10" x14ac:dyDescent="0.25">
      <c r="A331" s="188"/>
      <c r="B331" s="179"/>
      <c r="C331" s="179"/>
      <c r="D331" s="188"/>
      <c r="E331" s="188"/>
      <c r="F331" s="188"/>
      <c r="G331" s="188"/>
      <c r="H331" s="149"/>
      <c r="I331" s="149"/>
      <c r="J331" s="188"/>
    </row>
    <row r="332" spans="1:10" x14ac:dyDescent="0.25">
      <c r="A332" s="188"/>
      <c r="B332" s="179"/>
      <c r="C332" s="179"/>
      <c r="D332" s="188"/>
      <c r="E332" s="188"/>
      <c r="F332" s="188"/>
      <c r="G332" s="188"/>
      <c r="H332" s="149"/>
      <c r="I332" s="149"/>
      <c r="J332" s="188"/>
    </row>
    <row r="333" spans="1:10" x14ac:dyDescent="0.25">
      <c r="A333" s="188"/>
      <c r="B333" s="179"/>
      <c r="C333" s="179"/>
      <c r="D333" s="188"/>
      <c r="E333" s="188"/>
      <c r="F333" s="188"/>
      <c r="G333" s="188"/>
      <c r="H333" s="149"/>
      <c r="I333" s="149"/>
      <c r="J333" s="188"/>
    </row>
    <row r="334" spans="1:10" x14ac:dyDescent="0.25">
      <c r="A334" s="188"/>
      <c r="B334" s="179"/>
      <c r="C334" s="179"/>
      <c r="D334" s="188"/>
      <c r="E334" s="188"/>
      <c r="F334" s="188"/>
      <c r="G334" s="188"/>
      <c r="H334" s="149"/>
      <c r="I334" s="149"/>
      <c r="J334" s="188"/>
    </row>
    <row r="335" spans="1:10" x14ac:dyDescent="0.25">
      <c r="A335" s="188"/>
      <c r="B335" s="179"/>
      <c r="C335" s="179"/>
      <c r="D335" s="188"/>
      <c r="E335" s="188"/>
      <c r="F335" s="188"/>
      <c r="G335" s="188"/>
      <c r="H335" s="149"/>
      <c r="I335" s="149"/>
      <c r="J335" s="188"/>
    </row>
    <row r="336" spans="1:10" x14ac:dyDescent="0.25">
      <c r="A336" s="188"/>
      <c r="B336" s="179"/>
      <c r="C336" s="179"/>
      <c r="D336" s="188"/>
      <c r="E336" s="188"/>
      <c r="F336" s="188"/>
      <c r="G336" s="188"/>
      <c r="H336" s="149"/>
      <c r="I336" s="149"/>
      <c r="J336" s="188"/>
    </row>
    <row r="337" spans="1:10" x14ac:dyDescent="0.25">
      <c r="A337" s="188"/>
      <c r="B337" s="179"/>
      <c r="C337" s="179"/>
      <c r="D337" s="188"/>
      <c r="E337" s="188"/>
      <c r="F337" s="188"/>
      <c r="G337" s="188"/>
      <c r="H337" s="149"/>
      <c r="I337" s="149"/>
      <c r="J337" s="188"/>
    </row>
    <row r="338" spans="1:10" x14ac:dyDescent="0.25">
      <c r="A338" s="188"/>
      <c r="B338" s="179"/>
      <c r="C338" s="71"/>
      <c r="D338" s="188"/>
      <c r="E338" s="188"/>
      <c r="F338" s="188"/>
      <c r="G338" s="188"/>
      <c r="H338" s="149"/>
      <c r="I338" s="149"/>
      <c r="J338" s="188"/>
    </row>
    <row r="339" spans="1:10" x14ac:dyDescent="0.25">
      <c r="A339" s="188"/>
      <c r="B339" s="179"/>
      <c r="C339" s="179"/>
      <c r="D339" s="188"/>
      <c r="E339" s="188"/>
      <c r="F339" s="188"/>
      <c r="G339" s="188"/>
      <c r="H339" s="149"/>
      <c r="I339" s="149"/>
      <c r="J339" s="188"/>
    </row>
    <row r="340" spans="1:10" x14ac:dyDescent="0.25">
      <c r="A340" s="188"/>
      <c r="B340" s="179"/>
      <c r="C340" s="179"/>
      <c r="D340" s="188"/>
      <c r="E340" s="188"/>
      <c r="F340" s="188"/>
      <c r="G340" s="188"/>
      <c r="H340" s="149"/>
      <c r="I340" s="149"/>
      <c r="J340" s="188"/>
    </row>
    <row r="341" spans="1:10" x14ac:dyDescent="0.25">
      <c r="A341" s="188"/>
      <c r="B341" s="179"/>
      <c r="C341" s="179"/>
      <c r="D341" s="188"/>
      <c r="E341" s="188"/>
      <c r="F341" s="188"/>
      <c r="G341" s="188"/>
      <c r="H341" s="149"/>
      <c r="I341" s="149"/>
      <c r="J341" s="188"/>
    </row>
    <row r="342" spans="1:10" x14ac:dyDescent="0.25">
      <c r="A342" s="188"/>
      <c r="B342" s="179"/>
      <c r="C342" s="179"/>
      <c r="D342" s="188"/>
      <c r="E342" s="188"/>
      <c r="F342" s="188"/>
      <c r="G342" s="188"/>
      <c r="H342" s="149"/>
      <c r="I342" s="149"/>
      <c r="J342" s="188"/>
    </row>
    <row r="343" spans="1:10" x14ac:dyDescent="0.25">
      <c r="A343" s="188"/>
      <c r="B343" s="179"/>
      <c r="C343" s="179"/>
      <c r="D343" s="188"/>
      <c r="E343" s="188"/>
      <c r="F343" s="188"/>
      <c r="G343" s="188"/>
      <c r="H343" s="149"/>
      <c r="I343" s="149"/>
      <c r="J343" s="188"/>
    </row>
    <row r="344" spans="1:10" x14ac:dyDescent="0.25">
      <c r="A344" s="188"/>
      <c r="B344" s="179"/>
      <c r="C344" s="179"/>
      <c r="D344" s="188"/>
      <c r="E344" s="188"/>
      <c r="F344" s="188"/>
      <c r="G344" s="188"/>
      <c r="H344" s="181"/>
      <c r="I344" s="181"/>
      <c r="J344" s="188"/>
    </row>
    <row r="345" spans="1:10" x14ac:dyDescent="0.25">
      <c r="A345" s="188"/>
      <c r="B345" s="179"/>
      <c r="C345" s="179"/>
      <c r="D345" s="188"/>
      <c r="E345" s="188"/>
      <c r="F345" s="188"/>
      <c r="G345" s="188"/>
      <c r="H345" s="181"/>
      <c r="I345" s="181"/>
      <c r="J345" s="188"/>
    </row>
    <row r="346" spans="1:10" x14ac:dyDescent="0.25">
      <c r="A346" s="188"/>
      <c r="B346" s="179"/>
      <c r="C346" s="179"/>
      <c r="D346" s="188"/>
      <c r="E346" s="188"/>
      <c r="F346" s="188"/>
      <c r="G346" s="188"/>
      <c r="H346" s="58"/>
      <c r="I346" s="58"/>
      <c r="J346" s="188"/>
    </row>
    <row r="347" spans="1:10" x14ac:dyDescent="0.25">
      <c r="A347" s="188"/>
      <c r="B347" s="179"/>
      <c r="C347" s="179"/>
      <c r="D347" s="188"/>
      <c r="E347" s="188"/>
      <c r="F347" s="188"/>
      <c r="G347" s="188"/>
      <c r="H347" s="58"/>
      <c r="I347" s="58"/>
      <c r="J347" s="188"/>
    </row>
    <row r="348" spans="1:10" x14ac:dyDescent="0.25">
      <c r="A348" s="188"/>
      <c r="B348" s="179"/>
      <c r="C348" s="179"/>
      <c r="D348" s="188"/>
      <c r="E348" s="188"/>
      <c r="F348" s="188"/>
      <c r="G348" s="188"/>
      <c r="H348" s="58"/>
      <c r="I348" s="58"/>
      <c r="J348" s="188"/>
    </row>
    <row r="349" spans="1:10" x14ac:dyDescent="0.25">
      <c r="A349" s="188"/>
      <c r="B349" s="179"/>
      <c r="C349" s="179"/>
      <c r="D349" s="188"/>
      <c r="E349" s="188"/>
      <c r="F349" s="188"/>
      <c r="G349" s="188"/>
      <c r="H349" s="58"/>
      <c r="I349" s="58"/>
      <c r="J349" s="188"/>
    </row>
    <row r="350" spans="1:10" x14ac:dyDescent="0.25">
      <c r="A350" s="188"/>
      <c r="B350" s="179"/>
      <c r="C350" s="179"/>
      <c r="D350" s="188"/>
      <c r="E350" s="188"/>
      <c r="F350" s="188"/>
      <c r="G350" s="188"/>
      <c r="H350" s="58"/>
      <c r="I350" s="58"/>
      <c r="J350" s="188"/>
    </row>
    <row r="351" spans="1:10" x14ac:dyDescent="0.25">
      <c r="A351" s="188"/>
      <c r="B351" s="179"/>
      <c r="C351" s="179"/>
      <c r="D351" s="188"/>
      <c r="E351" s="188"/>
      <c r="F351" s="188"/>
      <c r="G351" s="188"/>
      <c r="H351" s="58"/>
      <c r="I351" s="58"/>
      <c r="J351" s="188"/>
    </row>
    <row r="352" spans="1:10" x14ac:dyDescent="0.25">
      <c r="A352" s="188"/>
      <c r="B352" s="179"/>
      <c r="C352" s="179"/>
      <c r="D352" s="188"/>
      <c r="E352" s="188"/>
      <c r="F352" s="188"/>
      <c r="G352" s="188"/>
      <c r="H352" s="58"/>
      <c r="I352" s="58"/>
      <c r="J352" s="188"/>
    </row>
    <row r="353" spans="1:10" x14ac:dyDescent="0.25">
      <c r="A353" s="188"/>
      <c r="B353" s="179"/>
      <c r="C353" s="179"/>
      <c r="D353" s="188"/>
      <c r="E353" s="188"/>
      <c r="F353" s="188"/>
      <c r="G353" s="188"/>
      <c r="H353" s="58"/>
      <c r="I353" s="58"/>
      <c r="J353" s="188"/>
    </row>
    <row r="354" spans="1:10" x14ac:dyDescent="0.25">
      <c r="A354" s="188"/>
      <c r="B354" s="179"/>
      <c r="C354" s="179"/>
      <c r="D354" s="188"/>
      <c r="E354" s="188"/>
      <c r="F354" s="188"/>
      <c r="G354" s="188"/>
      <c r="H354" s="58"/>
      <c r="I354" s="58"/>
      <c r="J354" s="188"/>
    </row>
    <row r="355" spans="1:10" x14ac:dyDescent="0.25">
      <c r="A355" s="188"/>
      <c r="B355" s="179"/>
      <c r="C355" s="179"/>
      <c r="D355" s="188"/>
      <c r="E355" s="188"/>
      <c r="F355" s="188"/>
      <c r="G355" s="188"/>
      <c r="H355" s="58"/>
      <c r="I355" s="58"/>
      <c r="J355" s="188"/>
    </row>
    <row r="356" spans="1:10" x14ac:dyDescent="0.25">
      <c r="A356" s="188"/>
      <c r="B356" s="179"/>
      <c r="C356" s="179"/>
      <c r="D356" s="188"/>
      <c r="E356" s="188"/>
      <c r="F356" s="188"/>
      <c r="G356" s="188"/>
      <c r="H356" s="58"/>
      <c r="I356" s="58"/>
      <c r="J356" s="188"/>
    </row>
    <row r="357" spans="1:10" x14ac:dyDescent="0.25">
      <c r="A357" s="188"/>
      <c r="B357" s="179"/>
      <c r="C357" s="179"/>
      <c r="D357" s="188"/>
      <c r="E357" s="188"/>
      <c r="F357" s="188"/>
      <c r="G357" s="188"/>
      <c r="H357" s="58"/>
      <c r="I357" s="58"/>
      <c r="J357" s="188"/>
    </row>
    <row r="358" spans="1:10" x14ac:dyDescent="0.25">
      <c r="A358" s="188"/>
      <c r="B358" s="179"/>
      <c r="C358" s="179"/>
      <c r="D358" s="188"/>
      <c r="E358" s="188"/>
      <c r="F358" s="188"/>
      <c r="G358" s="188"/>
      <c r="H358" s="58"/>
      <c r="I358" s="58"/>
      <c r="J358" s="188"/>
    </row>
    <row r="359" spans="1:10" x14ac:dyDescent="0.25">
      <c r="A359" s="188"/>
      <c r="B359" s="179"/>
      <c r="C359" s="179"/>
      <c r="D359" s="188"/>
      <c r="E359" s="188"/>
      <c r="F359" s="188"/>
      <c r="G359" s="188"/>
      <c r="H359" s="58"/>
      <c r="I359" s="58"/>
      <c r="J359" s="188"/>
    </row>
    <row r="360" spans="1:10" x14ac:dyDescent="0.25">
      <c r="A360" s="188"/>
      <c r="B360" s="179"/>
      <c r="C360" s="179"/>
      <c r="D360" s="188"/>
      <c r="E360" s="188"/>
      <c r="F360" s="188"/>
      <c r="G360" s="188"/>
      <c r="H360" s="181"/>
      <c r="I360" s="181"/>
      <c r="J360" s="188"/>
    </row>
    <row r="361" spans="1:10" x14ac:dyDescent="0.25">
      <c r="A361" s="188"/>
      <c r="B361" s="179"/>
      <c r="C361" s="179"/>
      <c r="D361" s="188"/>
      <c r="E361" s="188"/>
      <c r="F361" s="188"/>
      <c r="G361" s="188"/>
      <c r="H361" s="58"/>
      <c r="I361" s="58"/>
      <c r="J361" s="188"/>
    </row>
    <row r="362" spans="1:10" x14ac:dyDescent="0.25">
      <c r="A362" s="188"/>
      <c r="B362" s="179"/>
      <c r="C362" s="179"/>
      <c r="D362" s="188"/>
      <c r="E362" s="188"/>
      <c r="F362" s="188"/>
      <c r="G362" s="188"/>
      <c r="H362" s="58"/>
      <c r="I362" s="58"/>
      <c r="J362" s="188"/>
    </row>
    <row r="363" spans="1:10" x14ac:dyDescent="0.25">
      <c r="A363" s="188"/>
      <c r="B363" s="179"/>
      <c r="C363" s="179"/>
      <c r="D363" s="188"/>
      <c r="E363" s="188"/>
      <c r="F363" s="188"/>
      <c r="G363" s="188"/>
      <c r="H363" s="58"/>
      <c r="I363" s="58"/>
      <c r="J363" s="188"/>
    </row>
    <row r="364" spans="1:10" x14ac:dyDescent="0.25">
      <c r="A364" s="188"/>
      <c r="B364" s="179"/>
      <c r="C364" s="179"/>
      <c r="D364" s="188"/>
      <c r="E364" s="188"/>
      <c r="F364" s="188"/>
      <c r="G364" s="188"/>
      <c r="H364" s="58"/>
      <c r="I364" s="58"/>
      <c r="J364" s="188"/>
    </row>
    <row r="365" spans="1:10" x14ac:dyDescent="0.25">
      <c r="A365" s="188"/>
      <c r="B365" s="179"/>
      <c r="C365" s="179"/>
      <c r="D365" s="188"/>
      <c r="E365" s="188"/>
      <c r="F365" s="188"/>
      <c r="G365" s="188"/>
      <c r="H365" s="181"/>
      <c r="I365" s="181"/>
      <c r="J365" s="188"/>
    </row>
    <row r="366" spans="1:10" x14ac:dyDescent="0.25">
      <c r="A366" s="188"/>
      <c r="B366" s="179"/>
      <c r="C366" s="179"/>
      <c r="D366" s="188"/>
      <c r="E366" s="188"/>
      <c r="F366" s="188"/>
      <c r="G366" s="188"/>
      <c r="H366" s="181"/>
      <c r="I366" s="181"/>
      <c r="J366" s="188"/>
    </row>
    <row r="367" spans="1:10" x14ac:dyDescent="0.25">
      <c r="A367" s="188"/>
      <c r="B367" s="179"/>
      <c r="C367" s="179"/>
      <c r="D367" s="188"/>
      <c r="E367" s="188"/>
      <c r="F367" s="188"/>
      <c r="G367" s="188"/>
      <c r="H367" s="181"/>
      <c r="I367" s="181"/>
      <c r="J367" s="188"/>
    </row>
    <row r="368" spans="1:10" x14ac:dyDescent="0.25">
      <c r="A368" s="188"/>
      <c r="B368" s="179"/>
      <c r="C368" s="179"/>
      <c r="D368" s="188"/>
      <c r="E368" s="188"/>
      <c r="F368" s="188"/>
      <c r="G368" s="188"/>
      <c r="H368" s="181"/>
      <c r="I368" s="181"/>
      <c r="J368" s="188"/>
    </row>
    <row r="369" spans="1:10" x14ac:dyDescent="0.25">
      <c r="A369" s="188"/>
      <c r="B369" s="179"/>
      <c r="C369" s="179"/>
      <c r="D369" s="188"/>
      <c r="E369" s="188"/>
      <c r="F369" s="188"/>
      <c r="G369" s="188"/>
      <c r="H369" s="181"/>
      <c r="I369" s="181"/>
      <c r="J369" s="188"/>
    </row>
    <row r="370" spans="1:10" x14ac:dyDescent="0.25">
      <c r="A370" s="188"/>
      <c r="B370" s="179"/>
      <c r="C370" s="179"/>
      <c r="D370" s="188"/>
      <c r="E370" s="188"/>
      <c r="F370" s="188"/>
      <c r="G370" s="188"/>
      <c r="H370" s="181"/>
      <c r="I370" s="181"/>
      <c r="J370" s="188"/>
    </row>
    <row r="371" spans="1:10" x14ac:dyDescent="0.25">
      <c r="A371" s="188"/>
      <c r="B371" s="179"/>
      <c r="C371" s="179"/>
      <c r="D371" s="188"/>
      <c r="E371" s="188"/>
      <c r="F371" s="188"/>
      <c r="G371" s="188"/>
      <c r="H371" s="181"/>
      <c r="I371" s="181"/>
      <c r="J371" s="188"/>
    </row>
    <row r="372" spans="1:10" x14ac:dyDescent="0.25">
      <c r="A372" s="188"/>
      <c r="B372" s="179"/>
      <c r="C372" s="190"/>
      <c r="D372" s="188"/>
      <c r="E372" s="188"/>
      <c r="F372" s="188"/>
      <c r="G372" s="188"/>
      <c r="H372" s="181"/>
      <c r="I372" s="181"/>
      <c r="J372" s="188"/>
    </row>
    <row r="373" spans="1:10" x14ac:dyDescent="0.25">
      <c r="A373" s="188"/>
      <c r="B373" s="179"/>
      <c r="C373" s="179"/>
      <c r="D373" s="188"/>
      <c r="E373" s="188"/>
      <c r="F373" s="188"/>
      <c r="G373" s="188"/>
      <c r="H373" s="181"/>
      <c r="I373" s="181"/>
      <c r="J373" s="188"/>
    </row>
    <row r="374" spans="1:10" x14ac:dyDescent="0.25">
      <c r="A374" s="188"/>
      <c r="B374" s="179"/>
      <c r="C374" s="179"/>
      <c r="D374" s="188"/>
      <c r="E374" s="188"/>
      <c r="F374" s="188"/>
      <c r="G374" s="188"/>
      <c r="H374" s="181"/>
      <c r="I374" s="181"/>
      <c r="J374" s="188"/>
    </row>
    <row r="375" spans="1:10" x14ac:dyDescent="0.25">
      <c r="A375" s="188"/>
      <c r="B375" s="179"/>
      <c r="C375" s="179"/>
      <c r="D375" s="188"/>
      <c r="E375" s="188"/>
      <c r="F375" s="188"/>
      <c r="G375" s="188"/>
      <c r="H375" s="181"/>
      <c r="I375" s="181"/>
      <c r="J375" s="188"/>
    </row>
    <row r="376" spans="1:10" x14ac:dyDescent="0.25">
      <c r="A376" s="188"/>
      <c r="B376" s="179"/>
      <c r="C376" s="179"/>
      <c r="D376" s="188"/>
      <c r="E376" s="188"/>
      <c r="F376" s="188"/>
      <c r="G376" s="188"/>
      <c r="H376" s="181"/>
      <c r="I376" s="181"/>
      <c r="J376" s="188"/>
    </row>
    <row r="377" spans="1:10" x14ac:dyDescent="0.25">
      <c r="A377" s="188"/>
      <c r="B377" s="179"/>
      <c r="C377" s="179"/>
      <c r="D377" s="188"/>
      <c r="E377" s="188"/>
      <c r="F377" s="188"/>
      <c r="G377" s="188"/>
      <c r="H377" s="181"/>
      <c r="I377" s="181"/>
      <c r="J377" s="188"/>
    </row>
    <row r="378" spans="1:10" x14ac:dyDescent="0.25">
      <c r="A378" s="188"/>
      <c r="B378" s="179"/>
      <c r="C378" s="179"/>
      <c r="D378" s="188"/>
      <c r="E378" s="188"/>
      <c r="F378" s="188"/>
      <c r="G378" s="188"/>
      <c r="H378" s="181"/>
      <c r="I378" s="181"/>
      <c r="J378" s="188"/>
    </row>
    <row r="379" spans="1:10" x14ac:dyDescent="0.25">
      <c r="A379" s="188"/>
      <c r="B379" s="179"/>
      <c r="C379" s="179"/>
      <c r="D379" s="188"/>
      <c r="E379" s="188"/>
      <c r="F379" s="188"/>
      <c r="G379" s="188"/>
      <c r="H379" s="58"/>
      <c r="I379" s="58"/>
      <c r="J379" s="188"/>
    </row>
    <row r="380" spans="1:10" x14ac:dyDescent="0.25">
      <c r="A380" s="188"/>
      <c r="B380" s="179"/>
      <c r="C380" s="179"/>
      <c r="D380" s="188"/>
      <c r="E380" s="188"/>
      <c r="F380" s="188"/>
      <c r="G380" s="188"/>
      <c r="H380" s="58"/>
      <c r="I380" s="58"/>
      <c r="J380" s="188"/>
    </row>
    <row r="381" spans="1:10" x14ac:dyDescent="0.25">
      <c r="A381" s="188"/>
      <c r="B381" s="179"/>
      <c r="C381" s="179"/>
      <c r="D381" s="188"/>
      <c r="E381" s="188"/>
      <c r="F381" s="188"/>
      <c r="G381" s="188"/>
      <c r="H381" s="181"/>
      <c r="I381" s="181"/>
      <c r="J381" s="188"/>
    </row>
    <row r="382" spans="1:10" x14ac:dyDescent="0.25">
      <c r="A382" s="188"/>
      <c r="B382" s="179"/>
      <c r="C382" s="179"/>
      <c r="D382" s="188"/>
      <c r="E382" s="188"/>
      <c r="F382" s="188"/>
      <c r="G382" s="188"/>
      <c r="H382" s="181"/>
      <c r="I382" s="181"/>
      <c r="J382" s="188"/>
    </row>
    <row r="383" spans="1:10" x14ac:dyDescent="0.25">
      <c r="A383" s="188"/>
      <c r="B383" s="179"/>
      <c r="C383" s="179"/>
      <c r="D383" s="188"/>
      <c r="E383" s="188"/>
      <c r="F383" s="188"/>
      <c r="G383" s="188"/>
      <c r="H383" s="181"/>
      <c r="I383" s="181"/>
      <c r="J383" s="188"/>
    </row>
    <row r="384" spans="1:10" x14ac:dyDescent="0.25">
      <c r="A384" s="188"/>
      <c r="B384" s="179"/>
      <c r="C384" s="179"/>
      <c r="D384" s="188"/>
      <c r="E384" s="188"/>
      <c r="F384" s="188"/>
      <c r="G384" s="188"/>
      <c r="H384" s="181"/>
      <c r="I384" s="181"/>
      <c r="J384" s="188"/>
    </row>
    <row r="385" spans="1:10" x14ac:dyDescent="0.25">
      <c r="A385" s="188"/>
      <c r="B385" s="179"/>
      <c r="C385" s="179"/>
      <c r="D385" s="188"/>
      <c r="E385" s="188"/>
      <c r="F385" s="188"/>
      <c r="G385" s="188"/>
      <c r="H385" s="181"/>
      <c r="I385" s="181"/>
      <c r="J385" s="188"/>
    </row>
    <row r="386" spans="1:10" x14ac:dyDescent="0.25">
      <c r="A386" s="188"/>
      <c r="B386" s="179"/>
      <c r="C386" s="179"/>
      <c r="D386" s="188"/>
      <c r="E386" s="188"/>
      <c r="F386" s="188"/>
      <c r="G386" s="188"/>
      <c r="H386" s="181"/>
      <c r="I386" s="181"/>
      <c r="J386" s="188"/>
    </row>
    <row r="387" spans="1:10" x14ac:dyDescent="0.25">
      <c r="A387" s="188"/>
      <c r="B387" s="179"/>
      <c r="C387" s="179"/>
      <c r="D387" s="188"/>
      <c r="E387" s="188"/>
      <c r="F387" s="188"/>
      <c r="G387" s="188"/>
      <c r="H387" s="181"/>
      <c r="I387" s="181"/>
      <c r="J387" s="188"/>
    </row>
    <row r="388" spans="1:10" x14ac:dyDescent="0.25">
      <c r="A388" s="188"/>
      <c r="B388" s="179"/>
      <c r="C388" s="179"/>
      <c r="D388" s="188"/>
      <c r="E388" s="188"/>
      <c r="F388" s="188"/>
      <c r="G388" s="188"/>
      <c r="H388" s="181"/>
      <c r="I388" s="181"/>
      <c r="J388" s="188"/>
    </row>
    <row r="389" spans="1:10" x14ac:dyDescent="0.25">
      <c r="A389" s="188"/>
      <c r="B389" s="179"/>
      <c r="C389" s="179"/>
      <c r="D389" s="188"/>
      <c r="E389" s="188"/>
      <c r="F389" s="188"/>
      <c r="G389" s="188"/>
      <c r="H389" s="58"/>
      <c r="I389" s="58"/>
      <c r="J389" s="188"/>
    </row>
    <row r="390" spans="1:10" x14ac:dyDescent="0.25">
      <c r="A390" s="188"/>
      <c r="B390" s="179"/>
      <c r="C390" s="179"/>
      <c r="D390" s="188"/>
      <c r="E390" s="188"/>
      <c r="F390" s="188"/>
      <c r="G390" s="188"/>
      <c r="H390" s="181"/>
      <c r="I390" s="181"/>
      <c r="J390" s="188"/>
    </row>
    <row r="391" spans="1:10" x14ac:dyDescent="0.25">
      <c r="A391" s="188"/>
      <c r="B391" s="179"/>
      <c r="C391" s="179"/>
      <c r="D391" s="188"/>
      <c r="E391" s="188"/>
      <c r="F391" s="188"/>
      <c r="G391" s="188"/>
      <c r="H391" s="181"/>
      <c r="I391" s="181"/>
      <c r="J391" s="188"/>
    </row>
    <row r="392" spans="1:10" x14ac:dyDescent="0.25">
      <c r="A392" s="188"/>
      <c r="B392" s="179"/>
      <c r="C392" s="179"/>
      <c r="D392" s="188"/>
      <c r="E392" s="188"/>
      <c r="F392" s="188"/>
      <c r="G392" s="188"/>
      <c r="H392" s="181"/>
      <c r="I392" s="181"/>
      <c r="J392" s="188"/>
    </row>
    <row r="393" spans="1:10" x14ac:dyDescent="0.25">
      <c r="A393" s="188"/>
      <c r="B393" s="179"/>
      <c r="C393" s="179"/>
      <c r="D393" s="188"/>
      <c r="E393" s="188"/>
      <c r="F393" s="188"/>
      <c r="G393" s="188"/>
      <c r="H393" s="58"/>
      <c r="I393" s="58"/>
      <c r="J393" s="188"/>
    </row>
    <row r="394" spans="1:10" x14ac:dyDescent="0.25">
      <c r="A394" s="188"/>
      <c r="B394" s="179"/>
      <c r="C394" s="179"/>
      <c r="D394" s="188"/>
      <c r="E394" s="188"/>
      <c r="F394" s="188"/>
      <c r="G394" s="188"/>
      <c r="H394" s="58"/>
      <c r="I394" s="58"/>
      <c r="J394" s="188"/>
    </row>
    <row r="395" spans="1:10" x14ac:dyDescent="0.25">
      <c r="A395" s="188"/>
      <c r="B395" s="179"/>
      <c r="C395" s="179"/>
      <c r="D395" s="188"/>
      <c r="E395" s="188"/>
      <c r="F395" s="188"/>
      <c r="G395" s="188"/>
      <c r="H395" s="181"/>
      <c r="I395" s="181"/>
      <c r="J395" s="188"/>
    </row>
    <row r="396" spans="1:10" x14ac:dyDescent="0.25">
      <c r="A396" s="188"/>
      <c r="B396" s="179"/>
      <c r="C396" s="179"/>
      <c r="D396" s="188"/>
      <c r="E396" s="188"/>
      <c r="F396" s="188"/>
      <c r="G396" s="188"/>
      <c r="H396" s="181"/>
      <c r="I396" s="181"/>
      <c r="J396" s="188"/>
    </row>
    <row r="397" spans="1:10" x14ac:dyDescent="0.25">
      <c r="A397" s="188"/>
      <c r="B397" s="179"/>
      <c r="C397" s="179"/>
      <c r="D397" s="188"/>
      <c r="E397" s="188"/>
      <c r="F397" s="188"/>
      <c r="G397" s="188"/>
      <c r="H397" s="181"/>
      <c r="I397" s="181"/>
      <c r="J397" s="188"/>
    </row>
    <row r="398" spans="1:10" x14ac:dyDescent="0.25">
      <c r="A398" s="188"/>
      <c r="B398" s="179"/>
      <c r="C398" s="179"/>
      <c r="D398" s="188"/>
      <c r="E398" s="188"/>
      <c r="F398" s="188"/>
      <c r="G398" s="188"/>
      <c r="H398" s="58"/>
      <c r="I398" s="58"/>
      <c r="J398" s="188"/>
    </row>
    <row r="399" spans="1:10" x14ac:dyDescent="0.25">
      <c r="A399" s="188"/>
      <c r="B399" s="179"/>
      <c r="C399" s="179"/>
      <c r="D399" s="188"/>
      <c r="E399" s="188"/>
      <c r="F399" s="188"/>
      <c r="G399" s="188"/>
      <c r="H399" s="58"/>
      <c r="I399" s="58"/>
      <c r="J399" s="188"/>
    </row>
    <row r="400" spans="1:10" x14ac:dyDescent="0.25">
      <c r="A400" s="188"/>
      <c r="B400" s="179"/>
      <c r="C400" s="179"/>
      <c r="D400" s="188"/>
      <c r="E400" s="188"/>
      <c r="F400" s="188"/>
      <c r="G400" s="188"/>
      <c r="H400" s="58"/>
      <c r="I400" s="58"/>
      <c r="J400" s="188"/>
    </row>
    <row r="401" spans="1:10" x14ac:dyDescent="0.25">
      <c r="A401" s="188"/>
      <c r="B401" s="179"/>
      <c r="C401" s="179"/>
      <c r="D401" s="188"/>
      <c r="E401" s="188"/>
      <c r="F401" s="188"/>
      <c r="G401" s="188"/>
      <c r="H401" s="58"/>
      <c r="I401" s="58"/>
      <c r="J401" s="188"/>
    </row>
    <row r="402" spans="1:10" x14ac:dyDescent="0.25">
      <c r="A402" s="188"/>
      <c r="B402" s="179"/>
      <c r="C402" s="179"/>
      <c r="D402" s="188"/>
      <c r="E402" s="188"/>
      <c r="F402" s="188"/>
      <c r="G402" s="188"/>
      <c r="H402" s="58"/>
      <c r="I402" s="58"/>
      <c r="J402" s="188"/>
    </row>
    <row r="403" spans="1:10" x14ac:dyDescent="0.25">
      <c r="A403" s="188"/>
      <c r="B403" s="179"/>
      <c r="C403" s="179"/>
      <c r="D403" s="188"/>
      <c r="E403" s="188"/>
      <c r="F403" s="188"/>
      <c r="G403" s="188"/>
      <c r="H403" s="58"/>
      <c r="I403" s="58"/>
      <c r="J403" s="188"/>
    </row>
    <row r="404" spans="1:10" x14ac:dyDescent="0.25">
      <c r="A404" s="188"/>
      <c r="B404" s="179"/>
      <c r="C404" s="179"/>
      <c r="D404" s="188"/>
      <c r="E404" s="188"/>
      <c r="F404" s="188"/>
      <c r="G404" s="188"/>
      <c r="H404" s="58"/>
      <c r="I404" s="58"/>
      <c r="J404" s="188"/>
    </row>
    <row r="405" spans="1:10" x14ac:dyDescent="0.25">
      <c r="A405" s="188"/>
      <c r="B405" s="179"/>
      <c r="C405" s="179"/>
      <c r="D405" s="188"/>
      <c r="E405" s="188"/>
      <c r="F405" s="188"/>
      <c r="G405" s="188"/>
      <c r="H405" s="58"/>
      <c r="I405" s="58"/>
      <c r="J405" s="188"/>
    </row>
    <row r="406" spans="1:10" x14ac:dyDescent="0.25">
      <c r="A406" s="188"/>
      <c r="B406" s="179"/>
      <c r="C406" s="179"/>
      <c r="D406" s="188"/>
      <c r="E406" s="188"/>
      <c r="F406" s="188"/>
      <c r="G406" s="188"/>
      <c r="H406" s="58"/>
      <c r="I406" s="58"/>
      <c r="J406" s="188"/>
    </row>
    <row r="407" spans="1:10" x14ac:dyDescent="0.25">
      <c r="A407" s="188"/>
      <c r="B407" s="179"/>
      <c r="C407" s="179"/>
      <c r="D407" s="188"/>
      <c r="E407" s="188"/>
      <c r="F407" s="188"/>
      <c r="G407" s="188"/>
      <c r="H407" s="181"/>
      <c r="I407" s="181"/>
      <c r="J407" s="188"/>
    </row>
    <row r="408" spans="1:10" x14ac:dyDescent="0.25">
      <c r="A408" s="188"/>
      <c r="B408" s="179"/>
      <c r="C408" s="179"/>
      <c r="D408" s="188"/>
      <c r="E408" s="188"/>
      <c r="F408" s="188"/>
      <c r="G408" s="188"/>
      <c r="H408" s="58"/>
      <c r="I408" s="58"/>
      <c r="J408" s="188"/>
    </row>
    <row r="409" spans="1:10" x14ac:dyDescent="0.25">
      <c r="A409" s="188"/>
      <c r="B409" s="179"/>
      <c r="C409" s="179"/>
      <c r="D409" s="188"/>
      <c r="E409" s="188"/>
      <c r="F409" s="188"/>
      <c r="G409" s="188"/>
      <c r="H409" s="58"/>
      <c r="I409" s="58"/>
      <c r="J409" s="188"/>
    </row>
    <row r="410" spans="1:10" x14ac:dyDescent="0.25">
      <c r="A410" s="188"/>
      <c r="B410" s="179"/>
      <c r="C410" s="179"/>
      <c r="D410" s="188"/>
      <c r="E410" s="188"/>
      <c r="F410" s="188"/>
      <c r="G410" s="188"/>
      <c r="H410" s="58"/>
      <c r="I410" s="149"/>
      <c r="J410" s="188"/>
    </row>
    <row r="411" spans="1:10" x14ac:dyDescent="0.25">
      <c r="A411" s="188"/>
      <c r="B411" s="179"/>
      <c r="C411" s="179"/>
      <c r="D411" s="188"/>
      <c r="E411" s="188"/>
      <c r="F411" s="188"/>
      <c r="G411" s="188"/>
      <c r="H411" s="58"/>
      <c r="I411" s="149"/>
      <c r="J411" s="188"/>
    </row>
    <row r="412" spans="1:10" x14ac:dyDescent="0.25">
      <c r="A412" s="188"/>
      <c r="B412" s="179"/>
      <c r="C412" s="179"/>
      <c r="D412" s="188"/>
      <c r="E412" s="188"/>
      <c r="F412" s="188"/>
      <c r="G412" s="188"/>
      <c r="H412" s="181"/>
      <c r="I412" s="181"/>
      <c r="J412" s="188"/>
    </row>
    <row r="413" spans="1:10" x14ac:dyDescent="0.25">
      <c r="A413" s="188"/>
      <c r="B413" s="179"/>
      <c r="C413" s="179"/>
      <c r="D413" s="188"/>
      <c r="E413" s="188"/>
      <c r="F413" s="188"/>
      <c r="G413" s="188"/>
      <c r="H413" s="181"/>
      <c r="I413" s="181"/>
      <c r="J413" s="188"/>
    </row>
    <row r="414" spans="1:10" x14ac:dyDescent="0.25">
      <c r="A414" s="188"/>
      <c r="B414" s="179"/>
      <c r="C414" s="179"/>
      <c r="D414" s="188"/>
      <c r="E414" s="188"/>
      <c r="F414" s="188"/>
      <c r="G414" s="188"/>
      <c r="H414" s="181"/>
      <c r="I414" s="181"/>
      <c r="J414" s="188"/>
    </row>
    <row r="415" spans="1:10" x14ac:dyDescent="0.25">
      <c r="A415" s="188"/>
      <c r="B415" s="179"/>
      <c r="C415" s="179"/>
      <c r="D415" s="188"/>
      <c r="E415" s="188"/>
      <c r="F415" s="188"/>
      <c r="G415" s="188"/>
      <c r="H415" s="181"/>
      <c r="I415" s="181"/>
      <c r="J415" s="188"/>
    </row>
    <row r="416" spans="1:10" x14ac:dyDescent="0.25">
      <c r="A416" s="188"/>
      <c r="B416" s="179"/>
      <c r="C416" s="179"/>
      <c r="D416" s="188"/>
      <c r="E416" s="188"/>
      <c r="F416" s="188"/>
      <c r="G416" s="188"/>
      <c r="H416" s="181"/>
      <c r="I416" s="181"/>
      <c r="J416" s="188"/>
    </row>
    <row r="417" spans="1:10" x14ac:dyDescent="0.25">
      <c r="A417" s="188"/>
      <c r="B417" s="179"/>
      <c r="C417" s="179"/>
      <c r="D417" s="188"/>
      <c r="E417" s="188"/>
      <c r="F417" s="188"/>
      <c r="G417" s="188"/>
      <c r="H417" s="181"/>
      <c r="I417" s="181"/>
      <c r="J417" s="188"/>
    </row>
    <row r="418" spans="1:10" x14ac:dyDescent="0.25">
      <c r="A418" s="188"/>
      <c r="B418" s="179"/>
      <c r="C418" s="179"/>
      <c r="D418" s="188"/>
      <c r="E418" s="188"/>
      <c r="F418" s="188"/>
      <c r="G418" s="188"/>
      <c r="H418" s="181"/>
      <c r="I418" s="181"/>
      <c r="J418" s="188"/>
    </row>
    <row r="419" spans="1:10" x14ac:dyDescent="0.25">
      <c r="A419" s="188"/>
      <c r="B419" s="179"/>
      <c r="C419" s="179"/>
      <c r="D419" s="188"/>
      <c r="E419" s="188"/>
      <c r="F419" s="188"/>
      <c r="G419" s="188"/>
      <c r="H419" s="181"/>
      <c r="I419" s="181"/>
      <c r="J419" s="188"/>
    </row>
    <row r="420" spans="1:10" x14ac:dyDescent="0.25">
      <c r="A420" s="188"/>
      <c r="B420" s="179"/>
      <c r="C420" s="179"/>
      <c r="D420" s="188"/>
      <c r="E420" s="188"/>
      <c r="F420" s="188"/>
      <c r="G420" s="188"/>
      <c r="H420" s="181"/>
      <c r="I420" s="181"/>
      <c r="J420" s="188"/>
    </row>
    <row r="421" spans="1:10" x14ac:dyDescent="0.25">
      <c r="A421" s="188"/>
      <c r="B421" s="179"/>
      <c r="C421" s="179"/>
      <c r="D421" s="188"/>
      <c r="E421" s="188"/>
      <c r="F421" s="188"/>
      <c r="G421" s="188"/>
      <c r="H421" s="181"/>
      <c r="I421" s="181"/>
      <c r="J421" s="188"/>
    </row>
    <row r="422" spans="1:10" x14ac:dyDescent="0.25">
      <c r="A422" s="188"/>
      <c r="B422" s="179"/>
      <c r="C422" s="179"/>
      <c r="D422" s="188"/>
      <c r="E422" s="188"/>
      <c r="F422" s="188"/>
      <c r="G422" s="188"/>
      <c r="H422" s="181"/>
      <c r="I422" s="181"/>
      <c r="J422" s="188"/>
    </row>
    <row r="423" spans="1:10" x14ac:dyDescent="0.25">
      <c r="A423" s="188"/>
      <c r="B423" s="179"/>
      <c r="C423" s="179"/>
      <c r="D423" s="188"/>
      <c r="E423" s="188"/>
      <c r="F423" s="188"/>
      <c r="G423" s="188"/>
      <c r="H423" s="181"/>
      <c r="I423" s="181"/>
      <c r="J423" s="188"/>
    </row>
    <row r="424" spans="1:10" x14ac:dyDescent="0.25">
      <c r="A424" s="188"/>
      <c r="B424" s="179"/>
      <c r="C424" s="179"/>
      <c r="D424" s="188"/>
      <c r="E424" s="188"/>
      <c r="F424" s="188"/>
      <c r="G424" s="188"/>
      <c r="H424" s="181"/>
      <c r="I424" s="181"/>
      <c r="J424" s="188"/>
    </row>
    <row r="425" spans="1:10" x14ac:dyDescent="0.25">
      <c r="A425" s="188"/>
      <c r="B425" s="179"/>
      <c r="C425" s="179"/>
      <c r="D425" s="188"/>
      <c r="E425" s="188"/>
      <c r="F425" s="188"/>
      <c r="G425" s="188"/>
      <c r="H425" s="181"/>
      <c r="I425" s="181"/>
      <c r="J425" s="188"/>
    </row>
    <row r="426" spans="1:10" x14ac:dyDescent="0.25">
      <c r="A426" s="188"/>
      <c r="B426" s="179"/>
      <c r="C426" s="179"/>
      <c r="D426" s="188"/>
      <c r="E426" s="188"/>
      <c r="F426" s="188"/>
      <c r="G426" s="188"/>
      <c r="H426" s="181"/>
      <c r="I426" s="181"/>
      <c r="J426" s="188"/>
    </row>
    <row r="427" spans="1:10" x14ac:dyDescent="0.25">
      <c r="A427" s="188"/>
      <c r="B427" s="179"/>
      <c r="C427" s="179"/>
      <c r="D427" s="188"/>
      <c r="E427" s="188"/>
      <c r="F427" s="188"/>
      <c r="G427" s="188"/>
      <c r="H427" s="181"/>
      <c r="I427" s="181"/>
      <c r="J427" s="188"/>
    </row>
    <row r="428" spans="1:10" x14ac:dyDescent="0.25">
      <c r="A428" s="188"/>
      <c r="B428" s="179"/>
      <c r="C428" s="179"/>
      <c r="D428" s="188"/>
      <c r="E428" s="188"/>
      <c r="F428" s="188"/>
      <c r="G428" s="188"/>
      <c r="H428" s="181"/>
      <c r="I428" s="181"/>
      <c r="J428" s="188"/>
    </row>
    <row r="429" spans="1:10" x14ac:dyDescent="0.25">
      <c r="A429" s="188"/>
      <c r="B429" s="179"/>
      <c r="C429" s="179"/>
      <c r="D429" s="188"/>
      <c r="E429" s="188"/>
      <c r="F429" s="188"/>
      <c r="G429" s="188"/>
      <c r="H429" s="58"/>
      <c r="I429" s="58"/>
      <c r="J429" s="188"/>
    </row>
    <row r="430" spans="1:10" x14ac:dyDescent="0.25">
      <c r="A430" s="188"/>
      <c r="B430" s="179"/>
      <c r="C430" s="179"/>
      <c r="D430" s="188"/>
      <c r="E430" s="188"/>
      <c r="F430" s="188"/>
      <c r="G430" s="188"/>
      <c r="H430" s="58"/>
      <c r="I430" s="58"/>
      <c r="J430" s="188"/>
    </row>
    <row r="431" spans="1:10" x14ac:dyDescent="0.25">
      <c r="A431" s="188"/>
      <c r="B431" s="179"/>
      <c r="C431" s="179"/>
      <c r="D431" s="188"/>
      <c r="E431" s="188"/>
      <c r="F431" s="188"/>
      <c r="G431" s="188"/>
      <c r="H431" s="181"/>
      <c r="I431" s="181"/>
      <c r="J431" s="188"/>
    </row>
    <row r="432" spans="1:10" x14ac:dyDescent="0.25">
      <c r="A432" s="188"/>
      <c r="B432" s="179"/>
      <c r="C432" s="179"/>
      <c r="D432" s="188"/>
      <c r="E432" s="188"/>
      <c r="F432" s="188"/>
      <c r="G432" s="188"/>
      <c r="H432" s="181"/>
      <c r="I432" s="181"/>
      <c r="J432" s="188"/>
    </row>
    <row r="433" spans="1:10" x14ac:dyDescent="0.25">
      <c r="A433" s="188"/>
      <c r="B433" s="179"/>
      <c r="C433" s="179"/>
      <c r="D433" s="188"/>
      <c r="E433" s="188"/>
      <c r="F433" s="188"/>
      <c r="G433" s="188"/>
      <c r="H433" s="181"/>
      <c r="I433" s="181"/>
      <c r="J433" s="188"/>
    </row>
    <row r="434" spans="1:10" x14ac:dyDescent="0.25">
      <c r="A434" s="188"/>
      <c r="B434" s="179"/>
      <c r="C434" s="179"/>
      <c r="D434" s="188"/>
      <c r="E434" s="188"/>
      <c r="F434" s="188"/>
      <c r="G434" s="188"/>
      <c r="H434" s="58"/>
      <c r="I434" s="58"/>
      <c r="J434" s="188"/>
    </row>
    <row r="435" spans="1:10" x14ac:dyDescent="0.25">
      <c r="A435" s="188"/>
      <c r="B435" s="179"/>
      <c r="C435" s="179"/>
      <c r="D435" s="188"/>
      <c r="E435" s="188"/>
      <c r="F435" s="188"/>
      <c r="G435" s="188"/>
      <c r="H435" s="58"/>
      <c r="I435" s="58"/>
      <c r="J435" s="188"/>
    </row>
    <row r="436" spans="1:10" x14ac:dyDescent="0.25">
      <c r="A436" s="188"/>
      <c r="B436" s="179"/>
      <c r="C436" s="179"/>
      <c r="D436" s="188"/>
      <c r="E436" s="188"/>
      <c r="F436" s="188"/>
      <c r="G436" s="188"/>
      <c r="H436" s="58"/>
      <c r="I436" s="58"/>
      <c r="J436" s="188"/>
    </row>
    <row r="437" spans="1:10" x14ac:dyDescent="0.25">
      <c r="A437" s="188"/>
      <c r="B437" s="179"/>
      <c r="C437" s="179"/>
      <c r="D437" s="188"/>
      <c r="E437" s="188"/>
      <c r="F437" s="188"/>
      <c r="G437" s="188"/>
      <c r="H437" s="58"/>
      <c r="I437" s="58"/>
      <c r="J437" s="188"/>
    </row>
    <row r="438" spans="1:10" x14ac:dyDescent="0.25">
      <c r="A438" s="188"/>
      <c r="B438" s="179"/>
      <c r="C438" s="179"/>
      <c r="D438" s="188"/>
      <c r="E438" s="188"/>
      <c r="F438" s="188"/>
      <c r="G438" s="188"/>
      <c r="H438" s="58"/>
      <c r="I438" s="58"/>
      <c r="J438" s="188"/>
    </row>
    <row r="439" spans="1:10" x14ac:dyDescent="0.25">
      <c r="A439" s="188"/>
      <c r="B439" s="179"/>
      <c r="C439" s="190"/>
      <c r="D439" s="188"/>
      <c r="E439" s="188"/>
      <c r="F439" s="188"/>
      <c r="G439" s="188"/>
      <c r="H439" s="58"/>
      <c r="I439" s="58"/>
      <c r="J439" s="188"/>
    </row>
    <row r="440" spans="1:10" x14ac:dyDescent="0.25">
      <c r="A440" s="188"/>
      <c r="B440" s="179"/>
      <c r="C440" s="179"/>
      <c r="D440" s="188"/>
      <c r="E440" s="188"/>
      <c r="F440" s="188"/>
      <c r="G440" s="188"/>
      <c r="H440" s="58"/>
      <c r="I440" s="58"/>
      <c r="J440" s="188"/>
    </row>
    <row r="441" spans="1:10" x14ac:dyDescent="0.25">
      <c r="A441" s="188"/>
      <c r="B441" s="179"/>
      <c r="C441" s="179"/>
      <c r="D441" s="188"/>
      <c r="E441" s="188"/>
      <c r="F441" s="188"/>
      <c r="G441" s="188"/>
      <c r="H441" s="58"/>
      <c r="I441" s="58"/>
      <c r="J441" s="188"/>
    </row>
    <row r="442" spans="1:10" x14ac:dyDescent="0.25">
      <c r="A442" s="188"/>
      <c r="B442" s="179"/>
      <c r="C442" s="179"/>
      <c r="D442" s="188"/>
      <c r="E442" s="188"/>
      <c r="F442" s="188"/>
      <c r="G442" s="188"/>
      <c r="H442" s="58"/>
      <c r="I442" s="58"/>
      <c r="J442" s="188"/>
    </row>
    <row r="443" spans="1:10" x14ac:dyDescent="0.25">
      <c r="A443" s="188"/>
      <c r="B443" s="179"/>
      <c r="C443" s="179"/>
      <c r="D443" s="188"/>
      <c r="E443" s="188"/>
      <c r="F443" s="188"/>
      <c r="G443" s="188"/>
      <c r="H443" s="58"/>
      <c r="I443" s="58"/>
      <c r="J443" s="188"/>
    </row>
    <row r="444" spans="1:10" x14ac:dyDescent="0.25">
      <c r="A444" s="188"/>
      <c r="B444" s="179"/>
      <c r="C444" s="179"/>
      <c r="D444" s="188"/>
      <c r="E444" s="188"/>
      <c r="F444" s="188"/>
      <c r="G444" s="188"/>
      <c r="H444" s="181"/>
      <c r="I444" s="181"/>
      <c r="J444" s="188"/>
    </row>
    <row r="445" spans="1:10" x14ac:dyDescent="0.25">
      <c r="A445" s="188"/>
      <c r="B445" s="179"/>
      <c r="C445" s="179"/>
      <c r="D445" s="188"/>
      <c r="E445" s="188"/>
      <c r="F445" s="188"/>
      <c r="G445" s="188"/>
      <c r="H445" s="181"/>
      <c r="I445" s="181"/>
      <c r="J445" s="188"/>
    </row>
    <row r="446" spans="1:10" x14ac:dyDescent="0.25">
      <c r="A446" s="188"/>
      <c r="B446" s="179"/>
      <c r="C446" s="179"/>
      <c r="D446" s="188"/>
      <c r="E446" s="188"/>
      <c r="F446" s="188"/>
      <c r="G446" s="188"/>
      <c r="H446" s="181"/>
      <c r="I446" s="181"/>
      <c r="J446" s="188"/>
    </row>
    <row r="447" spans="1:10" x14ac:dyDescent="0.25">
      <c r="A447" s="188"/>
      <c r="B447" s="179"/>
      <c r="C447" s="179"/>
      <c r="D447" s="188"/>
      <c r="E447" s="188"/>
      <c r="F447" s="188"/>
      <c r="G447" s="188"/>
      <c r="H447" s="58"/>
      <c r="I447" s="58"/>
      <c r="J447" s="188"/>
    </row>
    <row r="448" spans="1:10" x14ac:dyDescent="0.25">
      <c r="A448" s="188"/>
      <c r="B448" s="179"/>
      <c r="C448" s="179"/>
      <c r="D448" s="188"/>
      <c r="E448" s="188"/>
      <c r="F448" s="188"/>
      <c r="G448" s="188"/>
      <c r="H448" s="58"/>
      <c r="I448" s="117"/>
      <c r="J448" s="188"/>
    </row>
    <row r="449" spans="1:10" x14ac:dyDescent="0.25">
      <c r="A449" s="188"/>
      <c r="B449" s="179"/>
      <c r="C449" s="179"/>
      <c r="D449" s="188"/>
      <c r="E449" s="188"/>
      <c r="F449" s="188"/>
      <c r="G449" s="188"/>
      <c r="H449" s="181"/>
      <c r="I449" s="181"/>
      <c r="J449" s="188"/>
    </row>
    <row r="450" spans="1:10" x14ac:dyDescent="0.25">
      <c r="A450" s="188"/>
      <c r="B450" s="179"/>
      <c r="C450" s="179"/>
      <c r="D450" s="188"/>
      <c r="E450" s="188"/>
      <c r="F450" s="188"/>
      <c r="G450" s="188"/>
      <c r="H450" s="181"/>
      <c r="I450" s="181"/>
      <c r="J450" s="188"/>
    </row>
    <row r="451" spans="1:10" x14ac:dyDescent="0.25">
      <c r="A451" s="188"/>
      <c r="B451" s="179"/>
      <c r="C451" s="179"/>
      <c r="D451" s="188"/>
      <c r="E451" s="188"/>
      <c r="F451" s="188"/>
      <c r="G451" s="188"/>
      <c r="H451" s="181"/>
      <c r="I451" s="181"/>
      <c r="J451" s="188"/>
    </row>
    <row r="452" spans="1:10" x14ac:dyDescent="0.25">
      <c r="A452" s="188"/>
      <c r="B452" s="179"/>
      <c r="C452" s="179"/>
      <c r="D452" s="188"/>
      <c r="E452" s="188"/>
      <c r="F452" s="188"/>
      <c r="G452" s="188"/>
      <c r="H452" s="181"/>
      <c r="I452" s="181"/>
      <c r="J452" s="188"/>
    </row>
    <row r="453" spans="1:10" x14ac:dyDescent="0.25">
      <c r="A453" s="188"/>
      <c r="B453" s="179"/>
      <c r="C453" s="179"/>
      <c r="D453" s="188"/>
      <c r="E453" s="188"/>
      <c r="F453" s="188"/>
      <c r="G453" s="188"/>
      <c r="H453" s="181"/>
      <c r="I453" s="181"/>
      <c r="J453" s="188"/>
    </row>
    <row r="454" spans="1:10" x14ac:dyDescent="0.25">
      <c r="A454" s="188"/>
      <c r="B454" s="179"/>
      <c r="C454" s="189"/>
      <c r="D454" s="188"/>
      <c r="E454" s="188"/>
      <c r="F454" s="188"/>
      <c r="G454" s="188"/>
      <c r="H454" s="181"/>
      <c r="I454" s="181"/>
      <c r="J454" s="188"/>
    </row>
    <row r="455" spans="1:10" x14ac:dyDescent="0.25">
      <c r="A455" s="188"/>
      <c r="B455" s="179"/>
      <c r="C455" s="179"/>
      <c r="D455" s="188"/>
      <c r="E455" s="188"/>
      <c r="F455" s="188"/>
      <c r="G455" s="188"/>
      <c r="H455" s="181"/>
      <c r="I455" s="181"/>
      <c r="J455" s="188"/>
    </row>
    <row r="456" spans="1:10" x14ac:dyDescent="0.25">
      <c r="A456" s="188"/>
      <c r="B456" s="179"/>
      <c r="C456" s="179"/>
      <c r="D456" s="188"/>
      <c r="E456" s="188"/>
      <c r="F456" s="188"/>
      <c r="G456" s="188"/>
      <c r="H456" s="181"/>
      <c r="I456" s="181"/>
      <c r="J456" s="188"/>
    </row>
    <row r="457" spans="1:10" x14ac:dyDescent="0.25">
      <c r="A457" s="188"/>
      <c r="B457" s="179"/>
      <c r="C457" s="179"/>
      <c r="D457" s="188"/>
      <c r="E457" s="188"/>
      <c r="F457" s="188"/>
      <c r="G457" s="188"/>
      <c r="H457" s="181"/>
      <c r="I457" s="181"/>
      <c r="J457" s="188"/>
    </row>
    <row r="458" spans="1:10" x14ac:dyDescent="0.25">
      <c r="A458" s="188"/>
      <c r="B458" s="179"/>
      <c r="C458" s="179"/>
      <c r="D458" s="188"/>
      <c r="E458" s="188"/>
      <c r="F458" s="188"/>
      <c r="G458" s="188"/>
      <c r="H458" s="181"/>
      <c r="I458" s="181"/>
      <c r="J458" s="188"/>
    </row>
    <row r="459" spans="1:10" x14ac:dyDescent="0.25">
      <c r="A459" s="188"/>
      <c r="B459" s="179"/>
      <c r="C459" s="179"/>
      <c r="D459" s="188"/>
      <c r="E459" s="188"/>
      <c r="F459" s="188"/>
      <c r="G459" s="188"/>
      <c r="H459" s="58"/>
      <c r="I459" s="58"/>
      <c r="J459" s="188"/>
    </row>
    <row r="460" spans="1:10" x14ac:dyDescent="0.25">
      <c r="A460" s="188"/>
      <c r="B460" s="179"/>
      <c r="C460" s="179"/>
      <c r="D460" s="188"/>
      <c r="E460" s="188"/>
      <c r="F460" s="188"/>
      <c r="G460" s="188"/>
      <c r="H460" s="58"/>
      <c r="I460" s="58"/>
      <c r="J460" s="188"/>
    </row>
    <row r="461" spans="1:10" x14ac:dyDescent="0.25">
      <c r="A461" s="188"/>
      <c r="B461" s="179"/>
      <c r="C461" s="189"/>
      <c r="D461" s="188"/>
      <c r="E461" s="188"/>
      <c r="F461" s="188"/>
      <c r="G461" s="188"/>
      <c r="H461" s="181"/>
      <c r="I461" s="181"/>
      <c r="J461" s="188"/>
    </row>
    <row r="462" spans="1:10" x14ac:dyDescent="0.25">
      <c r="A462" s="188"/>
      <c r="B462" s="179"/>
      <c r="C462" s="179"/>
      <c r="D462" s="188"/>
      <c r="E462" s="188"/>
      <c r="F462" s="188"/>
      <c r="G462" s="188"/>
      <c r="H462" s="181"/>
      <c r="I462" s="181"/>
      <c r="J462" s="188"/>
    </row>
    <row r="463" spans="1:10" x14ac:dyDescent="0.25">
      <c r="A463" s="188"/>
      <c r="B463" s="179"/>
      <c r="C463" s="179"/>
      <c r="D463" s="188"/>
      <c r="E463" s="188"/>
      <c r="F463" s="188"/>
      <c r="G463" s="188"/>
      <c r="H463" s="181"/>
      <c r="I463" s="181"/>
      <c r="J463" s="188"/>
    </row>
    <row r="464" spans="1:10" x14ac:dyDescent="0.25">
      <c r="A464" s="188"/>
      <c r="B464" s="179"/>
      <c r="C464" s="179"/>
      <c r="D464" s="188"/>
      <c r="E464" s="188"/>
      <c r="F464" s="188"/>
      <c r="G464" s="188"/>
      <c r="H464" s="181"/>
      <c r="I464" s="181"/>
      <c r="J464" s="188"/>
    </row>
    <row r="465" spans="1:10" x14ac:dyDescent="0.25">
      <c r="A465" s="188"/>
      <c r="B465" s="179"/>
      <c r="C465" s="189"/>
      <c r="D465" s="188"/>
      <c r="E465" s="188"/>
      <c r="F465" s="188"/>
      <c r="G465" s="188"/>
      <c r="H465" s="181"/>
      <c r="I465" s="181"/>
      <c r="J465" s="188"/>
    </row>
    <row r="466" spans="1:10" x14ac:dyDescent="0.25">
      <c r="A466" s="188"/>
      <c r="B466" s="179"/>
      <c r="C466" s="179"/>
      <c r="D466" s="188"/>
      <c r="E466" s="188"/>
      <c r="F466" s="188"/>
      <c r="G466" s="188"/>
      <c r="H466" s="181"/>
      <c r="I466" s="181"/>
      <c r="J466" s="188"/>
    </row>
    <row r="467" spans="1:10" x14ac:dyDescent="0.25">
      <c r="A467" s="188"/>
      <c r="B467" s="179"/>
      <c r="C467" s="179"/>
      <c r="D467" s="188"/>
      <c r="E467" s="188"/>
      <c r="F467" s="188"/>
      <c r="G467" s="188"/>
      <c r="H467" s="181"/>
      <c r="I467" s="181"/>
      <c r="J467" s="188"/>
    </row>
    <row r="468" spans="1:10" x14ac:dyDescent="0.25">
      <c r="A468" s="188"/>
      <c r="B468" s="179"/>
      <c r="C468" s="179"/>
      <c r="D468" s="188"/>
      <c r="E468" s="188"/>
      <c r="F468" s="188"/>
      <c r="G468" s="188"/>
      <c r="H468" s="181"/>
      <c r="I468" s="181"/>
      <c r="J468" s="188"/>
    </row>
    <row r="469" spans="1:10" x14ac:dyDescent="0.25">
      <c r="A469" s="188"/>
      <c r="B469" s="179"/>
      <c r="C469" s="179"/>
      <c r="D469" s="188"/>
      <c r="E469" s="188"/>
      <c r="F469" s="188"/>
      <c r="G469" s="188"/>
      <c r="H469" s="181"/>
      <c r="I469" s="181"/>
      <c r="J469" s="188"/>
    </row>
    <row r="470" spans="1:10" x14ac:dyDescent="0.25">
      <c r="A470" s="188"/>
      <c r="B470" s="179"/>
      <c r="C470" s="179"/>
      <c r="D470" s="188"/>
      <c r="E470" s="188"/>
      <c r="F470" s="188"/>
      <c r="G470" s="188"/>
      <c r="H470" s="181"/>
      <c r="I470" s="181"/>
      <c r="J470" s="188"/>
    </row>
    <row r="471" spans="1:10" x14ac:dyDescent="0.25">
      <c r="A471" s="188"/>
      <c r="B471" s="179"/>
      <c r="C471" s="179"/>
      <c r="D471" s="188"/>
      <c r="E471" s="188"/>
      <c r="F471" s="188"/>
      <c r="G471" s="188"/>
      <c r="H471" s="181"/>
      <c r="I471" s="181"/>
      <c r="J471" s="188"/>
    </row>
    <row r="472" spans="1:10" x14ac:dyDescent="0.25">
      <c r="A472" s="188"/>
      <c r="B472" s="179"/>
      <c r="C472" s="179"/>
      <c r="D472" s="188"/>
      <c r="E472" s="188"/>
      <c r="F472" s="188"/>
      <c r="G472" s="188"/>
      <c r="H472" s="181"/>
      <c r="I472" s="181"/>
      <c r="J472" s="188"/>
    </row>
    <row r="473" spans="1:10" x14ac:dyDescent="0.25">
      <c r="A473" s="188"/>
      <c r="B473" s="179"/>
      <c r="C473" s="179"/>
      <c r="D473" s="188"/>
      <c r="E473" s="188"/>
      <c r="F473" s="188"/>
      <c r="G473" s="188"/>
      <c r="H473" s="58"/>
      <c r="I473" s="58"/>
      <c r="J473" s="188"/>
    </row>
    <row r="474" spans="1:10" x14ac:dyDescent="0.25">
      <c r="A474" s="188"/>
      <c r="B474" s="179"/>
      <c r="C474" s="179"/>
      <c r="D474" s="188"/>
      <c r="E474" s="188"/>
      <c r="F474" s="188"/>
      <c r="G474" s="188"/>
      <c r="H474" s="58"/>
      <c r="I474" s="58"/>
      <c r="J474" s="188"/>
    </row>
    <row r="475" spans="1:10" x14ac:dyDescent="0.25">
      <c r="A475" s="188"/>
      <c r="B475" s="179"/>
      <c r="C475" s="179"/>
      <c r="D475" s="188"/>
      <c r="E475" s="188"/>
      <c r="F475" s="188"/>
      <c r="G475" s="188"/>
      <c r="H475" s="58"/>
      <c r="I475" s="58"/>
      <c r="J475" s="188"/>
    </row>
    <row r="476" spans="1:10" x14ac:dyDescent="0.25">
      <c r="A476" s="188"/>
      <c r="B476" s="179"/>
      <c r="C476" s="179"/>
      <c r="D476" s="188"/>
      <c r="E476" s="188"/>
      <c r="F476" s="188"/>
      <c r="G476" s="188"/>
      <c r="H476" s="181"/>
      <c r="I476" s="181"/>
      <c r="J476" s="188"/>
    </row>
    <row r="477" spans="1:10" x14ac:dyDescent="0.25">
      <c r="A477" s="188"/>
      <c r="B477" s="179"/>
      <c r="C477" s="179"/>
      <c r="D477" s="188"/>
      <c r="E477" s="188"/>
      <c r="F477" s="188"/>
      <c r="G477" s="188"/>
      <c r="H477" s="181"/>
      <c r="I477" s="181"/>
      <c r="J477" s="188"/>
    </row>
    <row r="478" spans="1:10" x14ac:dyDescent="0.25">
      <c r="A478" s="188"/>
      <c r="B478" s="179"/>
      <c r="C478" s="179"/>
      <c r="D478" s="188"/>
      <c r="E478" s="188"/>
      <c r="F478" s="188"/>
      <c r="G478" s="188"/>
      <c r="H478" s="181"/>
      <c r="I478" s="181"/>
      <c r="J478" s="188"/>
    </row>
    <row r="479" spans="1:10" x14ac:dyDescent="0.25">
      <c r="A479" s="188"/>
      <c r="B479" s="179"/>
      <c r="C479" s="179"/>
      <c r="D479" s="188"/>
      <c r="E479" s="188"/>
      <c r="F479" s="188"/>
      <c r="G479" s="188"/>
      <c r="H479" s="181"/>
      <c r="I479" s="181"/>
      <c r="J479" s="188"/>
    </row>
    <row r="480" spans="1:10" x14ac:dyDescent="0.25">
      <c r="A480" s="188"/>
      <c r="B480" s="179"/>
      <c r="C480" s="179"/>
      <c r="D480" s="188"/>
      <c r="E480" s="188"/>
      <c r="F480" s="188"/>
      <c r="G480" s="188"/>
      <c r="H480" s="181"/>
      <c r="I480" s="181"/>
      <c r="J480" s="188"/>
    </row>
    <row r="481" spans="1:10" x14ac:dyDescent="0.25">
      <c r="A481" s="188"/>
      <c r="B481" s="179"/>
      <c r="C481" s="179"/>
      <c r="D481" s="188"/>
      <c r="E481" s="188"/>
      <c r="F481" s="188"/>
      <c r="G481" s="188"/>
      <c r="H481" s="181"/>
      <c r="I481" s="181"/>
      <c r="J481" s="188"/>
    </row>
    <row r="482" spans="1:10" x14ac:dyDescent="0.25">
      <c r="A482" s="188"/>
      <c r="B482" s="179"/>
      <c r="C482" s="179"/>
      <c r="D482" s="188"/>
      <c r="E482" s="188"/>
      <c r="F482" s="188"/>
      <c r="G482" s="188"/>
      <c r="H482" s="181"/>
      <c r="I482" s="181"/>
      <c r="J482" s="188"/>
    </row>
    <row r="483" spans="1:10" x14ac:dyDescent="0.25">
      <c r="A483" s="188"/>
      <c r="B483" s="179"/>
      <c r="C483" s="179"/>
      <c r="D483" s="188"/>
      <c r="E483" s="188"/>
      <c r="F483" s="188"/>
      <c r="G483" s="188"/>
      <c r="H483" s="181"/>
      <c r="I483" s="181"/>
      <c r="J483" s="188"/>
    </row>
    <row r="484" spans="1:10" x14ac:dyDescent="0.25">
      <c r="A484" s="188"/>
      <c r="B484" s="179"/>
      <c r="C484" s="179"/>
      <c r="D484" s="188"/>
      <c r="E484" s="188"/>
      <c r="F484" s="188"/>
      <c r="G484" s="188"/>
      <c r="H484" s="181"/>
      <c r="I484" s="181"/>
      <c r="J484" s="188"/>
    </row>
    <row r="485" spans="1:10" x14ac:dyDescent="0.25">
      <c r="A485" s="188"/>
      <c r="B485" s="179"/>
      <c r="C485" s="179"/>
      <c r="D485" s="188"/>
      <c r="E485" s="188"/>
      <c r="F485" s="188"/>
      <c r="G485" s="188"/>
      <c r="H485" s="181"/>
      <c r="I485" s="181"/>
      <c r="J485" s="188"/>
    </row>
    <row r="486" spans="1:10" x14ac:dyDescent="0.25">
      <c r="A486" s="188"/>
      <c r="B486" s="179"/>
      <c r="C486" s="179"/>
      <c r="D486" s="188"/>
      <c r="E486" s="188"/>
      <c r="F486" s="188"/>
      <c r="G486" s="188"/>
      <c r="H486" s="181"/>
      <c r="I486" s="181"/>
      <c r="J486" s="188"/>
    </row>
    <row r="487" spans="1:10" x14ac:dyDescent="0.25">
      <c r="A487" s="188"/>
      <c r="B487" s="179"/>
      <c r="C487" s="179"/>
      <c r="D487" s="188"/>
      <c r="E487" s="188"/>
      <c r="F487" s="188"/>
      <c r="G487" s="188"/>
      <c r="H487" s="181"/>
      <c r="I487" s="181"/>
      <c r="J487" s="188"/>
    </row>
    <row r="488" spans="1:10" x14ac:dyDescent="0.25">
      <c r="A488" s="188"/>
      <c r="B488" s="179"/>
      <c r="C488" s="179"/>
      <c r="D488" s="188"/>
      <c r="E488" s="188"/>
      <c r="F488" s="188"/>
      <c r="G488" s="188"/>
      <c r="H488" s="181"/>
      <c r="I488" s="181"/>
      <c r="J488" s="188"/>
    </row>
    <row r="489" spans="1:10" x14ac:dyDescent="0.25">
      <c r="A489" s="188"/>
      <c r="B489" s="179"/>
      <c r="C489" s="179"/>
      <c r="D489" s="188"/>
      <c r="E489" s="188"/>
      <c r="F489" s="188"/>
      <c r="G489" s="188"/>
      <c r="H489" s="181"/>
      <c r="I489" s="181"/>
      <c r="J489" s="188"/>
    </row>
    <row r="490" spans="1:10" x14ac:dyDescent="0.25">
      <c r="A490" s="188"/>
      <c r="B490" s="179"/>
      <c r="C490" s="179"/>
      <c r="D490" s="188"/>
      <c r="E490" s="188"/>
      <c r="F490" s="188"/>
      <c r="G490" s="188"/>
      <c r="H490" s="181"/>
      <c r="I490" s="181"/>
      <c r="J490" s="188"/>
    </row>
    <row r="491" spans="1:10" x14ac:dyDescent="0.25">
      <c r="A491" s="188"/>
      <c r="B491" s="179"/>
      <c r="C491" s="179"/>
      <c r="D491" s="188"/>
      <c r="E491" s="188"/>
      <c r="F491" s="188"/>
      <c r="G491" s="188"/>
      <c r="H491" s="181"/>
      <c r="I491" s="181"/>
      <c r="J491" s="188"/>
    </row>
    <row r="492" spans="1:10" x14ac:dyDescent="0.25">
      <c r="A492" s="188"/>
      <c r="B492" s="179"/>
      <c r="C492" s="179"/>
      <c r="D492" s="188"/>
      <c r="E492" s="188"/>
      <c r="F492" s="188"/>
      <c r="G492" s="188"/>
      <c r="H492" s="181"/>
      <c r="I492" s="181"/>
      <c r="J492" s="188"/>
    </row>
    <row r="493" spans="1:10" x14ac:dyDescent="0.25">
      <c r="A493" s="188"/>
      <c r="B493" s="179"/>
      <c r="C493" s="179"/>
      <c r="D493" s="188"/>
      <c r="E493" s="188"/>
      <c r="F493" s="188"/>
      <c r="G493" s="188"/>
      <c r="H493" s="58"/>
      <c r="I493" s="58"/>
      <c r="J493" s="188"/>
    </row>
    <row r="494" spans="1:10" x14ac:dyDescent="0.25">
      <c r="A494" s="188"/>
      <c r="B494" s="179"/>
      <c r="C494" s="179"/>
      <c r="D494" s="188"/>
      <c r="E494" s="188"/>
      <c r="F494" s="188"/>
      <c r="G494" s="188"/>
      <c r="H494" s="58"/>
      <c r="I494" s="58"/>
      <c r="J494" s="188"/>
    </row>
    <row r="495" spans="1:10" x14ac:dyDescent="0.25">
      <c r="A495" s="188"/>
      <c r="B495" s="179"/>
      <c r="C495" s="179"/>
      <c r="D495" s="188"/>
      <c r="E495" s="188"/>
      <c r="F495" s="188"/>
      <c r="G495" s="188"/>
      <c r="H495" s="181"/>
      <c r="I495" s="181"/>
      <c r="J495" s="188"/>
    </row>
    <row r="496" spans="1:10" x14ac:dyDescent="0.25">
      <c r="A496" s="188"/>
      <c r="B496" s="179"/>
      <c r="C496" s="179"/>
      <c r="D496" s="188"/>
      <c r="E496" s="188"/>
      <c r="F496" s="188"/>
      <c r="G496" s="188"/>
      <c r="H496" s="181"/>
      <c r="I496" s="181"/>
      <c r="J496" s="188"/>
    </row>
    <row r="497" spans="1:10" x14ac:dyDescent="0.25">
      <c r="A497" s="188"/>
      <c r="B497" s="179"/>
      <c r="C497" s="179"/>
      <c r="D497" s="188"/>
      <c r="E497" s="188"/>
      <c r="F497" s="188"/>
      <c r="G497" s="188"/>
      <c r="H497" s="181"/>
      <c r="I497" s="181"/>
      <c r="J497" s="188"/>
    </row>
    <row r="498" spans="1:10" x14ac:dyDescent="0.25">
      <c r="A498" s="188"/>
      <c r="B498" s="179"/>
      <c r="C498" s="179"/>
      <c r="D498" s="188"/>
      <c r="E498" s="188"/>
      <c r="F498" s="188"/>
      <c r="G498" s="188"/>
      <c r="H498" s="181"/>
      <c r="I498" s="181"/>
      <c r="J498" s="188"/>
    </row>
    <row r="499" spans="1:10" x14ac:dyDescent="0.25">
      <c r="A499" s="188"/>
      <c r="B499" s="179"/>
      <c r="C499" s="179"/>
      <c r="D499" s="188"/>
      <c r="E499" s="188"/>
      <c r="F499" s="188"/>
      <c r="G499" s="188"/>
      <c r="H499" s="181"/>
      <c r="I499" s="181"/>
      <c r="J499" s="188"/>
    </row>
    <row r="500" spans="1:10" x14ac:dyDescent="0.25">
      <c r="A500" s="188"/>
      <c r="B500" s="179"/>
      <c r="C500" s="179"/>
      <c r="D500" s="188"/>
      <c r="E500" s="188"/>
      <c r="F500" s="188"/>
      <c r="G500" s="188"/>
      <c r="H500" s="181"/>
      <c r="I500" s="181"/>
      <c r="J500" s="188"/>
    </row>
    <row r="501" spans="1:10" x14ac:dyDescent="0.25">
      <c r="A501" s="188"/>
      <c r="B501" s="179"/>
      <c r="C501" s="179"/>
      <c r="D501" s="188"/>
      <c r="E501" s="188"/>
      <c r="F501" s="188"/>
      <c r="G501" s="188"/>
      <c r="H501" s="181"/>
      <c r="I501" s="181"/>
      <c r="J501" s="188"/>
    </row>
    <row r="502" spans="1:10" x14ac:dyDescent="0.25">
      <c r="A502" s="188"/>
      <c r="B502" s="179"/>
      <c r="C502" s="179"/>
      <c r="D502" s="188"/>
      <c r="E502" s="188"/>
      <c r="F502" s="188"/>
      <c r="G502" s="188"/>
      <c r="H502" s="58"/>
      <c r="I502" s="58"/>
      <c r="J502" s="188"/>
    </row>
    <row r="503" spans="1:10" x14ac:dyDescent="0.25">
      <c r="A503" s="188"/>
      <c r="B503" s="179"/>
      <c r="C503" s="179"/>
      <c r="D503" s="188"/>
      <c r="E503" s="188"/>
      <c r="F503" s="188"/>
      <c r="G503" s="188"/>
      <c r="H503" s="58"/>
      <c r="I503" s="58"/>
      <c r="J503" s="188"/>
    </row>
    <row r="504" spans="1:10" x14ac:dyDescent="0.25">
      <c r="A504" s="188"/>
      <c r="B504" s="179"/>
      <c r="C504" s="179"/>
      <c r="D504" s="188"/>
      <c r="E504" s="188"/>
      <c r="F504" s="188"/>
      <c r="G504" s="188"/>
      <c r="H504" s="58"/>
      <c r="I504" s="58"/>
      <c r="J504" s="188"/>
    </row>
    <row r="505" spans="1:10" x14ac:dyDescent="0.25">
      <c r="A505" s="188"/>
      <c r="B505" s="179"/>
      <c r="C505" s="179"/>
      <c r="D505" s="188"/>
      <c r="E505" s="188"/>
      <c r="F505" s="188"/>
      <c r="G505" s="188"/>
      <c r="H505" s="181"/>
      <c r="I505" s="181"/>
      <c r="J505" s="188"/>
    </row>
    <row r="506" spans="1:10" x14ac:dyDescent="0.25">
      <c r="A506" s="188"/>
      <c r="B506" s="179"/>
      <c r="C506" s="179"/>
      <c r="D506" s="188"/>
      <c r="E506" s="188"/>
      <c r="F506" s="188"/>
      <c r="G506" s="188"/>
      <c r="H506" s="181"/>
      <c r="I506" s="181"/>
      <c r="J506" s="188"/>
    </row>
    <row r="507" spans="1:10" x14ac:dyDescent="0.25">
      <c r="A507" s="188"/>
      <c r="B507" s="179"/>
      <c r="C507" s="179"/>
      <c r="D507" s="188"/>
      <c r="E507" s="188"/>
      <c r="F507" s="188"/>
      <c r="G507" s="188"/>
      <c r="H507" s="181"/>
      <c r="I507" s="181"/>
      <c r="J507" s="188"/>
    </row>
    <row r="508" spans="1:10" x14ac:dyDescent="0.25">
      <c r="A508" s="188"/>
      <c r="B508" s="179"/>
      <c r="C508" s="179"/>
      <c r="D508" s="188"/>
      <c r="E508" s="188"/>
      <c r="F508" s="188"/>
      <c r="G508" s="188"/>
      <c r="H508" s="181"/>
      <c r="I508" s="181"/>
      <c r="J508" s="188"/>
    </row>
    <row r="509" spans="1:10" x14ac:dyDescent="0.25">
      <c r="A509" s="188"/>
      <c r="B509" s="179"/>
      <c r="C509" s="179"/>
      <c r="D509" s="188"/>
      <c r="E509" s="188"/>
      <c r="F509" s="188"/>
      <c r="G509" s="188"/>
      <c r="H509" s="181"/>
      <c r="I509" s="181"/>
      <c r="J509" s="188"/>
    </row>
    <row r="510" spans="1:10" x14ac:dyDescent="0.25">
      <c r="A510" s="188"/>
      <c r="B510" s="179"/>
      <c r="C510" s="179"/>
      <c r="D510" s="188"/>
      <c r="E510" s="188"/>
      <c r="F510" s="188"/>
      <c r="G510" s="188"/>
      <c r="H510" s="181"/>
      <c r="I510" s="181"/>
      <c r="J510" s="188"/>
    </row>
    <row r="511" spans="1:10" x14ac:dyDescent="0.25">
      <c r="A511" s="188"/>
      <c r="B511" s="179"/>
      <c r="C511" s="179"/>
      <c r="D511" s="188"/>
      <c r="E511" s="188"/>
      <c r="F511" s="188"/>
      <c r="G511" s="188"/>
      <c r="H511" s="181"/>
      <c r="I511" s="181"/>
      <c r="J511" s="188"/>
    </row>
    <row r="512" spans="1:10" x14ac:dyDescent="0.25">
      <c r="A512" s="188"/>
      <c r="B512" s="179"/>
      <c r="C512" s="179"/>
      <c r="D512" s="188"/>
      <c r="E512" s="188"/>
      <c r="F512" s="188"/>
      <c r="G512" s="188"/>
      <c r="H512" s="181"/>
      <c r="I512" s="181"/>
      <c r="J512" s="188"/>
    </row>
    <row r="513" spans="1:10" x14ac:dyDescent="0.25">
      <c r="A513" s="188"/>
      <c r="B513" s="179"/>
      <c r="C513" s="179"/>
      <c r="D513" s="188"/>
      <c r="E513" s="188"/>
      <c r="F513" s="188"/>
      <c r="G513" s="188"/>
      <c r="H513" s="181"/>
      <c r="I513" s="181"/>
      <c r="J513" s="188"/>
    </row>
    <row r="514" spans="1:10" x14ac:dyDescent="0.25">
      <c r="A514" s="188"/>
      <c r="B514" s="179"/>
      <c r="C514" s="179"/>
      <c r="D514" s="188"/>
      <c r="E514" s="188"/>
      <c r="F514" s="188"/>
      <c r="G514" s="188"/>
      <c r="H514" s="181"/>
      <c r="I514" s="181"/>
      <c r="J514" s="188"/>
    </row>
    <row r="515" spans="1:10" x14ac:dyDescent="0.25">
      <c r="A515" s="188"/>
      <c r="B515" s="179"/>
      <c r="C515" s="179"/>
      <c r="D515" s="188"/>
      <c r="E515" s="188"/>
      <c r="F515" s="188"/>
      <c r="G515" s="188"/>
      <c r="H515" s="181"/>
      <c r="I515" s="181"/>
      <c r="J515" s="188"/>
    </row>
    <row r="516" spans="1:10" x14ac:dyDescent="0.25">
      <c r="A516" s="188"/>
      <c r="B516" s="179"/>
      <c r="C516" s="179"/>
      <c r="D516" s="188"/>
      <c r="E516" s="188"/>
      <c r="F516" s="188"/>
      <c r="G516" s="188"/>
      <c r="H516" s="181"/>
      <c r="I516" s="181"/>
      <c r="J516" s="188"/>
    </row>
    <row r="517" spans="1:10" x14ac:dyDescent="0.25">
      <c r="A517" s="188"/>
      <c r="B517" s="179"/>
      <c r="C517" s="179"/>
      <c r="D517" s="188"/>
      <c r="E517" s="188"/>
      <c r="F517" s="188"/>
      <c r="G517" s="188"/>
      <c r="H517" s="181"/>
      <c r="I517" s="181"/>
      <c r="J517" s="188"/>
    </row>
    <row r="518" spans="1:10" x14ac:dyDescent="0.25">
      <c r="A518" s="188"/>
      <c r="B518" s="179"/>
      <c r="C518" s="179"/>
      <c r="D518" s="188"/>
      <c r="E518" s="188"/>
      <c r="F518" s="188"/>
      <c r="G518" s="188"/>
      <c r="H518" s="181"/>
      <c r="I518" s="181"/>
      <c r="J518" s="188"/>
    </row>
    <row r="519" spans="1:10" x14ac:dyDescent="0.25">
      <c r="A519" s="188"/>
      <c r="B519" s="179"/>
      <c r="C519" s="179"/>
      <c r="D519" s="188"/>
      <c r="E519" s="188"/>
      <c r="F519" s="188"/>
      <c r="G519" s="188"/>
      <c r="H519" s="58"/>
      <c r="I519" s="58"/>
      <c r="J519" s="188"/>
    </row>
    <row r="520" spans="1:10" x14ac:dyDescent="0.25">
      <c r="A520" s="188"/>
      <c r="B520" s="179"/>
      <c r="C520" s="179"/>
      <c r="D520" s="188"/>
      <c r="E520" s="188"/>
      <c r="F520" s="188"/>
      <c r="G520" s="188"/>
      <c r="H520" s="58"/>
      <c r="I520" s="58"/>
      <c r="J520" s="188"/>
    </row>
    <row r="521" spans="1:10" x14ac:dyDescent="0.25">
      <c r="A521" s="188"/>
      <c r="B521" s="179"/>
      <c r="C521" s="179"/>
      <c r="D521" s="188"/>
      <c r="E521" s="188"/>
      <c r="F521" s="188"/>
      <c r="G521" s="188"/>
      <c r="H521" s="58"/>
      <c r="I521" s="58"/>
      <c r="J521" s="188"/>
    </row>
    <row r="522" spans="1:10" x14ac:dyDescent="0.25">
      <c r="A522" s="188"/>
      <c r="B522" s="179"/>
      <c r="C522" s="179"/>
      <c r="D522" s="188"/>
      <c r="E522" s="188"/>
      <c r="F522" s="188"/>
      <c r="G522" s="188"/>
      <c r="H522" s="181"/>
      <c r="I522" s="181"/>
      <c r="J522" s="188"/>
    </row>
    <row r="523" spans="1:10" x14ac:dyDescent="0.25">
      <c r="A523" s="188"/>
      <c r="B523" s="179"/>
      <c r="C523" s="179"/>
      <c r="D523" s="188"/>
      <c r="E523" s="188"/>
      <c r="F523" s="188"/>
      <c r="G523" s="188"/>
      <c r="H523" s="181"/>
      <c r="I523" s="181"/>
      <c r="J523" s="188"/>
    </row>
    <row r="524" spans="1:10" x14ac:dyDescent="0.25">
      <c r="A524" s="188"/>
      <c r="B524" s="179"/>
      <c r="C524" s="179"/>
      <c r="D524" s="188"/>
      <c r="E524" s="188"/>
      <c r="F524" s="188"/>
      <c r="G524" s="188"/>
      <c r="H524" s="181"/>
      <c r="I524" s="181"/>
      <c r="J524" s="188"/>
    </row>
    <row r="525" spans="1:10" x14ac:dyDescent="0.25">
      <c r="A525" s="188"/>
      <c r="B525" s="179"/>
      <c r="C525" s="179"/>
      <c r="D525" s="188"/>
      <c r="E525" s="188"/>
      <c r="F525" s="188"/>
      <c r="G525" s="188"/>
      <c r="H525" s="181"/>
      <c r="I525" s="181"/>
      <c r="J525" s="188"/>
    </row>
    <row r="526" spans="1:10" x14ac:dyDescent="0.25">
      <c r="A526" s="188"/>
      <c r="B526" s="179"/>
      <c r="C526" s="179"/>
      <c r="D526" s="188"/>
      <c r="E526" s="188"/>
      <c r="F526" s="188"/>
      <c r="G526" s="188"/>
      <c r="H526" s="181"/>
      <c r="I526" s="181"/>
      <c r="J526" s="188"/>
    </row>
    <row r="527" spans="1:10" x14ac:dyDescent="0.25">
      <c r="A527" s="188"/>
      <c r="B527" s="179"/>
      <c r="C527" s="179"/>
      <c r="D527" s="188"/>
      <c r="E527" s="188"/>
      <c r="F527" s="188"/>
      <c r="G527" s="188"/>
      <c r="H527" s="58"/>
      <c r="I527" s="58"/>
      <c r="J527" s="188"/>
    </row>
    <row r="528" spans="1:10" x14ac:dyDescent="0.25">
      <c r="A528" s="188"/>
      <c r="B528" s="179"/>
      <c r="C528" s="179"/>
      <c r="D528" s="188"/>
      <c r="E528" s="188"/>
      <c r="F528" s="188"/>
      <c r="G528" s="188"/>
      <c r="H528" s="58"/>
      <c r="I528" s="58"/>
      <c r="J528" s="188"/>
    </row>
    <row r="529" spans="1:10" x14ac:dyDescent="0.25">
      <c r="A529" s="188"/>
      <c r="B529" s="179"/>
      <c r="C529" s="179"/>
      <c r="D529" s="188"/>
      <c r="E529" s="188"/>
      <c r="F529" s="188"/>
      <c r="G529" s="188"/>
      <c r="H529" s="181"/>
      <c r="I529" s="181"/>
      <c r="J529" s="188"/>
    </row>
    <row r="530" spans="1:10" x14ac:dyDescent="0.25">
      <c r="A530" s="188"/>
      <c r="B530" s="179"/>
      <c r="C530" s="179"/>
      <c r="D530" s="188"/>
      <c r="E530" s="188"/>
      <c r="F530" s="188"/>
      <c r="G530" s="188"/>
      <c r="H530" s="149"/>
      <c r="I530" s="149"/>
      <c r="J530" s="188"/>
    </row>
    <row r="531" spans="1:10" x14ac:dyDescent="0.25">
      <c r="A531" s="188"/>
      <c r="B531" s="179"/>
      <c r="C531" s="179"/>
      <c r="D531" s="188"/>
      <c r="E531" s="188"/>
      <c r="F531" s="188"/>
      <c r="G531" s="188"/>
      <c r="H531" s="149"/>
      <c r="I531" s="149"/>
      <c r="J531" s="188"/>
    </row>
    <row r="532" spans="1:10" x14ac:dyDescent="0.25">
      <c r="A532" s="188"/>
      <c r="B532" s="179"/>
      <c r="C532" s="179"/>
      <c r="D532" s="188"/>
      <c r="E532" s="188"/>
      <c r="F532" s="188"/>
      <c r="G532" s="188"/>
      <c r="H532" s="149"/>
      <c r="I532" s="149"/>
      <c r="J532" s="188"/>
    </row>
    <row r="533" spans="1:10" x14ac:dyDescent="0.25">
      <c r="A533" s="188"/>
      <c r="B533" s="179"/>
      <c r="C533" s="179"/>
      <c r="D533" s="188"/>
      <c r="E533" s="188"/>
      <c r="F533" s="188"/>
      <c r="G533" s="188"/>
      <c r="H533" s="181"/>
      <c r="I533" s="181"/>
      <c r="J533" s="188"/>
    </row>
    <row r="534" spans="1:10" x14ac:dyDescent="0.25">
      <c r="A534" s="188"/>
      <c r="B534" s="179"/>
      <c r="C534" s="179"/>
      <c r="D534" s="188"/>
      <c r="E534" s="188"/>
      <c r="F534" s="188"/>
      <c r="G534" s="188"/>
      <c r="H534" s="181"/>
      <c r="I534" s="181"/>
      <c r="J534" s="188"/>
    </row>
    <row r="535" spans="1:10" x14ac:dyDescent="0.25">
      <c r="A535" s="188"/>
      <c r="B535" s="179"/>
      <c r="C535" s="179"/>
      <c r="D535" s="188"/>
      <c r="E535" s="188"/>
      <c r="F535" s="188"/>
      <c r="G535" s="188"/>
      <c r="H535" s="181"/>
      <c r="I535" s="181"/>
      <c r="J535" s="188"/>
    </row>
    <row r="536" spans="1:10" x14ac:dyDescent="0.25">
      <c r="A536" s="188"/>
      <c r="B536" s="179"/>
      <c r="C536" s="179"/>
      <c r="D536" s="188"/>
      <c r="E536" s="188"/>
      <c r="F536" s="188"/>
      <c r="G536" s="188"/>
      <c r="H536" s="181"/>
      <c r="I536" s="181"/>
      <c r="J536" s="188"/>
    </row>
    <row r="537" spans="1:10" x14ac:dyDescent="0.25">
      <c r="A537" s="188"/>
      <c r="B537" s="179"/>
      <c r="C537" s="179"/>
      <c r="D537" s="188"/>
      <c r="E537" s="188"/>
      <c r="F537" s="188"/>
      <c r="G537" s="188"/>
      <c r="H537" s="181"/>
      <c r="I537" s="181"/>
      <c r="J537" s="188"/>
    </row>
    <row r="538" spans="1:10" x14ac:dyDescent="0.25">
      <c r="A538" s="188"/>
      <c r="B538" s="179"/>
      <c r="C538" s="179"/>
      <c r="D538" s="188"/>
      <c r="E538" s="188"/>
      <c r="F538" s="188"/>
      <c r="G538" s="188"/>
      <c r="H538" s="181"/>
      <c r="I538" s="181"/>
      <c r="J538" s="188"/>
    </row>
    <row r="539" spans="1:10" x14ac:dyDescent="0.25">
      <c r="A539" s="188"/>
      <c r="B539" s="179"/>
      <c r="C539" s="179"/>
      <c r="D539" s="188"/>
      <c r="E539" s="188"/>
      <c r="F539" s="188"/>
      <c r="G539" s="188"/>
      <c r="H539" s="181"/>
      <c r="I539" s="181"/>
      <c r="J539" s="188"/>
    </row>
    <row r="540" spans="1:10" x14ac:dyDescent="0.25">
      <c r="A540" s="188"/>
      <c r="B540" s="179"/>
      <c r="C540" s="179"/>
      <c r="D540" s="188"/>
      <c r="E540" s="188"/>
      <c r="F540" s="188"/>
      <c r="G540" s="188"/>
      <c r="H540" s="181"/>
      <c r="I540" s="181"/>
      <c r="J540" s="188"/>
    </row>
    <row r="541" spans="1:10" x14ac:dyDescent="0.25">
      <c r="A541" s="188"/>
      <c r="B541" s="179"/>
      <c r="C541" s="179"/>
      <c r="D541" s="188"/>
      <c r="E541" s="188"/>
      <c r="F541" s="188"/>
      <c r="G541" s="188"/>
      <c r="H541" s="181"/>
      <c r="I541" s="181"/>
      <c r="J541" s="188"/>
    </row>
    <row r="542" spans="1:10" x14ac:dyDescent="0.25">
      <c r="A542" s="188"/>
      <c r="B542" s="179"/>
      <c r="C542" s="179"/>
      <c r="D542" s="188"/>
      <c r="E542" s="188"/>
      <c r="F542" s="188"/>
      <c r="G542" s="188"/>
      <c r="H542" s="181"/>
      <c r="I542" s="181"/>
      <c r="J542" s="188"/>
    </row>
    <row r="543" spans="1:10" x14ac:dyDescent="0.25">
      <c r="A543" s="188"/>
      <c r="B543" s="179"/>
      <c r="C543" s="179"/>
      <c r="D543" s="188"/>
      <c r="E543" s="188"/>
      <c r="F543" s="188"/>
      <c r="G543" s="188"/>
      <c r="H543" s="181"/>
      <c r="I543" s="181"/>
      <c r="J543" s="188"/>
    </row>
    <row r="544" spans="1:10" x14ac:dyDescent="0.25">
      <c r="A544" s="188"/>
      <c r="B544" s="179"/>
      <c r="C544" s="179"/>
      <c r="D544" s="188"/>
      <c r="E544" s="188"/>
      <c r="F544" s="188"/>
      <c r="G544" s="188"/>
      <c r="H544" s="181"/>
      <c r="I544" s="181"/>
      <c r="J544" s="188"/>
    </row>
    <row r="545" spans="1:10" x14ac:dyDescent="0.25">
      <c r="A545" s="188"/>
      <c r="B545" s="179"/>
      <c r="C545" s="179"/>
      <c r="D545" s="188"/>
      <c r="E545" s="188"/>
      <c r="F545" s="188"/>
      <c r="G545" s="188"/>
      <c r="H545" s="181"/>
      <c r="I545" s="181"/>
      <c r="J545" s="188"/>
    </row>
    <row r="546" spans="1:10" x14ac:dyDescent="0.25">
      <c r="A546" s="188"/>
      <c r="B546" s="179"/>
      <c r="C546" s="179"/>
      <c r="D546" s="188"/>
      <c r="E546" s="188"/>
      <c r="F546" s="188"/>
      <c r="G546" s="188"/>
      <c r="H546" s="181"/>
      <c r="I546" s="181"/>
      <c r="J546" s="188"/>
    </row>
    <row r="547" spans="1:10" x14ac:dyDescent="0.25">
      <c r="A547" s="188"/>
      <c r="B547" s="179"/>
      <c r="C547" s="179"/>
      <c r="D547" s="188"/>
      <c r="E547" s="188"/>
      <c r="F547" s="188"/>
      <c r="G547" s="188"/>
      <c r="H547" s="181"/>
      <c r="I547" s="181"/>
      <c r="J547" s="188"/>
    </row>
    <row r="548" spans="1:10" x14ac:dyDescent="0.25">
      <c r="A548" s="188"/>
      <c r="B548" s="179"/>
      <c r="C548" s="179"/>
      <c r="D548" s="188"/>
      <c r="E548" s="188"/>
      <c r="F548" s="188"/>
      <c r="G548" s="188"/>
      <c r="H548" s="181"/>
      <c r="I548" s="181"/>
      <c r="J548" s="188"/>
    </row>
    <row r="549" spans="1:10" x14ac:dyDescent="0.25">
      <c r="A549" s="188"/>
      <c r="B549" s="179"/>
      <c r="C549" s="179"/>
      <c r="D549" s="188"/>
      <c r="E549" s="188"/>
      <c r="F549" s="188"/>
      <c r="G549" s="188"/>
      <c r="H549" s="181"/>
      <c r="I549" s="181"/>
      <c r="J549" s="188"/>
    </row>
    <row r="550" spans="1:10" x14ac:dyDescent="0.25">
      <c r="A550" s="188"/>
      <c r="B550" s="179"/>
      <c r="C550" s="179"/>
      <c r="D550" s="188"/>
      <c r="E550" s="188"/>
      <c r="F550" s="188"/>
      <c r="G550" s="188"/>
      <c r="H550" s="181"/>
      <c r="I550" s="181"/>
      <c r="J550" s="188"/>
    </row>
    <row r="551" spans="1:10" x14ac:dyDescent="0.25">
      <c r="A551" s="188"/>
      <c r="B551" s="179"/>
      <c r="C551" s="179"/>
      <c r="D551" s="188"/>
      <c r="E551" s="188"/>
      <c r="F551" s="188"/>
      <c r="G551" s="188"/>
      <c r="H551" s="181"/>
      <c r="I551" s="181"/>
      <c r="J551" s="188"/>
    </row>
    <row r="552" spans="1:10" x14ac:dyDescent="0.25">
      <c r="A552" s="188"/>
      <c r="B552" s="179"/>
      <c r="C552" s="179"/>
      <c r="D552" s="188"/>
      <c r="E552" s="188"/>
      <c r="F552" s="188"/>
      <c r="G552" s="188"/>
      <c r="H552" s="181"/>
      <c r="I552" s="181"/>
      <c r="J552" s="188"/>
    </row>
    <row r="553" spans="1:10" x14ac:dyDescent="0.25">
      <c r="A553" s="188"/>
      <c r="B553" s="179"/>
      <c r="C553" s="179"/>
      <c r="D553" s="188"/>
      <c r="E553" s="188"/>
      <c r="F553" s="188"/>
      <c r="G553" s="188"/>
      <c r="H553" s="181"/>
      <c r="I553" s="181"/>
      <c r="J553" s="188"/>
    </row>
    <row r="554" spans="1:10" x14ac:dyDescent="0.25">
      <c r="A554" s="188"/>
      <c r="B554" s="179"/>
      <c r="C554" s="179"/>
      <c r="D554" s="188"/>
      <c r="E554" s="188"/>
      <c r="F554" s="188"/>
      <c r="G554" s="188"/>
      <c r="H554" s="181"/>
      <c r="I554" s="181"/>
      <c r="J554" s="188"/>
    </row>
    <row r="555" spans="1:10" x14ac:dyDescent="0.25">
      <c r="A555" s="188"/>
      <c r="B555" s="179"/>
      <c r="C555" s="179"/>
      <c r="D555" s="188"/>
      <c r="E555" s="188"/>
      <c r="F555" s="188"/>
      <c r="G555" s="188"/>
      <c r="H555" s="181"/>
      <c r="I555" s="181"/>
      <c r="J555" s="188"/>
    </row>
    <row r="556" spans="1:10" x14ac:dyDescent="0.25">
      <c r="A556" s="188"/>
      <c r="B556" s="179"/>
      <c r="C556" s="179"/>
      <c r="D556" s="188"/>
      <c r="E556" s="188"/>
      <c r="F556" s="188"/>
      <c r="G556" s="188"/>
      <c r="H556" s="181"/>
      <c r="I556" s="181"/>
      <c r="J556" s="188"/>
    </row>
    <row r="557" spans="1:10" x14ac:dyDescent="0.25">
      <c r="A557" s="188"/>
      <c r="B557" s="179"/>
      <c r="C557" s="179"/>
      <c r="D557" s="188"/>
      <c r="E557" s="188"/>
      <c r="F557" s="188"/>
      <c r="G557" s="188"/>
      <c r="H557" s="181"/>
      <c r="I557" s="181"/>
      <c r="J557" s="188"/>
    </row>
    <row r="558" spans="1:10" x14ac:dyDescent="0.25">
      <c r="A558" s="188"/>
      <c r="B558" s="179"/>
      <c r="C558" s="179"/>
      <c r="D558" s="188"/>
      <c r="E558" s="188"/>
      <c r="F558" s="188"/>
      <c r="G558" s="188"/>
      <c r="H558" s="181"/>
      <c r="I558" s="181"/>
      <c r="J558" s="188"/>
    </row>
    <row r="559" spans="1:10" x14ac:dyDescent="0.25">
      <c r="A559" s="188"/>
      <c r="B559" s="179"/>
      <c r="C559" s="179"/>
      <c r="D559" s="188"/>
      <c r="E559" s="188"/>
      <c r="F559" s="188"/>
      <c r="G559" s="188"/>
      <c r="H559" s="181"/>
      <c r="I559" s="181"/>
      <c r="J559" s="188"/>
    </row>
    <row r="560" spans="1:10" x14ac:dyDescent="0.25">
      <c r="A560" s="188"/>
      <c r="B560" s="179"/>
      <c r="C560" s="179"/>
      <c r="D560" s="188"/>
      <c r="E560" s="188"/>
      <c r="F560" s="188"/>
      <c r="G560" s="188"/>
      <c r="H560" s="181"/>
      <c r="I560" s="181"/>
      <c r="J560" s="188"/>
    </row>
    <row r="561" spans="1:10" x14ac:dyDescent="0.25">
      <c r="A561" s="188"/>
      <c r="B561" s="179"/>
      <c r="C561" s="179"/>
      <c r="D561" s="188"/>
      <c r="E561" s="188"/>
      <c r="F561" s="188"/>
      <c r="G561" s="188"/>
      <c r="H561" s="181"/>
      <c r="I561" s="181"/>
      <c r="J561" s="188"/>
    </row>
    <row r="562" spans="1:10" x14ac:dyDescent="0.25">
      <c r="A562" s="188"/>
      <c r="B562" s="179"/>
      <c r="C562" s="179"/>
      <c r="D562" s="188"/>
      <c r="E562" s="188"/>
      <c r="F562" s="188"/>
      <c r="G562" s="188"/>
      <c r="H562" s="181"/>
      <c r="I562" s="181"/>
      <c r="J562" s="188"/>
    </row>
    <row r="563" spans="1:10" x14ac:dyDescent="0.25">
      <c r="A563" s="188"/>
      <c r="B563" s="179"/>
      <c r="C563" s="179"/>
      <c r="D563" s="188"/>
      <c r="E563" s="188"/>
      <c r="F563" s="188"/>
      <c r="G563" s="188"/>
      <c r="H563" s="181"/>
      <c r="I563" s="181"/>
      <c r="J563" s="188"/>
    </row>
    <row r="564" spans="1:10" x14ac:dyDescent="0.25">
      <c r="A564" s="188"/>
      <c r="B564" s="179"/>
      <c r="C564" s="179"/>
      <c r="D564" s="188"/>
      <c r="E564" s="188"/>
      <c r="F564" s="188"/>
      <c r="G564" s="188"/>
      <c r="H564" s="181"/>
      <c r="I564" s="181"/>
      <c r="J564" s="188"/>
    </row>
    <row r="565" spans="1:10" x14ac:dyDescent="0.25">
      <c r="A565" s="188"/>
      <c r="B565" s="179"/>
      <c r="C565" s="179"/>
      <c r="D565" s="188"/>
      <c r="E565" s="188"/>
      <c r="F565" s="188"/>
      <c r="G565" s="188"/>
      <c r="H565" s="191"/>
      <c r="I565" s="191"/>
      <c r="J565" s="188"/>
    </row>
    <row r="566" spans="1:10" x14ac:dyDescent="0.25">
      <c r="A566" s="188"/>
      <c r="B566" s="179"/>
      <c r="C566" s="179"/>
      <c r="D566" s="188"/>
      <c r="E566" s="188"/>
      <c r="F566" s="188"/>
      <c r="G566" s="188"/>
      <c r="H566" s="191"/>
      <c r="I566" s="191"/>
      <c r="J566" s="188"/>
    </row>
    <row r="567" spans="1:10" x14ac:dyDescent="0.25">
      <c r="A567" s="188"/>
      <c r="B567" s="179"/>
      <c r="C567" s="179"/>
      <c r="D567" s="188"/>
      <c r="E567" s="188"/>
      <c r="F567" s="188"/>
      <c r="G567" s="188"/>
      <c r="H567" s="181"/>
      <c r="I567" s="181"/>
      <c r="J567" s="188"/>
    </row>
    <row r="568" spans="1:10" x14ac:dyDescent="0.25">
      <c r="A568" s="188"/>
      <c r="B568" s="179"/>
      <c r="C568" s="179"/>
      <c r="D568" s="188"/>
      <c r="E568" s="188"/>
      <c r="F568" s="188"/>
      <c r="G568" s="188"/>
      <c r="H568" s="181"/>
      <c r="I568" s="181"/>
      <c r="J568" s="188"/>
    </row>
    <row r="569" spans="1:10" x14ac:dyDescent="0.25">
      <c r="A569" s="188"/>
      <c r="B569" s="179"/>
      <c r="C569" s="179"/>
      <c r="D569" s="188"/>
      <c r="E569" s="188"/>
      <c r="F569" s="188"/>
      <c r="G569" s="188"/>
      <c r="H569" s="181"/>
      <c r="I569" s="181"/>
      <c r="J569" s="188"/>
    </row>
    <row r="570" spans="1:10" x14ac:dyDescent="0.25">
      <c r="A570" s="188"/>
      <c r="B570" s="179"/>
      <c r="C570" s="179"/>
      <c r="D570" s="188"/>
      <c r="E570" s="188"/>
      <c r="F570" s="188"/>
      <c r="G570" s="188"/>
      <c r="H570" s="181"/>
      <c r="I570" s="181"/>
      <c r="J570" s="188"/>
    </row>
    <row r="571" spans="1:10" x14ac:dyDescent="0.25">
      <c r="A571" s="188"/>
      <c r="B571" s="179"/>
      <c r="C571" s="179"/>
      <c r="D571" s="188"/>
      <c r="E571" s="188"/>
      <c r="F571" s="188"/>
      <c r="G571" s="188"/>
      <c r="H571" s="181"/>
      <c r="I571" s="181"/>
      <c r="J571" s="188"/>
    </row>
    <row r="572" spans="1:10" x14ac:dyDescent="0.25">
      <c r="A572" s="188"/>
      <c r="B572" s="179"/>
      <c r="C572" s="179"/>
      <c r="D572" s="188"/>
      <c r="E572" s="188"/>
      <c r="F572" s="188"/>
      <c r="G572" s="188"/>
      <c r="H572" s="181"/>
      <c r="I572" s="181"/>
      <c r="J572" s="188"/>
    </row>
    <row r="573" spans="1:10" x14ac:dyDescent="0.25">
      <c r="A573" s="188"/>
      <c r="B573" s="179"/>
      <c r="C573" s="179"/>
      <c r="D573" s="188"/>
      <c r="E573" s="188"/>
      <c r="F573" s="188"/>
      <c r="G573" s="188"/>
      <c r="H573" s="181"/>
      <c r="I573" s="181"/>
      <c r="J573" s="188"/>
    </row>
    <row r="574" spans="1:10" x14ac:dyDescent="0.25">
      <c r="A574" s="188"/>
      <c r="B574" s="179"/>
      <c r="C574" s="179"/>
      <c r="D574" s="188"/>
      <c r="E574" s="188"/>
      <c r="F574" s="188"/>
      <c r="G574" s="188"/>
      <c r="H574" s="181"/>
      <c r="I574" s="181"/>
      <c r="J574" s="188"/>
    </row>
    <row r="575" spans="1:10" x14ac:dyDescent="0.25">
      <c r="A575" s="188"/>
      <c r="B575" s="179"/>
      <c r="C575" s="179"/>
      <c r="D575" s="188"/>
      <c r="E575" s="188"/>
      <c r="F575" s="188"/>
      <c r="G575" s="188"/>
      <c r="H575" s="181"/>
      <c r="I575" s="181"/>
      <c r="J575" s="188"/>
    </row>
    <row r="576" spans="1:10" x14ac:dyDescent="0.25">
      <c r="A576" s="188"/>
      <c r="B576" s="179"/>
      <c r="C576" s="179"/>
      <c r="D576" s="188"/>
      <c r="E576" s="188"/>
      <c r="F576" s="188"/>
      <c r="G576" s="188"/>
      <c r="H576" s="181"/>
      <c r="I576" s="181"/>
      <c r="J576" s="188"/>
    </row>
    <row r="577" spans="1:10" x14ac:dyDescent="0.25">
      <c r="A577" s="188"/>
      <c r="B577" s="179"/>
      <c r="C577" s="179"/>
      <c r="D577" s="188"/>
      <c r="E577" s="188"/>
      <c r="F577" s="188"/>
      <c r="G577" s="188"/>
      <c r="H577" s="181"/>
      <c r="I577" s="181"/>
      <c r="J577" s="188"/>
    </row>
    <row r="578" spans="1:10" x14ac:dyDescent="0.25">
      <c r="A578" s="188"/>
      <c r="B578" s="179"/>
      <c r="C578" s="179"/>
      <c r="D578" s="188"/>
      <c r="E578" s="188"/>
      <c r="F578" s="188"/>
      <c r="G578" s="188"/>
      <c r="H578" s="181"/>
      <c r="I578" s="181"/>
      <c r="J578" s="188"/>
    </row>
    <row r="579" spans="1:10" x14ac:dyDescent="0.25">
      <c r="A579" s="188"/>
      <c r="B579" s="179"/>
      <c r="C579" s="179"/>
      <c r="D579" s="188"/>
      <c r="E579" s="188"/>
      <c r="F579" s="188"/>
      <c r="G579" s="188"/>
      <c r="H579" s="58"/>
      <c r="I579" s="58"/>
      <c r="J579" s="188"/>
    </row>
    <row r="580" spans="1:10" x14ac:dyDescent="0.25">
      <c r="A580" s="188"/>
      <c r="B580" s="179"/>
      <c r="C580" s="179"/>
      <c r="D580" s="188"/>
      <c r="E580" s="188"/>
      <c r="F580" s="188"/>
      <c r="G580" s="188"/>
      <c r="H580" s="58"/>
      <c r="I580" s="58"/>
      <c r="J580" s="188"/>
    </row>
    <row r="581" spans="1:10" x14ac:dyDescent="0.25">
      <c r="A581" s="188"/>
      <c r="B581" s="179"/>
      <c r="C581" s="179"/>
      <c r="D581" s="188"/>
      <c r="E581" s="188"/>
      <c r="F581" s="188"/>
      <c r="G581" s="188"/>
      <c r="H581" s="181"/>
      <c r="I581" s="181"/>
      <c r="J581" s="188"/>
    </row>
    <row r="582" spans="1:10" x14ac:dyDescent="0.25">
      <c r="A582" s="188"/>
      <c r="B582" s="179"/>
      <c r="C582" s="179"/>
      <c r="D582" s="188"/>
      <c r="E582" s="188"/>
      <c r="F582" s="188"/>
      <c r="G582" s="188"/>
      <c r="H582" s="181"/>
      <c r="I582" s="181"/>
      <c r="J582" s="188"/>
    </row>
    <row r="583" spans="1:10" x14ac:dyDescent="0.25">
      <c r="A583" s="188"/>
      <c r="B583" s="179"/>
      <c r="C583" s="179"/>
      <c r="D583" s="188"/>
      <c r="E583" s="188"/>
      <c r="F583" s="188"/>
      <c r="G583" s="188"/>
      <c r="H583" s="181"/>
      <c r="I583" s="181"/>
      <c r="J583" s="188"/>
    </row>
    <row r="584" spans="1:10" x14ac:dyDescent="0.25">
      <c r="A584" s="188"/>
      <c r="B584" s="179"/>
      <c r="C584" s="179"/>
      <c r="D584" s="188"/>
      <c r="E584" s="188"/>
      <c r="F584" s="188"/>
      <c r="G584" s="188"/>
      <c r="H584" s="181"/>
      <c r="I584" s="181"/>
      <c r="J584" s="188"/>
    </row>
    <row r="585" spans="1:10" x14ac:dyDescent="0.25">
      <c r="A585" s="188"/>
      <c r="B585" s="179"/>
      <c r="C585" s="179"/>
      <c r="D585" s="188"/>
      <c r="E585" s="188"/>
      <c r="F585" s="188"/>
      <c r="G585" s="188"/>
      <c r="H585" s="181"/>
      <c r="I585" s="181"/>
      <c r="J585" s="188"/>
    </row>
    <row r="586" spans="1:10" x14ac:dyDescent="0.25">
      <c r="A586" s="188"/>
      <c r="B586" s="179"/>
      <c r="C586" s="179"/>
      <c r="D586" s="188"/>
      <c r="E586" s="188"/>
      <c r="F586" s="188"/>
      <c r="G586" s="188"/>
      <c r="H586" s="181"/>
      <c r="I586" s="181"/>
      <c r="J586" s="188"/>
    </row>
    <row r="587" spans="1:10" x14ac:dyDescent="0.25">
      <c r="A587" s="188"/>
      <c r="B587" s="179"/>
      <c r="C587" s="179"/>
      <c r="D587" s="188"/>
      <c r="E587" s="188"/>
      <c r="F587" s="188"/>
      <c r="G587" s="188"/>
      <c r="H587" s="181"/>
      <c r="I587" s="181"/>
      <c r="J587" s="188"/>
    </row>
    <row r="588" spans="1:10" x14ac:dyDescent="0.25">
      <c r="A588" s="188"/>
      <c r="B588" s="179"/>
      <c r="C588" s="190"/>
      <c r="D588" s="188"/>
      <c r="E588" s="188"/>
      <c r="F588" s="188"/>
      <c r="G588" s="188"/>
      <c r="H588" s="181"/>
      <c r="I588" s="181"/>
      <c r="J588" s="188"/>
    </row>
    <row r="589" spans="1:10" x14ac:dyDescent="0.25">
      <c r="A589" s="188"/>
      <c r="B589" s="179"/>
      <c r="C589" s="179"/>
      <c r="D589" s="188"/>
      <c r="E589" s="188"/>
      <c r="F589" s="188"/>
      <c r="G589" s="188"/>
      <c r="H589" s="181"/>
      <c r="I589" s="181"/>
      <c r="J589" s="188"/>
    </row>
    <row r="590" spans="1:10" x14ac:dyDescent="0.25">
      <c r="A590" s="188"/>
      <c r="B590" s="179"/>
      <c r="C590" s="179"/>
      <c r="D590" s="188"/>
      <c r="E590" s="188"/>
      <c r="F590" s="188"/>
      <c r="G590" s="188"/>
      <c r="H590" s="181"/>
      <c r="I590" s="181"/>
      <c r="J590" s="188"/>
    </row>
    <row r="591" spans="1:10" x14ac:dyDescent="0.25">
      <c r="A591" s="188"/>
      <c r="B591" s="179"/>
      <c r="C591" s="179"/>
      <c r="D591" s="188"/>
      <c r="E591" s="188"/>
      <c r="F591" s="188"/>
      <c r="G591" s="188"/>
      <c r="H591" s="181"/>
      <c r="I591" s="181"/>
      <c r="J591" s="188"/>
    </row>
    <row r="592" spans="1:10" x14ac:dyDescent="0.25">
      <c r="A592" s="188"/>
      <c r="B592" s="179"/>
      <c r="C592" s="179"/>
      <c r="D592" s="188"/>
      <c r="E592" s="188"/>
      <c r="F592" s="188"/>
      <c r="G592" s="188"/>
      <c r="H592" s="181"/>
      <c r="I592" s="181"/>
      <c r="J592" s="188"/>
    </row>
    <row r="593" spans="1:10" x14ac:dyDescent="0.25">
      <c r="A593" s="188"/>
      <c r="B593" s="179"/>
      <c r="C593" s="179"/>
      <c r="D593" s="188"/>
      <c r="E593" s="188"/>
      <c r="F593" s="188"/>
      <c r="G593" s="188"/>
      <c r="H593" s="181"/>
      <c r="I593" s="181"/>
      <c r="J593" s="188"/>
    </row>
    <row r="594" spans="1:10" x14ac:dyDescent="0.25">
      <c r="A594" s="188"/>
      <c r="B594" s="179"/>
      <c r="C594" s="179"/>
      <c r="D594" s="188"/>
      <c r="E594" s="188"/>
      <c r="F594" s="188"/>
      <c r="G594" s="188"/>
      <c r="H594" s="181"/>
      <c r="I594" s="181"/>
      <c r="J594" s="188"/>
    </row>
    <row r="595" spans="1:10" x14ac:dyDescent="0.25">
      <c r="A595" s="188"/>
      <c r="B595" s="179"/>
      <c r="C595" s="179"/>
      <c r="D595" s="188"/>
      <c r="E595" s="188"/>
      <c r="F595" s="188"/>
      <c r="G595" s="188"/>
      <c r="H595" s="181"/>
      <c r="I595" s="181"/>
      <c r="J595" s="188"/>
    </row>
    <row r="596" spans="1:10" x14ac:dyDescent="0.25">
      <c r="A596" s="188"/>
      <c r="B596" s="179"/>
      <c r="C596" s="179"/>
      <c r="D596" s="188"/>
      <c r="E596" s="188"/>
      <c r="F596" s="188"/>
      <c r="G596" s="188"/>
      <c r="H596" s="181"/>
      <c r="I596" s="181"/>
      <c r="J596" s="188"/>
    </row>
    <row r="597" spans="1:10" x14ac:dyDescent="0.25">
      <c r="A597" s="188"/>
      <c r="B597" s="179"/>
      <c r="C597" s="179"/>
      <c r="D597" s="188"/>
      <c r="E597" s="188"/>
      <c r="F597" s="188"/>
      <c r="G597" s="188"/>
      <c r="H597" s="181"/>
      <c r="I597" s="181"/>
      <c r="J597" s="188"/>
    </row>
    <row r="598" spans="1:10" x14ac:dyDescent="0.25">
      <c r="A598" s="188"/>
      <c r="B598" s="179"/>
      <c r="C598" s="179"/>
      <c r="D598" s="188"/>
      <c r="E598" s="188"/>
      <c r="F598" s="188"/>
      <c r="G598" s="188"/>
      <c r="H598" s="181"/>
      <c r="I598" s="181"/>
      <c r="J598" s="188"/>
    </row>
    <row r="599" spans="1:10" x14ac:dyDescent="0.25">
      <c r="A599" s="188"/>
      <c r="B599" s="179"/>
      <c r="C599" s="179"/>
      <c r="D599" s="188"/>
      <c r="E599" s="188"/>
      <c r="F599" s="188"/>
      <c r="G599" s="188"/>
      <c r="H599" s="181"/>
      <c r="I599" s="181"/>
      <c r="J599" s="188"/>
    </row>
    <row r="600" spans="1:10" x14ac:dyDescent="0.25">
      <c r="A600" s="188"/>
      <c r="B600" s="179"/>
      <c r="C600" s="179"/>
      <c r="D600" s="188"/>
      <c r="E600" s="188"/>
      <c r="F600" s="188"/>
      <c r="G600" s="188"/>
      <c r="H600" s="181"/>
      <c r="I600" s="181"/>
      <c r="J600" s="188"/>
    </row>
    <row r="601" spans="1:10" x14ac:dyDescent="0.25">
      <c r="A601" s="188"/>
      <c r="B601" s="179"/>
      <c r="C601" s="179"/>
      <c r="D601" s="188"/>
      <c r="E601" s="188"/>
      <c r="F601" s="188"/>
      <c r="G601" s="188"/>
      <c r="H601" s="181"/>
      <c r="I601" s="181"/>
      <c r="J601" s="188"/>
    </row>
    <row r="602" spans="1:10" x14ac:dyDescent="0.25">
      <c r="A602" s="188"/>
      <c r="B602" s="179"/>
      <c r="C602" s="179"/>
      <c r="D602" s="188"/>
      <c r="E602" s="188"/>
      <c r="F602" s="188"/>
      <c r="G602" s="188"/>
      <c r="H602" s="181"/>
      <c r="I602" s="181"/>
      <c r="J602" s="188"/>
    </row>
    <row r="603" spans="1:10" x14ac:dyDescent="0.25">
      <c r="A603" s="188"/>
      <c r="B603" s="179"/>
      <c r="C603" s="179"/>
      <c r="D603" s="188"/>
      <c r="E603" s="188"/>
      <c r="F603" s="188"/>
      <c r="G603" s="188"/>
      <c r="H603" s="181"/>
      <c r="I603" s="181"/>
      <c r="J603" s="188"/>
    </row>
    <row r="604" spans="1:10" x14ac:dyDescent="0.25">
      <c r="A604" s="188"/>
      <c r="B604" s="179"/>
      <c r="C604" s="179"/>
      <c r="D604" s="188"/>
      <c r="E604" s="188"/>
      <c r="F604" s="188"/>
      <c r="G604" s="188"/>
      <c r="H604" s="181"/>
      <c r="I604" s="181"/>
      <c r="J604" s="188"/>
    </row>
    <row r="605" spans="1:10" x14ac:dyDescent="0.25">
      <c r="A605" s="188"/>
      <c r="B605" s="179"/>
      <c r="C605" s="179"/>
      <c r="D605" s="188"/>
      <c r="E605" s="188"/>
      <c r="F605" s="188"/>
      <c r="G605" s="188"/>
      <c r="H605" s="181"/>
      <c r="I605" s="181"/>
      <c r="J605" s="188"/>
    </row>
    <row r="606" spans="1:10" x14ac:dyDescent="0.25">
      <c r="A606" s="188"/>
      <c r="B606" s="179"/>
      <c r="C606" s="179"/>
      <c r="D606" s="188"/>
      <c r="E606" s="188"/>
      <c r="F606" s="188"/>
      <c r="G606" s="188"/>
      <c r="H606" s="181"/>
      <c r="I606" s="181"/>
      <c r="J606" s="188"/>
    </row>
    <row r="607" spans="1:10" x14ac:dyDescent="0.25">
      <c r="A607" s="188"/>
      <c r="B607" s="179"/>
      <c r="C607" s="179"/>
      <c r="D607" s="188"/>
      <c r="E607" s="188"/>
      <c r="F607" s="188"/>
      <c r="G607" s="188"/>
      <c r="H607" s="181"/>
      <c r="I607" s="181"/>
      <c r="J607" s="188"/>
    </row>
    <row r="608" spans="1:10" x14ac:dyDescent="0.25">
      <c r="A608" s="188"/>
      <c r="B608" s="179"/>
      <c r="C608" s="179"/>
      <c r="D608" s="188"/>
      <c r="E608" s="188"/>
      <c r="F608" s="188"/>
      <c r="G608" s="188"/>
      <c r="H608" s="181"/>
      <c r="I608" s="181"/>
      <c r="J608" s="188"/>
    </row>
    <row r="609" spans="1:10" x14ac:dyDescent="0.25">
      <c r="A609" s="188"/>
      <c r="B609" s="179"/>
      <c r="C609" s="179"/>
      <c r="D609" s="188"/>
      <c r="E609" s="188"/>
      <c r="F609" s="188"/>
      <c r="G609" s="188"/>
      <c r="H609" s="181"/>
      <c r="I609" s="181"/>
      <c r="J609" s="188"/>
    </row>
    <row r="610" spans="1:10" x14ac:dyDescent="0.25">
      <c r="A610" s="188"/>
      <c r="B610" s="179"/>
      <c r="C610" s="179"/>
      <c r="D610" s="188"/>
      <c r="E610" s="188"/>
      <c r="F610" s="188"/>
      <c r="G610" s="188"/>
      <c r="H610" s="181"/>
      <c r="I610" s="181"/>
      <c r="J610" s="188"/>
    </row>
    <row r="611" spans="1:10" x14ac:dyDescent="0.25">
      <c r="A611" s="188"/>
      <c r="B611" s="179"/>
      <c r="C611" s="179"/>
      <c r="D611" s="188"/>
      <c r="E611" s="188"/>
      <c r="F611" s="188"/>
      <c r="G611" s="188"/>
      <c r="H611" s="181"/>
      <c r="I611" s="181"/>
      <c r="J611" s="188"/>
    </row>
    <row r="612" spans="1:10" x14ac:dyDescent="0.25">
      <c r="A612" s="188"/>
      <c r="B612" s="179"/>
      <c r="C612" s="179"/>
      <c r="D612" s="188"/>
      <c r="E612" s="188"/>
      <c r="F612" s="188"/>
      <c r="G612" s="188"/>
      <c r="H612" s="181"/>
      <c r="I612" s="181"/>
      <c r="J612" s="188"/>
    </row>
    <row r="613" spans="1:10" x14ac:dyDescent="0.25">
      <c r="A613" s="188"/>
      <c r="B613" s="179"/>
      <c r="C613" s="179"/>
      <c r="D613" s="188"/>
      <c r="E613" s="188"/>
      <c r="F613" s="188"/>
      <c r="G613" s="188"/>
      <c r="H613" s="58"/>
      <c r="I613" s="58"/>
      <c r="J613" s="188"/>
    </row>
    <row r="614" spans="1:10" x14ac:dyDescent="0.25">
      <c r="A614" s="188"/>
      <c r="B614" s="179"/>
      <c r="C614" s="179"/>
      <c r="D614" s="188"/>
      <c r="E614" s="188"/>
      <c r="F614" s="188"/>
      <c r="G614" s="188"/>
      <c r="H614" s="58"/>
      <c r="I614" s="58"/>
      <c r="J614" s="188"/>
    </row>
    <row r="615" spans="1:10" x14ac:dyDescent="0.25">
      <c r="A615" s="188"/>
      <c r="B615" s="179"/>
      <c r="C615" s="179"/>
      <c r="D615" s="188"/>
      <c r="E615" s="188"/>
      <c r="F615" s="188"/>
      <c r="G615" s="188"/>
      <c r="H615" s="58"/>
      <c r="I615" s="58"/>
      <c r="J615" s="188"/>
    </row>
    <row r="616" spans="1:10" x14ac:dyDescent="0.25">
      <c r="A616" s="188"/>
      <c r="B616" s="179"/>
      <c r="C616" s="179"/>
      <c r="D616" s="188"/>
      <c r="E616" s="188"/>
      <c r="F616" s="188"/>
      <c r="G616" s="188"/>
      <c r="H616" s="181"/>
      <c r="I616" s="181"/>
      <c r="J616" s="188"/>
    </row>
    <row r="617" spans="1:10" x14ac:dyDescent="0.25">
      <c r="A617" s="188"/>
      <c r="B617" s="179"/>
      <c r="C617" s="179"/>
      <c r="D617" s="188"/>
      <c r="E617" s="188"/>
      <c r="F617" s="188"/>
      <c r="G617" s="188"/>
      <c r="H617" s="181"/>
      <c r="I617" s="181"/>
      <c r="J617" s="188"/>
    </row>
    <row r="618" spans="1:10" x14ac:dyDescent="0.25">
      <c r="A618" s="188"/>
      <c r="B618" s="179"/>
      <c r="C618" s="179"/>
      <c r="D618" s="188"/>
      <c r="E618" s="188"/>
      <c r="F618" s="188"/>
      <c r="G618" s="188"/>
      <c r="H618" s="58"/>
      <c r="I618" s="58"/>
      <c r="J618" s="188"/>
    </row>
    <row r="619" spans="1:10" x14ac:dyDescent="0.25">
      <c r="A619" s="188"/>
      <c r="B619" s="179"/>
      <c r="C619" s="179"/>
      <c r="D619" s="188"/>
      <c r="E619" s="188"/>
      <c r="F619" s="188"/>
      <c r="G619" s="188"/>
      <c r="H619" s="58"/>
      <c r="I619" s="58"/>
      <c r="J619" s="188"/>
    </row>
    <row r="620" spans="1:10" x14ac:dyDescent="0.25">
      <c r="A620" s="188"/>
      <c r="B620" s="179"/>
      <c r="C620" s="179"/>
      <c r="D620" s="188"/>
      <c r="E620" s="188"/>
      <c r="F620" s="188"/>
      <c r="G620" s="188"/>
      <c r="H620" s="181"/>
      <c r="I620" s="181"/>
      <c r="J620" s="188"/>
    </row>
    <row r="621" spans="1:10" x14ac:dyDescent="0.25">
      <c r="A621" s="188"/>
      <c r="B621" s="179"/>
      <c r="C621" s="179"/>
      <c r="D621" s="188"/>
      <c r="E621" s="188"/>
      <c r="F621" s="188"/>
      <c r="G621" s="188"/>
      <c r="H621" s="181"/>
      <c r="I621" s="181"/>
      <c r="J621" s="188"/>
    </row>
    <row r="622" spans="1:10" x14ac:dyDescent="0.25">
      <c r="A622" s="188"/>
      <c r="B622" s="179"/>
      <c r="C622" s="179"/>
      <c r="D622" s="188"/>
      <c r="E622" s="188"/>
      <c r="F622" s="188"/>
      <c r="G622" s="188"/>
      <c r="H622" s="181"/>
      <c r="I622" s="181"/>
      <c r="J622" s="188"/>
    </row>
    <row r="623" spans="1:10" x14ac:dyDescent="0.25">
      <c r="A623" s="188"/>
      <c r="B623" s="179"/>
      <c r="C623" s="179"/>
      <c r="D623" s="188"/>
      <c r="E623" s="188"/>
      <c r="F623" s="188"/>
      <c r="G623" s="188"/>
      <c r="H623" s="58"/>
      <c r="I623" s="58"/>
      <c r="J623" s="188"/>
    </row>
    <row r="624" spans="1:10" x14ac:dyDescent="0.25">
      <c r="A624" s="188"/>
      <c r="B624" s="179"/>
      <c r="C624" s="179"/>
      <c r="D624" s="188"/>
      <c r="E624" s="188"/>
      <c r="F624" s="188"/>
      <c r="G624" s="188"/>
      <c r="H624" s="58"/>
      <c r="I624" s="58"/>
      <c r="J624" s="188"/>
    </row>
    <row r="625" spans="1:10" x14ac:dyDescent="0.25">
      <c r="A625" s="188"/>
      <c r="B625" s="179"/>
      <c r="C625" s="179"/>
      <c r="D625" s="188"/>
      <c r="E625" s="188"/>
      <c r="F625" s="188"/>
      <c r="G625" s="188"/>
      <c r="H625" s="58"/>
      <c r="I625" s="58"/>
      <c r="J625" s="188"/>
    </row>
    <row r="626" spans="1:10" x14ac:dyDescent="0.25">
      <c r="A626" s="188"/>
      <c r="B626" s="179"/>
      <c r="C626" s="179"/>
      <c r="D626" s="188"/>
      <c r="E626" s="188"/>
      <c r="F626" s="188"/>
      <c r="G626" s="188"/>
      <c r="H626" s="181"/>
      <c r="I626" s="181"/>
      <c r="J626" s="188"/>
    </row>
    <row r="627" spans="1:10" x14ac:dyDescent="0.25">
      <c r="A627" s="188"/>
      <c r="B627" s="179"/>
      <c r="C627" s="179"/>
      <c r="D627" s="188"/>
      <c r="E627" s="188"/>
      <c r="F627" s="188"/>
      <c r="G627" s="188"/>
      <c r="H627" s="181"/>
      <c r="I627" s="181"/>
      <c r="J627" s="188"/>
    </row>
    <row r="628" spans="1:10" x14ac:dyDescent="0.25">
      <c r="A628" s="188"/>
      <c r="B628" s="179"/>
      <c r="C628" s="179"/>
      <c r="D628" s="188"/>
      <c r="E628" s="188"/>
      <c r="F628" s="188"/>
      <c r="G628" s="188"/>
      <c r="H628" s="181"/>
      <c r="I628" s="181"/>
      <c r="J628" s="188"/>
    </row>
    <row r="629" spans="1:10" x14ac:dyDescent="0.25">
      <c r="A629" s="188"/>
      <c r="B629" s="179"/>
      <c r="C629" s="179"/>
      <c r="D629" s="188"/>
      <c r="E629" s="188"/>
      <c r="F629" s="188"/>
      <c r="G629" s="188"/>
      <c r="H629" s="58"/>
      <c r="I629" s="58"/>
      <c r="J629" s="188"/>
    </row>
    <row r="630" spans="1:10" x14ac:dyDescent="0.25">
      <c r="A630" s="188"/>
      <c r="B630" s="179"/>
      <c r="C630" s="179"/>
      <c r="D630" s="188"/>
      <c r="E630" s="188"/>
      <c r="F630" s="188"/>
      <c r="G630" s="188"/>
      <c r="H630" s="58"/>
      <c r="I630" s="58"/>
      <c r="J630" s="188"/>
    </row>
    <row r="631" spans="1:10" x14ac:dyDescent="0.25">
      <c r="A631" s="188"/>
      <c r="B631" s="179"/>
      <c r="C631" s="179"/>
      <c r="D631" s="188"/>
      <c r="E631" s="188"/>
      <c r="F631" s="188"/>
      <c r="G631" s="188"/>
      <c r="H631" s="58"/>
      <c r="I631" s="58"/>
      <c r="J631" s="188"/>
    </row>
    <row r="632" spans="1:10" x14ac:dyDescent="0.25">
      <c r="A632" s="188"/>
      <c r="B632" s="179"/>
      <c r="C632" s="179"/>
      <c r="D632" s="188"/>
      <c r="E632" s="188"/>
      <c r="F632" s="188"/>
      <c r="G632" s="188"/>
      <c r="H632" s="181"/>
      <c r="I632" s="181"/>
      <c r="J632" s="188"/>
    </row>
    <row r="633" spans="1:10" x14ac:dyDescent="0.25">
      <c r="A633" s="188"/>
      <c r="B633" s="179"/>
      <c r="C633" s="179"/>
      <c r="D633" s="188"/>
      <c r="E633" s="188"/>
      <c r="F633" s="188"/>
      <c r="G633" s="188"/>
      <c r="H633" s="181"/>
      <c r="I633" s="181"/>
      <c r="J633" s="188"/>
    </row>
    <row r="634" spans="1:10" x14ac:dyDescent="0.25">
      <c r="A634" s="188"/>
      <c r="B634" s="179"/>
      <c r="C634" s="179"/>
      <c r="D634" s="188"/>
      <c r="E634" s="188"/>
      <c r="F634" s="188"/>
      <c r="G634" s="188"/>
      <c r="H634" s="181"/>
      <c r="I634" s="181"/>
      <c r="J634" s="188"/>
    </row>
    <row r="635" spans="1:10" x14ac:dyDescent="0.25">
      <c r="A635" s="188"/>
      <c r="B635" s="179"/>
      <c r="C635" s="179"/>
      <c r="D635" s="188"/>
      <c r="E635" s="188"/>
      <c r="F635" s="188"/>
      <c r="G635" s="188"/>
      <c r="H635" s="181"/>
      <c r="I635" s="181"/>
      <c r="J635" s="188"/>
    </row>
    <row r="636" spans="1:10" x14ac:dyDescent="0.25">
      <c r="A636" s="188"/>
      <c r="B636" s="179"/>
      <c r="C636" s="179"/>
      <c r="D636" s="188"/>
      <c r="E636" s="188"/>
      <c r="F636" s="188"/>
      <c r="G636" s="188"/>
      <c r="H636" s="181"/>
      <c r="I636" s="181"/>
      <c r="J636" s="188"/>
    </row>
    <row r="637" spans="1:10" x14ac:dyDescent="0.25">
      <c r="A637" s="188"/>
      <c r="B637" s="179"/>
      <c r="C637" s="179"/>
      <c r="D637" s="188"/>
      <c r="E637" s="188"/>
      <c r="F637" s="188"/>
      <c r="G637" s="188"/>
      <c r="H637" s="181"/>
      <c r="I637" s="181"/>
      <c r="J637" s="188"/>
    </row>
    <row r="638" spans="1:10" x14ac:dyDescent="0.25">
      <c r="A638" s="188"/>
      <c r="B638" s="179"/>
      <c r="C638" s="179"/>
      <c r="D638" s="188"/>
      <c r="E638" s="188"/>
      <c r="F638" s="188"/>
      <c r="G638" s="188"/>
      <c r="H638" s="181"/>
      <c r="I638" s="181"/>
      <c r="J638" s="188"/>
    </row>
    <row r="639" spans="1:10" x14ac:dyDescent="0.25">
      <c r="A639" s="188"/>
      <c r="B639" s="179"/>
      <c r="C639" s="179"/>
      <c r="D639" s="188"/>
      <c r="E639" s="188"/>
      <c r="F639" s="188"/>
      <c r="G639" s="188"/>
      <c r="H639" s="181"/>
      <c r="I639" s="181"/>
      <c r="J639" s="188"/>
    </row>
    <row r="640" spans="1:10" x14ac:dyDescent="0.25">
      <c r="A640" s="188"/>
      <c r="B640" s="179"/>
      <c r="C640" s="179"/>
      <c r="D640" s="188"/>
      <c r="E640" s="188"/>
      <c r="F640" s="188"/>
      <c r="G640" s="188"/>
      <c r="H640" s="181"/>
      <c r="I640" s="181"/>
      <c r="J640" s="188"/>
    </row>
    <row r="641" spans="1:10" x14ac:dyDescent="0.25">
      <c r="A641" s="188"/>
      <c r="B641" s="179"/>
      <c r="C641" s="179"/>
      <c r="D641" s="188"/>
      <c r="E641" s="188"/>
      <c r="F641" s="188"/>
      <c r="G641" s="188"/>
      <c r="H641" s="181"/>
      <c r="I641" s="181"/>
      <c r="J641" s="188"/>
    </row>
    <row r="642" spans="1:10" x14ac:dyDescent="0.25">
      <c r="A642" s="188"/>
      <c r="B642" s="179"/>
      <c r="C642" s="179"/>
      <c r="D642" s="188"/>
      <c r="E642" s="188"/>
      <c r="F642" s="188"/>
      <c r="G642" s="188"/>
      <c r="H642" s="181"/>
      <c r="I642" s="181"/>
      <c r="J642" s="188"/>
    </row>
    <row r="643" spans="1:10" x14ac:dyDescent="0.25">
      <c r="A643" s="188"/>
      <c r="B643" s="179"/>
      <c r="C643" s="179"/>
      <c r="D643" s="188"/>
      <c r="E643" s="188"/>
      <c r="F643" s="188"/>
      <c r="G643" s="188"/>
      <c r="H643" s="181"/>
      <c r="I643" s="181"/>
      <c r="J643" s="188"/>
    </row>
    <row r="644" spans="1:10" x14ac:dyDescent="0.25">
      <c r="A644" s="188"/>
      <c r="B644" s="179"/>
      <c r="C644" s="179"/>
      <c r="D644" s="188"/>
      <c r="E644" s="188"/>
      <c r="F644" s="188"/>
      <c r="G644" s="188"/>
      <c r="H644" s="181"/>
      <c r="I644" s="181"/>
      <c r="J644" s="188"/>
    </row>
    <row r="645" spans="1:10" x14ac:dyDescent="0.25">
      <c r="A645" s="188"/>
      <c r="B645" s="179"/>
      <c r="C645" s="179"/>
      <c r="D645" s="188"/>
      <c r="E645" s="188"/>
      <c r="F645" s="188"/>
      <c r="G645" s="188"/>
      <c r="H645" s="181"/>
      <c r="I645" s="181"/>
      <c r="J645" s="188"/>
    </row>
    <row r="646" spans="1:10" x14ac:dyDescent="0.25">
      <c r="A646" s="188"/>
      <c r="B646" s="179"/>
      <c r="C646" s="179"/>
      <c r="D646" s="188"/>
      <c r="E646" s="188"/>
      <c r="F646" s="188"/>
      <c r="G646" s="188"/>
      <c r="H646" s="181"/>
      <c r="I646" s="181"/>
      <c r="J646" s="188"/>
    </row>
    <row r="647" spans="1:10" x14ac:dyDescent="0.25">
      <c r="A647" s="188"/>
      <c r="B647" s="179"/>
      <c r="C647" s="179"/>
      <c r="D647" s="188"/>
      <c r="E647" s="188"/>
      <c r="F647" s="188"/>
      <c r="G647" s="188"/>
      <c r="H647" s="181"/>
      <c r="I647" s="181"/>
      <c r="J647" s="188"/>
    </row>
    <row r="648" spans="1:10" x14ac:dyDescent="0.25">
      <c r="A648" s="188"/>
      <c r="B648" s="179"/>
      <c r="C648" s="179"/>
      <c r="D648" s="188"/>
      <c r="E648" s="188"/>
      <c r="F648" s="188"/>
      <c r="G648" s="188"/>
      <c r="H648" s="181"/>
      <c r="I648" s="181"/>
      <c r="J648" s="188"/>
    </row>
    <row r="649" spans="1:10" x14ac:dyDescent="0.25">
      <c r="A649" s="188"/>
      <c r="B649" s="179"/>
      <c r="C649" s="179"/>
      <c r="D649" s="188"/>
      <c r="E649" s="188"/>
      <c r="F649" s="188"/>
      <c r="G649" s="188"/>
      <c r="H649" s="181"/>
      <c r="I649" s="181"/>
      <c r="J649" s="188"/>
    </row>
    <row r="650" spans="1:10" x14ac:dyDescent="0.25">
      <c r="A650" s="188"/>
      <c r="B650" s="179"/>
      <c r="C650" s="179"/>
      <c r="D650" s="188"/>
      <c r="E650" s="188"/>
      <c r="F650" s="188"/>
      <c r="G650" s="188"/>
      <c r="H650" s="181"/>
      <c r="I650" s="181"/>
      <c r="J650" s="188"/>
    </row>
    <row r="651" spans="1:10" x14ac:dyDescent="0.25">
      <c r="A651" s="188"/>
      <c r="B651" s="179"/>
      <c r="C651" s="179"/>
      <c r="D651" s="188"/>
      <c r="E651" s="188"/>
      <c r="F651" s="188"/>
      <c r="G651" s="188"/>
      <c r="H651" s="181"/>
      <c r="I651" s="181"/>
      <c r="J651" s="188"/>
    </row>
    <row r="652" spans="1:10" x14ac:dyDescent="0.25">
      <c r="A652" s="188"/>
      <c r="B652" s="179"/>
      <c r="C652" s="71"/>
      <c r="D652" s="188"/>
      <c r="E652" s="188"/>
      <c r="F652" s="188"/>
      <c r="G652" s="188"/>
      <c r="H652" s="181"/>
      <c r="I652" s="181"/>
      <c r="J652" s="188"/>
    </row>
    <row r="653" spans="1:10" x14ac:dyDescent="0.25">
      <c r="A653" s="188"/>
      <c r="B653" s="179"/>
      <c r="C653" s="179"/>
      <c r="D653" s="188"/>
      <c r="E653" s="188"/>
      <c r="F653" s="188"/>
      <c r="G653" s="188"/>
      <c r="H653" s="181"/>
      <c r="I653" s="181"/>
      <c r="J653" s="188"/>
    </row>
    <row r="654" spans="1:10" x14ac:dyDescent="0.25">
      <c r="A654" s="188"/>
      <c r="B654" s="179"/>
      <c r="C654" s="71"/>
      <c r="D654" s="188"/>
      <c r="E654" s="188"/>
      <c r="F654" s="188"/>
      <c r="G654" s="188"/>
      <c r="H654" s="181"/>
      <c r="I654" s="181"/>
      <c r="J654" s="188"/>
    </row>
    <row r="655" spans="1:10" x14ac:dyDescent="0.25">
      <c r="A655" s="188"/>
      <c r="B655" s="179"/>
      <c r="C655" s="179"/>
      <c r="D655" s="188"/>
      <c r="E655" s="188"/>
      <c r="F655" s="188"/>
      <c r="G655" s="188"/>
      <c r="H655" s="181"/>
      <c r="I655" s="181"/>
      <c r="J655" s="188"/>
    </row>
    <row r="656" spans="1:10" x14ac:dyDescent="0.25">
      <c r="A656" s="188"/>
      <c r="B656" s="179"/>
      <c r="C656" s="179"/>
      <c r="D656" s="188"/>
      <c r="E656" s="188"/>
      <c r="F656" s="188"/>
      <c r="G656" s="188"/>
      <c r="H656" s="181"/>
      <c r="I656" s="181"/>
      <c r="J656" s="188"/>
    </row>
    <row r="657" spans="1:10" x14ac:dyDescent="0.25">
      <c r="A657" s="188"/>
      <c r="B657" s="179"/>
      <c r="C657" s="179"/>
      <c r="D657" s="188"/>
      <c r="E657" s="188"/>
      <c r="F657" s="188"/>
      <c r="G657" s="188"/>
      <c r="H657" s="181"/>
      <c r="I657" s="181"/>
      <c r="J657" s="188"/>
    </row>
    <row r="658" spans="1:10" x14ac:dyDescent="0.25">
      <c r="A658" s="188"/>
      <c r="B658" s="179"/>
      <c r="C658" s="179"/>
      <c r="D658" s="188"/>
      <c r="E658" s="188"/>
      <c r="F658" s="188"/>
      <c r="G658" s="188"/>
      <c r="H658" s="181"/>
      <c r="I658" s="181"/>
      <c r="J658" s="188"/>
    </row>
    <row r="659" spans="1:10" x14ac:dyDescent="0.25">
      <c r="A659" s="188"/>
      <c r="B659" s="179"/>
      <c r="C659" s="179"/>
      <c r="D659" s="188"/>
      <c r="E659" s="188"/>
      <c r="F659" s="188"/>
      <c r="G659" s="188"/>
      <c r="H659" s="58"/>
      <c r="I659" s="58"/>
      <c r="J659" s="188"/>
    </row>
    <row r="660" spans="1:10" x14ac:dyDescent="0.25">
      <c r="A660" s="188"/>
      <c r="B660" s="179"/>
      <c r="C660" s="179"/>
      <c r="D660" s="188"/>
      <c r="E660" s="188"/>
      <c r="F660" s="188"/>
      <c r="G660" s="188"/>
      <c r="H660" s="58"/>
      <c r="I660" s="58"/>
      <c r="J660" s="188"/>
    </row>
    <row r="661" spans="1:10" x14ac:dyDescent="0.25">
      <c r="A661" s="188"/>
      <c r="B661" s="179"/>
      <c r="C661" s="179"/>
      <c r="D661" s="188"/>
      <c r="E661" s="188"/>
      <c r="F661" s="188"/>
      <c r="G661" s="188"/>
      <c r="H661" s="181"/>
      <c r="I661" s="181"/>
      <c r="J661" s="188"/>
    </row>
    <row r="662" spans="1:10" x14ac:dyDescent="0.25">
      <c r="A662" s="188"/>
      <c r="B662" s="179"/>
      <c r="C662" s="179"/>
      <c r="D662" s="188"/>
      <c r="E662" s="188"/>
      <c r="F662" s="188"/>
      <c r="G662" s="188"/>
      <c r="H662" s="181"/>
      <c r="I662" s="181"/>
      <c r="J662" s="188"/>
    </row>
    <row r="663" spans="1:10" x14ac:dyDescent="0.25">
      <c r="A663" s="188"/>
      <c r="B663" s="179"/>
      <c r="C663" s="179"/>
      <c r="D663" s="188"/>
      <c r="E663" s="188"/>
      <c r="F663" s="188"/>
      <c r="G663" s="188"/>
      <c r="H663" s="181"/>
      <c r="I663" s="181"/>
      <c r="J663" s="188"/>
    </row>
    <row r="664" spans="1:10" x14ac:dyDescent="0.25">
      <c r="A664" s="188"/>
      <c r="B664" s="179"/>
      <c r="C664" s="179"/>
      <c r="D664" s="188"/>
      <c r="E664" s="188"/>
      <c r="F664" s="188"/>
      <c r="G664" s="188"/>
      <c r="H664" s="181"/>
      <c r="I664" s="181"/>
      <c r="J664" s="188"/>
    </row>
    <row r="665" spans="1:10" x14ac:dyDescent="0.25">
      <c r="A665" s="188"/>
      <c r="B665" s="179"/>
      <c r="C665" s="179"/>
      <c r="D665" s="188"/>
      <c r="E665" s="188"/>
      <c r="F665" s="188"/>
      <c r="G665" s="188"/>
      <c r="H665" s="181"/>
      <c r="I665" s="181"/>
      <c r="J665" s="188"/>
    </row>
    <row r="666" spans="1:10" x14ac:dyDescent="0.25">
      <c r="A666" s="188"/>
      <c r="B666" s="179"/>
      <c r="C666" s="179"/>
      <c r="D666" s="188"/>
      <c r="E666" s="188"/>
      <c r="F666" s="188"/>
      <c r="G666" s="188"/>
      <c r="H666" s="181"/>
      <c r="I666" s="181"/>
      <c r="J666" s="188"/>
    </row>
    <row r="667" spans="1:10" x14ac:dyDescent="0.25">
      <c r="A667" s="188"/>
      <c r="B667" s="179"/>
      <c r="C667" s="179"/>
      <c r="D667" s="188"/>
      <c r="E667" s="188"/>
      <c r="F667" s="188"/>
      <c r="G667" s="188"/>
      <c r="H667" s="181"/>
      <c r="I667" s="181"/>
      <c r="J667" s="188"/>
    </row>
    <row r="668" spans="1:10" x14ac:dyDescent="0.25">
      <c r="A668" s="188"/>
      <c r="B668" s="179"/>
      <c r="C668" s="179"/>
      <c r="D668" s="188"/>
      <c r="E668" s="188"/>
      <c r="F668" s="188"/>
      <c r="G668" s="188"/>
      <c r="H668" s="181"/>
      <c r="I668" s="181"/>
      <c r="J668" s="188"/>
    </row>
    <row r="669" spans="1:10" x14ac:dyDescent="0.25">
      <c r="A669" s="188"/>
      <c r="B669" s="179"/>
      <c r="C669" s="179"/>
      <c r="D669" s="188"/>
      <c r="E669" s="188"/>
      <c r="F669" s="188"/>
      <c r="G669" s="188"/>
      <c r="H669" s="181"/>
      <c r="I669" s="181"/>
      <c r="J669" s="188"/>
    </row>
    <row r="670" spans="1:10" x14ac:dyDescent="0.25">
      <c r="A670" s="188"/>
      <c r="B670" s="179"/>
      <c r="C670" s="179"/>
      <c r="D670" s="188"/>
      <c r="E670" s="188"/>
      <c r="F670" s="188"/>
      <c r="G670" s="188"/>
      <c r="H670" s="181"/>
      <c r="I670" s="181"/>
      <c r="J670" s="188"/>
    </row>
    <row r="671" spans="1:10" x14ac:dyDescent="0.25">
      <c r="A671" s="188"/>
      <c r="B671" s="179"/>
      <c r="C671" s="179"/>
      <c r="D671" s="188"/>
      <c r="E671" s="188"/>
      <c r="F671" s="188"/>
      <c r="G671" s="188"/>
      <c r="H671" s="181"/>
      <c r="I671" s="181"/>
      <c r="J671" s="188"/>
    </row>
    <row r="672" spans="1:10" x14ac:dyDescent="0.25">
      <c r="A672" s="188"/>
      <c r="B672" s="179"/>
      <c r="C672" s="179"/>
      <c r="D672" s="188"/>
      <c r="E672" s="188"/>
      <c r="F672" s="188"/>
      <c r="G672" s="188"/>
      <c r="H672" s="181"/>
      <c r="I672" s="181"/>
      <c r="J672" s="188"/>
    </row>
    <row r="673" spans="1:10" x14ac:dyDescent="0.25">
      <c r="A673" s="188"/>
      <c r="B673" s="179"/>
      <c r="C673" s="179"/>
      <c r="D673" s="188"/>
      <c r="E673" s="188"/>
      <c r="F673" s="188"/>
      <c r="G673" s="188"/>
      <c r="H673" s="181"/>
      <c r="I673" s="181"/>
      <c r="J673" s="188"/>
    </row>
    <row r="674" spans="1:10" x14ac:dyDescent="0.25">
      <c r="A674" s="188"/>
      <c r="B674" s="179"/>
      <c r="C674" s="179"/>
      <c r="D674" s="188"/>
      <c r="E674" s="188"/>
      <c r="F674" s="188"/>
      <c r="G674" s="188"/>
      <c r="H674" s="181"/>
      <c r="I674" s="181"/>
      <c r="J674" s="188"/>
    </row>
    <row r="675" spans="1:10" x14ac:dyDescent="0.25">
      <c r="A675" s="188"/>
      <c r="B675" s="179"/>
      <c r="C675" s="179"/>
      <c r="D675" s="188"/>
      <c r="E675" s="188"/>
      <c r="F675" s="188"/>
      <c r="G675" s="188"/>
      <c r="H675" s="117"/>
      <c r="I675" s="117"/>
      <c r="J675" s="188"/>
    </row>
    <row r="676" spans="1:10" x14ac:dyDescent="0.25">
      <c r="A676" s="188"/>
      <c r="B676" s="179"/>
      <c r="C676" s="179"/>
      <c r="D676" s="188"/>
      <c r="E676" s="188"/>
      <c r="F676" s="188"/>
      <c r="G676" s="188"/>
      <c r="H676" s="117"/>
      <c r="I676" s="117"/>
      <c r="J676" s="188"/>
    </row>
    <row r="677" spans="1:10" x14ac:dyDescent="0.25">
      <c r="A677" s="188"/>
      <c r="B677" s="179"/>
      <c r="C677" s="179"/>
      <c r="D677" s="188"/>
      <c r="E677" s="188"/>
      <c r="F677" s="188"/>
      <c r="G677" s="188"/>
      <c r="H677" s="149"/>
      <c r="I677" s="149"/>
      <c r="J677" s="188"/>
    </row>
    <row r="678" spans="1:10" x14ac:dyDescent="0.25">
      <c r="A678" s="188"/>
      <c r="B678" s="179"/>
      <c r="C678" s="179"/>
      <c r="D678" s="188"/>
      <c r="E678" s="188"/>
      <c r="F678" s="188"/>
      <c r="G678" s="188"/>
      <c r="H678" s="149"/>
      <c r="I678" s="149"/>
      <c r="J678" s="188"/>
    </row>
    <row r="679" spans="1:10" x14ac:dyDescent="0.25">
      <c r="A679" s="188"/>
      <c r="B679" s="179"/>
      <c r="C679" s="179"/>
      <c r="D679" s="188"/>
      <c r="E679" s="188"/>
      <c r="F679" s="188"/>
      <c r="G679" s="188"/>
      <c r="H679" s="149"/>
      <c r="I679" s="149"/>
      <c r="J679" s="188"/>
    </row>
    <row r="680" spans="1:10" x14ac:dyDescent="0.25">
      <c r="A680" s="188"/>
      <c r="B680" s="179"/>
      <c r="C680" s="179"/>
      <c r="D680" s="188"/>
      <c r="E680" s="188"/>
      <c r="F680" s="188"/>
      <c r="G680" s="188"/>
      <c r="H680" s="149"/>
      <c r="I680" s="149"/>
      <c r="J680" s="188"/>
    </row>
    <row r="681" spans="1:10" x14ac:dyDescent="0.25">
      <c r="A681" s="188"/>
      <c r="B681" s="179"/>
      <c r="C681" s="179"/>
      <c r="D681" s="188"/>
      <c r="E681" s="188"/>
      <c r="F681" s="188"/>
      <c r="G681" s="188"/>
      <c r="H681" s="181"/>
      <c r="I681" s="181"/>
      <c r="J681" s="188"/>
    </row>
    <row r="682" spans="1:10" x14ac:dyDescent="0.25">
      <c r="A682" s="188"/>
      <c r="B682" s="179"/>
      <c r="C682" s="179"/>
      <c r="D682" s="188"/>
      <c r="E682" s="188"/>
      <c r="F682" s="188"/>
      <c r="G682" s="188"/>
      <c r="H682" s="58"/>
      <c r="I682" s="58"/>
      <c r="J682" s="188"/>
    </row>
    <row r="683" spans="1:10" x14ac:dyDescent="0.25">
      <c r="A683" s="188"/>
      <c r="B683" s="179"/>
      <c r="C683" s="179"/>
      <c r="D683" s="188"/>
      <c r="E683" s="188"/>
      <c r="F683" s="188"/>
      <c r="G683" s="188"/>
      <c r="H683" s="181"/>
      <c r="I683" s="181"/>
      <c r="J683" s="188"/>
    </row>
    <row r="684" spans="1:10" x14ac:dyDescent="0.25">
      <c r="A684" s="188"/>
      <c r="B684" s="179"/>
      <c r="C684" s="179"/>
      <c r="D684" s="188"/>
      <c r="E684" s="188"/>
      <c r="F684" s="188"/>
      <c r="G684" s="188"/>
      <c r="H684" s="181"/>
      <c r="I684" s="181"/>
      <c r="J684" s="188"/>
    </row>
    <row r="685" spans="1:10" x14ac:dyDescent="0.25">
      <c r="A685" s="188"/>
      <c r="B685" s="179"/>
      <c r="C685" s="179"/>
      <c r="D685" s="188"/>
      <c r="E685" s="188"/>
      <c r="F685" s="188"/>
      <c r="G685" s="188"/>
      <c r="H685" s="181"/>
      <c r="I685" s="181"/>
      <c r="J685" s="188"/>
    </row>
    <row r="686" spans="1:10" x14ac:dyDescent="0.25">
      <c r="A686" s="188"/>
      <c r="B686" s="179"/>
      <c r="C686" s="179"/>
      <c r="D686" s="188"/>
      <c r="E686" s="188"/>
      <c r="F686" s="188"/>
      <c r="G686" s="188"/>
      <c r="H686" s="181"/>
      <c r="I686" s="181"/>
      <c r="J686" s="188"/>
    </row>
    <row r="687" spans="1:10" x14ac:dyDescent="0.25">
      <c r="A687" s="188"/>
      <c r="B687" s="179"/>
      <c r="C687" s="179"/>
      <c r="D687" s="188"/>
      <c r="E687" s="188"/>
      <c r="F687" s="188"/>
      <c r="G687" s="188"/>
      <c r="H687" s="181"/>
      <c r="I687" s="181"/>
      <c r="J687" s="188"/>
    </row>
    <row r="688" spans="1:10" x14ac:dyDescent="0.25">
      <c r="A688" s="188"/>
      <c r="B688" s="179"/>
      <c r="C688" s="179"/>
      <c r="D688" s="188"/>
      <c r="E688" s="188"/>
      <c r="F688" s="188"/>
      <c r="G688" s="188"/>
      <c r="H688" s="181"/>
      <c r="I688" s="181"/>
      <c r="J688" s="188"/>
    </row>
    <row r="689" spans="1:10" x14ac:dyDescent="0.25">
      <c r="A689" s="188"/>
      <c r="B689" s="179"/>
      <c r="C689" s="179"/>
      <c r="D689" s="188"/>
      <c r="E689" s="188"/>
      <c r="F689" s="188"/>
      <c r="G689" s="188"/>
      <c r="H689" s="181"/>
      <c r="I689" s="181"/>
      <c r="J689" s="188"/>
    </row>
    <row r="690" spans="1:10" x14ac:dyDescent="0.25">
      <c r="A690" s="188"/>
      <c r="B690" s="179"/>
      <c r="C690" s="179"/>
      <c r="D690" s="188"/>
      <c r="E690" s="188"/>
      <c r="F690" s="188"/>
      <c r="G690" s="188"/>
      <c r="H690" s="181"/>
      <c r="I690" s="181"/>
      <c r="J690" s="188"/>
    </row>
    <row r="691" spans="1:10" x14ac:dyDescent="0.25">
      <c r="A691" s="188"/>
      <c r="B691" s="179"/>
      <c r="C691" s="179"/>
      <c r="D691" s="188"/>
      <c r="E691" s="188"/>
      <c r="F691" s="188"/>
      <c r="G691" s="188"/>
      <c r="H691" s="181"/>
      <c r="I691" s="181"/>
      <c r="J691" s="188"/>
    </row>
    <row r="692" spans="1:10" x14ac:dyDescent="0.25">
      <c r="A692" s="188"/>
      <c r="B692" s="179"/>
      <c r="C692" s="179"/>
      <c r="D692" s="188"/>
      <c r="E692" s="188"/>
      <c r="F692" s="188"/>
      <c r="G692" s="188"/>
      <c r="H692" s="181"/>
      <c r="I692" s="181"/>
      <c r="J692" s="188"/>
    </row>
    <row r="693" spans="1:10" x14ac:dyDescent="0.25">
      <c r="A693" s="188"/>
      <c r="B693" s="179"/>
      <c r="C693" s="179"/>
      <c r="D693" s="188"/>
      <c r="E693" s="188"/>
      <c r="F693" s="188"/>
      <c r="G693" s="188"/>
      <c r="H693" s="181"/>
      <c r="I693" s="181"/>
      <c r="J693" s="188"/>
    </row>
    <row r="694" spans="1:10" x14ac:dyDescent="0.25">
      <c r="A694" s="188"/>
      <c r="B694" s="179"/>
      <c r="C694" s="179"/>
      <c r="D694" s="188"/>
      <c r="E694" s="188"/>
      <c r="F694" s="188"/>
      <c r="G694" s="188"/>
      <c r="H694" s="181"/>
      <c r="I694" s="181"/>
      <c r="J694" s="188"/>
    </row>
    <row r="695" spans="1:10" x14ac:dyDescent="0.25">
      <c r="A695" s="188"/>
      <c r="B695" s="179"/>
      <c r="C695" s="179"/>
      <c r="D695" s="188"/>
      <c r="E695" s="188"/>
      <c r="F695" s="188"/>
      <c r="G695" s="188"/>
      <c r="H695" s="58"/>
      <c r="I695" s="58"/>
      <c r="J695" s="188"/>
    </row>
    <row r="696" spans="1:10" x14ac:dyDescent="0.25">
      <c r="A696" s="188"/>
      <c r="B696" s="179"/>
      <c r="C696" s="179"/>
      <c r="D696" s="188"/>
      <c r="E696" s="188"/>
      <c r="F696" s="188"/>
      <c r="G696" s="188"/>
      <c r="H696" s="117"/>
      <c r="I696" s="117"/>
      <c r="J696" s="188"/>
    </row>
    <row r="697" spans="1:10" x14ac:dyDescent="0.25">
      <c r="A697" s="188"/>
      <c r="B697" s="179"/>
      <c r="C697" s="179"/>
      <c r="D697" s="188"/>
      <c r="E697" s="188"/>
      <c r="F697" s="188"/>
      <c r="G697" s="188"/>
      <c r="H697" s="117"/>
      <c r="I697" s="117"/>
      <c r="J697" s="188"/>
    </row>
    <row r="698" spans="1:10" x14ac:dyDescent="0.25">
      <c r="A698" s="188"/>
      <c r="B698" s="179"/>
      <c r="C698" s="179"/>
      <c r="D698" s="188"/>
      <c r="E698" s="188"/>
      <c r="F698" s="188"/>
      <c r="G698" s="188"/>
      <c r="H698" s="117"/>
      <c r="I698" s="117"/>
      <c r="J698" s="188"/>
    </row>
    <row r="699" spans="1:10" x14ac:dyDescent="0.25">
      <c r="A699" s="188"/>
      <c r="B699" s="179"/>
      <c r="C699" s="179"/>
      <c r="D699" s="188"/>
      <c r="E699" s="188"/>
      <c r="F699" s="188"/>
      <c r="G699" s="188"/>
      <c r="H699" s="117"/>
      <c r="I699" s="117"/>
      <c r="J699" s="188"/>
    </row>
    <row r="700" spans="1:10" x14ac:dyDescent="0.25">
      <c r="A700" s="188"/>
      <c r="B700" s="179"/>
      <c r="C700" s="179"/>
      <c r="D700" s="188"/>
      <c r="E700" s="188"/>
      <c r="F700" s="188"/>
      <c r="G700" s="188"/>
      <c r="H700" s="117"/>
      <c r="I700" s="117"/>
      <c r="J700" s="188"/>
    </row>
    <row r="701" spans="1:10" x14ac:dyDescent="0.25">
      <c r="A701" s="188"/>
      <c r="B701" s="179"/>
      <c r="C701" s="179"/>
      <c r="D701" s="188"/>
      <c r="E701" s="188"/>
      <c r="F701" s="188"/>
      <c r="G701" s="188"/>
      <c r="H701" s="149"/>
      <c r="I701" s="149"/>
      <c r="J701" s="188"/>
    </row>
    <row r="702" spans="1:10" x14ac:dyDescent="0.25">
      <c r="A702" s="188"/>
      <c r="B702" s="179"/>
      <c r="C702" s="179"/>
      <c r="D702" s="188"/>
      <c r="E702" s="188"/>
      <c r="F702" s="188"/>
      <c r="G702" s="188"/>
      <c r="H702" s="117"/>
      <c r="I702" s="117"/>
      <c r="J702" s="188"/>
    </row>
    <row r="703" spans="1:10" x14ac:dyDescent="0.25">
      <c r="A703" s="188"/>
      <c r="B703" s="179"/>
      <c r="C703" s="179"/>
      <c r="D703" s="188"/>
      <c r="E703" s="188"/>
      <c r="F703" s="188"/>
      <c r="G703" s="188"/>
      <c r="H703" s="117"/>
      <c r="I703" s="117"/>
      <c r="J703" s="188"/>
    </row>
    <row r="704" spans="1:10" x14ac:dyDescent="0.25">
      <c r="A704" s="188"/>
      <c r="B704" s="179"/>
      <c r="C704" s="179"/>
      <c r="D704" s="188"/>
      <c r="E704" s="188"/>
      <c r="F704" s="188"/>
      <c r="G704" s="188"/>
      <c r="H704" s="117"/>
      <c r="I704" s="117"/>
      <c r="J704" s="188"/>
    </row>
    <row r="705" spans="1:10" x14ac:dyDescent="0.25">
      <c r="A705" s="188"/>
      <c r="B705" s="179"/>
      <c r="C705" s="179"/>
      <c r="D705" s="188"/>
      <c r="E705" s="188"/>
      <c r="F705" s="188"/>
      <c r="G705" s="188"/>
      <c r="H705" s="117"/>
      <c r="I705" s="117"/>
      <c r="J705" s="188"/>
    </row>
    <row r="706" spans="1:10" x14ac:dyDescent="0.25">
      <c r="A706" s="188"/>
      <c r="B706" s="179"/>
      <c r="C706" s="179"/>
      <c r="D706" s="188"/>
      <c r="E706" s="188"/>
      <c r="F706" s="188"/>
      <c r="G706" s="188"/>
      <c r="H706" s="117"/>
      <c r="I706" s="117"/>
      <c r="J706" s="188"/>
    </row>
    <row r="707" spans="1:10" x14ac:dyDescent="0.25">
      <c r="A707" s="188"/>
      <c r="B707" s="179"/>
      <c r="C707" s="189"/>
      <c r="D707" s="188"/>
      <c r="E707" s="188"/>
      <c r="F707" s="188"/>
      <c r="G707" s="188"/>
      <c r="H707" s="117"/>
      <c r="I707" s="117"/>
      <c r="J707" s="188"/>
    </row>
    <row r="708" spans="1:10" x14ac:dyDescent="0.25">
      <c r="A708" s="188"/>
      <c r="B708" s="179"/>
      <c r="C708" s="179"/>
      <c r="D708" s="188"/>
      <c r="E708" s="188"/>
      <c r="F708" s="188"/>
      <c r="G708" s="188"/>
      <c r="H708" s="117"/>
      <c r="I708" s="117"/>
      <c r="J708" s="188"/>
    </row>
    <row r="709" spans="1:10" x14ac:dyDescent="0.25">
      <c r="A709" s="188"/>
      <c r="B709" s="179"/>
      <c r="C709" s="179"/>
      <c r="D709" s="188"/>
      <c r="E709" s="188"/>
      <c r="F709" s="188"/>
      <c r="G709" s="188"/>
      <c r="H709" s="117"/>
      <c r="I709" s="117"/>
      <c r="J709" s="188"/>
    </row>
    <row r="710" spans="1:10" x14ac:dyDescent="0.25">
      <c r="A710" s="188"/>
      <c r="B710" s="179"/>
      <c r="C710" s="179"/>
      <c r="D710" s="188"/>
      <c r="E710" s="188"/>
      <c r="F710" s="188"/>
      <c r="G710" s="188"/>
      <c r="H710" s="117"/>
      <c r="I710" s="117"/>
      <c r="J710" s="188"/>
    </row>
    <row r="711" spans="1:10" x14ac:dyDescent="0.25">
      <c r="A711" s="188"/>
      <c r="B711" s="179"/>
      <c r="C711" s="179"/>
      <c r="D711" s="188"/>
      <c r="E711" s="188"/>
      <c r="F711" s="188"/>
      <c r="G711" s="188"/>
      <c r="H711" s="117"/>
      <c r="I711" s="117"/>
      <c r="J711" s="188"/>
    </row>
    <row r="712" spans="1:10" x14ac:dyDescent="0.25">
      <c r="A712" s="188"/>
      <c r="B712" s="179"/>
      <c r="C712" s="179"/>
      <c r="D712" s="188"/>
      <c r="E712" s="188"/>
      <c r="F712" s="188"/>
      <c r="G712" s="188"/>
      <c r="H712" s="117"/>
      <c r="I712" s="117"/>
      <c r="J712" s="188"/>
    </row>
    <row r="713" spans="1:10" x14ac:dyDescent="0.25">
      <c r="A713" s="188"/>
      <c r="B713" s="179"/>
      <c r="C713" s="179"/>
      <c r="D713" s="188"/>
      <c r="E713" s="188"/>
      <c r="F713" s="188"/>
      <c r="G713" s="188"/>
      <c r="H713" s="117"/>
      <c r="I713" s="117"/>
      <c r="J713" s="188"/>
    </row>
    <row r="714" spans="1:10" x14ac:dyDescent="0.25">
      <c r="A714" s="188"/>
      <c r="B714" s="179"/>
      <c r="C714" s="179"/>
      <c r="D714" s="188"/>
      <c r="E714" s="188"/>
      <c r="F714" s="188"/>
      <c r="G714" s="188"/>
      <c r="H714" s="117"/>
      <c r="I714" s="117"/>
      <c r="J714" s="188"/>
    </row>
    <row r="715" spans="1:10" x14ac:dyDescent="0.25">
      <c r="A715" s="188"/>
      <c r="B715" s="179"/>
      <c r="C715" s="179"/>
      <c r="D715" s="188"/>
      <c r="E715" s="188"/>
      <c r="F715" s="188"/>
      <c r="G715" s="188"/>
      <c r="H715" s="117"/>
      <c r="I715" s="117"/>
      <c r="J715" s="188"/>
    </row>
    <row r="716" spans="1:10" x14ac:dyDescent="0.25">
      <c r="A716" s="188"/>
      <c r="B716" s="179"/>
      <c r="C716" s="179"/>
      <c r="D716" s="188"/>
      <c r="E716" s="188"/>
      <c r="F716" s="188"/>
      <c r="G716" s="188"/>
      <c r="H716" s="117"/>
      <c r="I716" s="117"/>
      <c r="J716" s="188"/>
    </row>
    <row r="717" spans="1:10" x14ac:dyDescent="0.25">
      <c r="A717" s="188"/>
      <c r="B717" s="179"/>
      <c r="C717" s="179"/>
      <c r="D717" s="188"/>
      <c r="E717" s="188"/>
      <c r="F717" s="188"/>
      <c r="G717" s="188"/>
      <c r="H717" s="117"/>
      <c r="I717" s="117"/>
      <c r="J717" s="188"/>
    </row>
    <row r="718" spans="1:10" x14ac:dyDescent="0.25">
      <c r="A718" s="188"/>
      <c r="B718" s="179"/>
      <c r="C718" s="179"/>
      <c r="D718" s="188"/>
      <c r="E718" s="188"/>
      <c r="F718" s="188"/>
      <c r="G718" s="188"/>
      <c r="H718" s="117"/>
      <c r="I718" s="117"/>
      <c r="J718" s="188"/>
    </row>
    <row r="719" spans="1:10" x14ac:dyDescent="0.25">
      <c r="A719" s="188"/>
      <c r="B719" s="179"/>
      <c r="C719" s="179"/>
      <c r="D719" s="188"/>
      <c r="E719" s="188"/>
      <c r="F719" s="188"/>
      <c r="G719" s="188"/>
      <c r="H719" s="117"/>
      <c r="I719" s="117"/>
      <c r="J719" s="188"/>
    </row>
    <row r="720" spans="1:10" x14ac:dyDescent="0.25">
      <c r="A720" s="188"/>
      <c r="B720" s="179"/>
      <c r="C720" s="179"/>
      <c r="D720" s="188"/>
      <c r="E720" s="188"/>
      <c r="F720" s="188"/>
      <c r="G720" s="188"/>
      <c r="H720" s="117"/>
      <c r="I720" s="117"/>
      <c r="J720" s="188"/>
    </row>
    <row r="721" spans="1:10" x14ac:dyDescent="0.25">
      <c r="A721" s="188"/>
      <c r="B721" s="179"/>
      <c r="C721" s="179"/>
      <c r="D721" s="188"/>
      <c r="E721" s="188"/>
      <c r="F721" s="188"/>
      <c r="G721" s="188"/>
      <c r="H721" s="117"/>
      <c r="I721" s="117"/>
      <c r="J721" s="188"/>
    </row>
    <row r="722" spans="1:10" x14ac:dyDescent="0.25">
      <c r="A722" s="188"/>
      <c r="B722" s="179"/>
      <c r="C722" s="179"/>
      <c r="D722" s="188"/>
      <c r="E722" s="188"/>
      <c r="F722" s="188"/>
      <c r="G722" s="188"/>
      <c r="H722" s="117"/>
      <c r="I722" s="117"/>
      <c r="J722" s="188"/>
    </row>
    <row r="723" spans="1:10" x14ac:dyDescent="0.25">
      <c r="A723" s="188"/>
      <c r="B723" s="179"/>
      <c r="C723" s="179"/>
      <c r="D723" s="188"/>
      <c r="E723" s="188"/>
      <c r="F723" s="188"/>
      <c r="G723" s="188"/>
      <c r="H723" s="117"/>
      <c r="I723" s="117"/>
      <c r="J723" s="188"/>
    </row>
    <row r="724" spans="1:10" x14ac:dyDescent="0.25">
      <c r="A724" s="188"/>
      <c r="B724" s="179"/>
      <c r="C724" s="179"/>
      <c r="D724" s="188"/>
      <c r="E724" s="188"/>
      <c r="F724" s="188"/>
      <c r="G724" s="188"/>
      <c r="H724" s="117"/>
      <c r="I724" s="117"/>
      <c r="J724" s="188"/>
    </row>
    <row r="725" spans="1:10" x14ac:dyDescent="0.25">
      <c r="A725" s="188"/>
      <c r="B725" s="179"/>
      <c r="C725" s="179"/>
      <c r="D725" s="188"/>
      <c r="E725" s="188"/>
      <c r="F725" s="188"/>
      <c r="G725" s="188"/>
      <c r="H725" s="117"/>
      <c r="I725" s="117"/>
      <c r="J725" s="188"/>
    </row>
    <row r="726" spans="1:10" x14ac:dyDescent="0.25">
      <c r="A726" s="188"/>
      <c r="B726" s="179"/>
      <c r="C726" s="179"/>
      <c r="D726" s="188"/>
      <c r="E726" s="188"/>
      <c r="F726" s="188"/>
      <c r="G726" s="188"/>
      <c r="H726" s="117"/>
      <c r="I726" s="117"/>
      <c r="J726" s="188"/>
    </row>
    <row r="727" spans="1:10" x14ac:dyDescent="0.25">
      <c r="A727" s="188"/>
      <c r="B727" s="179"/>
      <c r="C727" s="179"/>
      <c r="D727" s="188"/>
      <c r="E727" s="188"/>
      <c r="F727" s="188"/>
      <c r="G727" s="188"/>
      <c r="H727" s="117"/>
      <c r="I727" s="117"/>
      <c r="J727" s="188"/>
    </row>
    <row r="728" spans="1:10" x14ac:dyDescent="0.25">
      <c r="A728" s="188"/>
      <c r="B728" s="179"/>
      <c r="C728" s="179"/>
      <c r="D728" s="188"/>
      <c r="E728" s="188"/>
      <c r="F728" s="188"/>
      <c r="G728" s="188"/>
      <c r="H728" s="117"/>
      <c r="I728" s="117"/>
      <c r="J728" s="188"/>
    </row>
    <row r="729" spans="1:10" x14ac:dyDescent="0.25">
      <c r="A729" s="188"/>
      <c r="B729" s="179"/>
      <c r="C729" s="179"/>
      <c r="D729" s="188"/>
      <c r="E729" s="188"/>
      <c r="F729" s="188"/>
      <c r="G729" s="188"/>
      <c r="H729" s="117"/>
      <c r="I729" s="117"/>
      <c r="J729" s="188"/>
    </row>
    <row r="730" spans="1:10" x14ac:dyDescent="0.25">
      <c r="A730" s="188"/>
      <c r="B730" s="179"/>
      <c r="C730" s="179"/>
      <c r="D730" s="188"/>
      <c r="E730" s="188"/>
      <c r="F730" s="188"/>
      <c r="G730" s="188"/>
      <c r="H730" s="117"/>
      <c r="I730" s="117"/>
      <c r="J730" s="188"/>
    </row>
    <row r="731" spans="1:10" x14ac:dyDescent="0.25">
      <c r="A731" s="188"/>
      <c r="B731" s="179"/>
      <c r="C731" s="179"/>
      <c r="D731" s="188"/>
      <c r="E731" s="188"/>
      <c r="F731" s="188"/>
      <c r="G731" s="188"/>
      <c r="H731" s="117"/>
      <c r="I731" s="117"/>
      <c r="J731" s="188"/>
    </row>
    <row r="732" spans="1:10" x14ac:dyDescent="0.25">
      <c r="A732" s="188"/>
      <c r="B732" s="179"/>
      <c r="C732" s="179"/>
      <c r="D732" s="188"/>
      <c r="E732" s="188"/>
      <c r="F732" s="188"/>
      <c r="G732" s="188"/>
      <c r="H732" s="117"/>
      <c r="I732" s="117"/>
      <c r="J732" s="188"/>
    </row>
    <row r="733" spans="1:10" x14ac:dyDescent="0.25">
      <c r="A733" s="188"/>
      <c r="B733" s="179"/>
      <c r="C733" s="179"/>
      <c r="D733" s="188"/>
      <c r="E733" s="188"/>
      <c r="F733" s="188"/>
      <c r="G733" s="188"/>
      <c r="H733" s="117"/>
      <c r="I733" s="117"/>
      <c r="J733" s="188"/>
    </row>
    <row r="734" spans="1:10" x14ac:dyDescent="0.25">
      <c r="A734" s="188"/>
      <c r="B734" s="179"/>
      <c r="C734" s="179"/>
      <c r="D734" s="188"/>
      <c r="E734" s="188"/>
      <c r="F734" s="188"/>
      <c r="G734" s="188"/>
      <c r="H734" s="117"/>
      <c r="I734" s="117"/>
      <c r="J734" s="188"/>
    </row>
    <row r="735" spans="1:10" x14ac:dyDescent="0.25">
      <c r="A735" s="188"/>
      <c r="B735" s="179"/>
      <c r="C735" s="179"/>
      <c r="D735" s="188"/>
      <c r="E735" s="188"/>
      <c r="F735" s="188"/>
      <c r="G735" s="188"/>
      <c r="H735" s="117"/>
      <c r="I735" s="117"/>
      <c r="J735" s="188"/>
    </row>
    <row r="736" spans="1:10" x14ac:dyDescent="0.25">
      <c r="A736" s="188"/>
      <c r="B736" s="179"/>
      <c r="C736" s="179"/>
      <c r="D736" s="188"/>
      <c r="E736" s="188"/>
      <c r="F736" s="188"/>
      <c r="G736" s="188"/>
      <c r="H736" s="117"/>
      <c r="I736" s="117"/>
      <c r="J736" s="188"/>
    </row>
    <row r="737" spans="1:10" x14ac:dyDescent="0.25">
      <c r="A737" s="188"/>
      <c r="B737" s="179"/>
      <c r="C737" s="179"/>
      <c r="D737" s="188"/>
      <c r="E737" s="188"/>
      <c r="F737" s="188"/>
      <c r="G737" s="188"/>
      <c r="H737" s="117"/>
      <c r="I737" s="117"/>
      <c r="J737" s="188"/>
    </row>
    <row r="738" spans="1:10" x14ac:dyDescent="0.25">
      <c r="A738" s="188"/>
      <c r="B738" s="189"/>
      <c r="C738" s="179"/>
      <c r="D738" s="188"/>
      <c r="E738" s="188"/>
      <c r="F738" s="188"/>
      <c r="G738" s="188"/>
      <c r="H738" s="117"/>
      <c r="I738" s="117"/>
      <c r="J738" s="188"/>
    </row>
    <row r="739" spans="1:10" x14ac:dyDescent="0.25">
      <c r="A739" s="188"/>
      <c r="B739" s="179"/>
      <c r="C739" s="179"/>
      <c r="D739" s="188"/>
      <c r="E739" s="188"/>
      <c r="F739" s="188"/>
      <c r="G739" s="188"/>
      <c r="H739" s="117"/>
      <c r="I739" s="117"/>
      <c r="J739" s="188"/>
    </row>
    <row r="740" spans="1:10" x14ac:dyDescent="0.25">
      <c r="A740" s="188"/>
      <c r="B740" s="179"/>
      <c r="C740" s="179"/>
      <c r="D740" s="188"/>
      <c r="E740" s="188"/>
      <c r="F740" s="188"/>
      <c r="G740" s="188"/>
      <c r="H740" s="117"/>
      <c r="I740" s="117"/>
      <c r="J740" s="188"/>
    </row>
    <row r="741" spans="1:10" x14ac:dyDescent="0.25">
      <c r="A741" s="188"/>
      <c r="B741" s="179"/>
      <c r="C741" s="179"/>
      <c r="D741" s="188"/>
      <c r="E741" s="188"/>
      <c r="F741" s="188"/>
      <c r="G741" s="188"/>
      <c r="H741" s="117"/>
      <c r="I741" s="117"/>
      <c r="J741" s="188"/>
    </row>
    <row r="742" spans="1:10" x14ac:dyDescent="0.25">
      <c r="A742" s="188"/>
      <c r="B742" s="179"/>
      <c r="C742" s="179"/>
      <c r="D742" s="188"/>
      <c r="E742" s="188"/>
      <c r="F742" s="188"/>
      <c r="G742" s="188"/>
      <c r="H742" s="117"/>
      <c r="I742" s="117"/>
      <c r="J742" s="188"/>
    </row>
    <row r="743" spans="1:10" x14ac:dyDescent="0.25">
      <c r="A743" s="188"/>
      <c r="B743" s="179"/>
      <c r="C743" s="179"/>
      <c r="D743" s="188"/>
      <c r="E743" s="188"/>
      <c r="F743" s="188"/>
      <c r="G743" s="188"/>
      <c r="H743" s="117"/>
      <c r="I743" s="117"/>
      <c r="J743" s="188"/>
    </row>
    <row r="744" spans="1:10" x14ac:dyDescent="0.25">
      <c r="A744" s="188"/>
      <c r="B744" s="179"/>
      <c r="C744" s="179"/>
      <c r="D744" s="188"/>
      <c r="E744" s="188"/>
      <c r="F744" s="188"/>
      <c r="G744" s="188"/>
      <c r="H744" s="117"/>
      <c r="I744" s="117"/>
      <c r="J744" s="188"/>
    </row>
    <row r="745" spans="1:10" x14ac:dyDescent="0.25">
      <c r="A745" s="188"/>
      <c r="B745" s="179"/>
      <c r="C745" s="179"/>
      <c r="D745" s="188"/>
      <c r="E745" s="188"/>
      <c r="F745" s="188"/>
      <c r="G745" s="188"/>
      <c r="H745" s="117"/>
      <c r="I745" s="117"/>
      <c r="J745" s="188"/>
    </row>
    <row r="746" spans="1:10" x14ac:dyDescent="0.25">
      <c r="A746" s="188"/>
      <c r="B746" s="179"/>
      <c r="C746" s="179"/>
      <c r="D746" s="188"/>
      <c r="E746" s="188"/>
      <c r="F746" s="188"/>
      <c r="G746" s="188"/>
      <c r="H746" s="117"/>
      <c r="I746" s="117"/>
      <c r="J746" s="188"/>
    </row>
    <row r="747" spans="1:10" x14ac:dyDescent="0.25">
      <c r="A747" s="188"/>
      <c r="B747" s="179"/>
      <c r="C747" s="179"/>
      <c r="D747" s="188"/>
      <c r="E747" s="188"/>
      <c r="F747" s="188"/>
      <c r="G747" s="188"/>
      <c r="H747" s="117"/>
      <c r="I747" s="117"/>
      <c r="J747" s="188"/>
    </row>
    <row r="748" spans="1:10" x14ac:dyDescent="0.25">
      <c r="A748" s="188"/>
      <c r="B748" s="179"/>
      <c r="C748" s="179"/>
      <c r="D748" s="188"/>
      <c r="E748" s="188"/>
      <c r="F748" s="188"/>
      <c r="G748" s="188"/>
      <c r="H748" s="117"/>
      <c r="I748" s="117"/>
      <c r="J748" s="188"/>
    </row>
    <row r="749" spans="1:10" x14ac:dyDescent="0.25">
      <c r="A749" s="188"/>
      <c r="B749" s="179"/>
      <c r="C749" s="179"/>
      <c r="D749" s="188"/>
      <c r="E749" s="188"/>
      <c r="F749" s="188"/>
      <c r="G749" s="188"/>
      <c r="H749" s="149"/>
      <c r="I749" s="149"/>
      <c r="J749" s="188"/>
    </row>
    <row r="750" spans="1:10" x14ac:dyDescent="0.25">
      <c r="A750" s="188"/>
      <c r="B750" s="179"/>
      <c r="C750" s="179"/>
      <c r="D750" s="188"/>
      <c r="E750" s="188"/>
      <c r="F750" s="188"/>
      <c r="G750" s="188"/>
      <c r="H750" s="149"/>
      <c r="I750" s="149"/>
      <c r="J750" s="188"/>
    </row>
    <row r="751" spans="1:10" x14ac:dyDescent="0.25">
      <c r="A751" s="188"/>
      <c r="B751" s="179"/>
      <c r="C751" s="179"/>
      <c r="D751" s="188"/>
      <c r="E751" s="188"/>
      <c r="F751" s="188"/>
      <c r="G751" s="188"/>
      <c r="H751" s="149"/>
      <c r="I751" s="149"/>
      <c r="J751" s="188"/>
    </row>
    <row r="752" spans="1:10" x14ac:dyDescent="0.25">
      <c r="A752" s="188"/>
      <c r="B752" s="179"/>
      <c r="C752" s="179"/>
      <c r="D752" s="188"/>
      <c r="E752" s="188"/>
      <c r="F752" s="188"/>
      <c r="G752" s="188"/>
      <c r="H752" s="149"/>
      <c r="I752" s="149"/>
      <c r="J752" s="188"/>
    </row>
    <row r="753" spans="1:10" x14ac:dyDescent="0.25">
      <c r="A753" s="188"/>
      <c r="B753" s="179"/>
      <c r="C753" s="179"/>
      <c r="D753" s="188"/>
      <c r="E753" s="188"/>
      <c r="F753" s="188"/>
      <c r="G753" s="188"/>
      <c r="H753" s="149"/>
      <c r="I753" s="149"/>
      <c r="J753" s="188"/>
    </row>
    <row r="754" spans="1:10" x14ac:dyDescent="0.25">
      <c r="A754" s="188"/>
      <c r="B754" s="179"/>
      <c r="C754" s="179"/>
      <c r="D754" s="188"/>
      <c r="E754" s="188"/>
      <c r="F754" s="188"/>
      <c r="G754" s="188"/>
      <c r="H754" s="149"/>
      <c r="I754" s="149"/>
      <c r="J754" s="188"/>
    </row>
    <row r="755" spans="1:10" x14ac:dyDescent="0.25">
      <c r="A755" s="188"/>
      <c r="B755" s="179"/>
      <c r="C755" s="179"/>
      <c r="D755" s="188"/>
      <c r="E755" s="188"/>
      <c r="F755" s="188"/>
      <c r="G755" s="188"/>
      <c r="H755" s="149"/>
      <c r="I755" s="149"/>
      <c r="J755" s="188"/>
    </row>
    <row r="756" spans="1:10" x14ac:dyDescent="0.25">
      <c r="A756" s="188"/>
      <c r="B756" s="179"/>
      <c r="C756" s="179"/>
      <c r="D756" s="188"/>
      <c r="E756" s="188"/>
      <c r="F756" s="188"/>
      <c r="G756" s="188"/>
      <c r="H756" s="149"/>
      <c r="I756" s="149"/>
      <c r="J756" s="188"/>
    </row>
    <row r="757" spans="1:10" x14ac:dyDescent="0.25">
      <c r="A757" s="188"/>
      <c r="B757" s="179"/>
      <c r="C757" s="179"/>
      <c r="D757" s="188"/>
      <c r="E757" s="188"/>
      <c r="F757" s="188"/>
      <c r="G757" s="188"/>
      <c r="H757" s="149"/>
      <c r="I757" s="149"/>
      <c r="J757" s="188"/>
    </row>
    <row r="758" spans="1:10" x14ac:dyDescent="0.25">
      <c r="A758" s="188"/>
      <c r="B758" s="179"/>
      <c r="C758" s="179"/>
      <c r="D758" s="188"/>
      <c r="E758" s="188"/>
      <c r="F758" s="188"/>
      <c r="G758" s="188"/>
      <c r="H758" s="149"/>
      <c r="I758" s="149"/>
      <c r="J758" s="188"/>
    </row>
    <row r="759" spans="1:10" x14ac:dyDescent="0.25">
      <c r="A759" s="188"/>
      <c r="B759" s="189"/>
      <c r="C759" s="179"/>
      <c r="D759" s="188"/>
      <c r="E759" s="188"/>
      <c r="F759" s="188"/>
      <c r="G759" s="188"/>
      <c r="H759" s="149"/>
      <c r="I759" s="149"/>
      <c r="J759" s="188"/>
    </row>
    <row r="760" spans="1:10" x14ac:dyDescent="0.25">
      <c r="A760" s="188"/>
      <c r="B760" s="179"/>
      <c r="C760" s="179"/>
      <c r="D760" s="188"/>
      <c r="E760" s="188"/>
      <c r="F760" s="188"/>
      <c r="G760" s="188"/>
      <c r="H760" s="149"/>
      <c r="I760" s="149"/>
      <c r="J760" s="188"/>
    </row>
    <row r="761" spans="1:10" x14ac:dyDescent="0.25">
      <c r="A761" s="188"/>
      <c r="B761" s="179"/>
      <c r="C761" s="179"/>
      <c r="D761" s="188"/>
      <c r="E761" s="188"/>
      <c r="F761" s="188"/>
      <c r="G761" s="188"/>
      <c r="H761" s="149"/>
      <c r="I761" s="149"/>
      <c r="J761" s="188"/>
    </row>
    <row r="762" spans="1:10" x14ac:dyDescent="0.25">
      <c r="A762" s="188"/>
      <c r="B762" s="179"/>
      <c r="C762" s="179"/>
      <c r="D762" s="188"/>
      <c r="E762" s="188"/>
      <c r="F762" s="188"/>
      <c r="G762" s="188"/>
      <c r="H762" s="149"/>
      <c r="I762" s="149"/>
      <c r="J762" s="188"/>
    </row>
    <row r="763" spans="1:10" x14ac:dyDescent="0.25">
      <c r="A763" s="188"/>
      <c r="B763" s="179"/>
      <c r="C763" s="179"/>
      <c r="D763" s="188"/>
      <c r="E763" s="188"/>
      <c r="F763" s="188"/>
      <c r="G763" s="188"/>
      <c r="H763" s="149"/>
      <c r="I763" s="149"/>
      <c r="J763" s="188"/>
    </row>
    <row r="764" spans="1:10" x14ac:dyDescent="0.25">
      <c r="A764" s="188"/>
      <c r="B764" s="179"/>
      <c r="C764" s="179"/>
      <c r="D764" s="188"/>
      <c r="E764" s="188"/>
      <c r="F764" s="188"/>
      <c r="G764" s="188"/>
      <c r="H764" s="149"/>
      <c r="I764" s="149"/>
      <c r="J764" s="188"/>
    </row>
    <row r="765" spans="1:10" x14ac:dyDescent="0.25">
      <c r="A765" s="188"/>
      <c r="B765" s="179"/>
      <c r="C765" s="179"/>
      <c r="D765" s="188"/>
      <c r="E765" s="188"/>
      <c r="F765" s="188"/>
      <c r="G765" s="188"/>
      <c r="H765" s="149"/>
      <c r="I765" s="149"/>
      <c r="J765" s="188"/>
    </row>
    <row r="766" spans="1:10" x14ac:dyDescent="0.25">
      <c r="A766" s="188"/>
      <c r="B766" s="179"/>
      <c r="C766" s="179"/>
      <c r="D766" s="188"/>
      <c r="E766" s="188"/>
      <c r="F766" s="188"/>
      <c r="G766" s="188"/>
      <c r="H766" s="149"/>
      <c r="I766" s="149"/>
      <c r="J766" s="188"/>
    </row>
    <row r="767" spans="1:10" x14ac:dyDescent="0.25">
      <c r="A767" s="188"/>
      <c r="B767" s="179"/>
      <c r="C767" s="179"/>
      <c r="D767" s="188"/>
      <c r="E767" s="188"/>
      <c r="F767" s="188"/>
      <c r="G767" s="188"/>
      <c r="H767" s="149"/>
      <c r="I767" s="117"/>
      <c r="J767" s="188"/>
    </row>
    <row r="768" spans="1:10" x14ac:dyDescent="0.25">
      <c r="A768" s="188"/>
      <c r="B768" s="179"/>
      <c r="C768" s="179"/>
      <c r="D768" s="188"/>
      <c r="E768" s="188"/>
      <c r="F768" s="188"/>
      <c r="G768" s="188"/>
      <c r="H768" s="149"/>
      <c r="I768" s="149"/>
      <c r="J768" s="188"/>
    </row>
    <row r="769" spans="1:10" x14ac:dyDescent="0.25">
      <c r="A769" s="188"/>
      <c r="B769" s="179"/>
      <c r="C769" s="179"/>
      <c r="D769" s="188"/>
      <c r="E769" s="188"/>
      <c r="F769" s="188"/>
      <c r="G769" s="188"/>
      <c r="H769" s="149"/>
      <c r="I769" s="117"/>
      <c r="J769" s="188"/>
    </row>
    <row r="770" spans="1:10" x14ac:dyDescent="0.25">
      <c r="A770" s="188"/>
      <c r="B770" s="179"/>
      <c r="C770" s="179"/>
      <c r="D770" s="188"/>
      <c r="E770" s="188"/>
      <c r="F770" s="188"/>
      <c r="G770" s="188"/>
      <c r="H770" s="149"/>
      <c r="I770" s="117"/>
      <c r="J770" s="188"/>
    </row>
    <row r="771" spans="1:10" x14ac:dyDescent="0.25">
      <c r="A771" s="188"/>
      <c r="B771" s="179"/>
      <c r="C771" s="179"/>
      <c r="D771" s="188"/>
      <c r="E771" s="188"/>
      <c r="F771" s="188"/>
      <c r="G771" s="188"/>
      <c r="H771" s="149"/>
      <c r="I771" s="149"/>
      <c r="J771" s="188"/>
    </row>
    <row r="772" spans="1:10" x14ac:dyDescent="0.25">
      <c r="A772" s="188"/>
      <c r="B772" s="179"/>
      <c r="C772" s="179"/>
      <c r="D772" s="188"/>
      <c r="E772" s="188"/>
      <c r="F772" s="188"/>
      <c r="G772" s="188"/>
      <c r="H772" s="149"/>
      <c r="I772" s="149"/>
      <c r="J772" s="188"/>
    </row>
    <row r="773" spans="1:10" x14ac:dyDescent="0.25">
      <c r="A773" s="188"/>
      <c r="B773" s="179"/>
      <c r="C773" s="179"/>
      <c r="D773" s="188"/>
      <c r="E773" s="188"/>
      <c r="F773" s="188"/>
      <c r="G773" s="188"/>
      <c r="H773" s="149"/>
      <c r="I773" s="149"/>
      <c r="J773" s="188"/>
    </row>
    <row r="774" spans="1:10" x14ac:dyDescent="0.25">
      <c r="A774" s="188"/>
      <c r="B774" s="179"/>
      <c r="C774" s="179"/>
      <c r="D774" s="188"/>
      <c r="E774" s="188"/>
      <c r="F774" s="188"/>
      <c r="G774" s="188"/>
      <c r="H774" s="149"/>
      <c r="I774" s="149"/>
      <c r="J774" s="188"/>
    </row>
    <row r="775" spans="1:10" x14ac:dyDescent="0.25">
      <c r="A775" s="188"/>
      <c r="B775" s="189"/>
      <c r="C775" s="179"/>
      <c r="D775" s="188"/>
      <c r="E775" s="188"/>
      <c r="F775" s="188"/>
      <c r="G775" s="188"/>
      <c r="H775" s="149"/>
      <c r="I775" s="149"/>
      <c r="J775" s="188"/>
    </row>
    <row r="776" spans="1:10" x14ac:dyDescent="0.25">
      <c r="A776" s="188"/>
      <c r="B776" s="179"/>
      <c r="C776" s="179"/>
      <c r="D776" s="188"/>
      <c r="E776" s="188"/>
      <c r="F776" s="188"/>
      <c r="G776" s="188"/>
      <c r="H776" s="149"/>
      <c r="I776" s="149"/>
      <c r="J776" s="188"/>
    </row>
    <row r="777" spans="1:10" x14ac:dyDescent="0.25">
      <c r="A777" s="188"/>
      <c r="B777" s="179"/>
      <c r="C777" s="179"/>
      <c r="D777" s="188"/>
      <c r="E777" s="188"/>
      <c r="F777" s="188"/>
      <c r="G777" s="188"/>
      <c r="H777" s="149"/>
      <c r="I777" s="149"/>
      <c r="J777" s="188"/>
    </row>
    <row r="778" spans="1:10" x14ac:dyDescent="0.25">
      <c r="A778" s="188"/>
      <c r="B778" s="179"/>
      <c r="C778" s="179"/>
      <c r="D778" s="188"/>
      <c r="E778" s="188"/>
      <c r="F778" s="188"/>
      <c r="G778" s="188"/>
      <c r="H778" s="149"/>
      <c r="I778" s="149"/>
      <c r="J778" s="188"/>
    </row>
    <row r="779" spans="1:10" x14ac:dyDescent="0.25">
      <c r="A779" s="188"/>
      <c r="B779" s="179"/>
      <c r="C779" s="179"/>
      <c r="D779" s="188"/>
      <c r="E779" s="188"/>
      <c r="F779" s="188"/>
      <c r="G779" s="188"/>
      <c r="H779" s="149"/>
      <c r="I779" s="149"/>
      <c r="J779" s="188"/>
    </row>
    <row r="780" spans="1:10" x14ac:dyDescent="0.25">
      <c r="A780" s="188"/>
      <c r="B780" s="179"/>
      <c r="C780" s="179"/>
      <c r="D780" s="188"/>
      <c r="E780" s="188"/>
      <c r="F780" s="188"/>
      <c r="G780" s="188"/>
      <c r="H780" s="149"/>
      <c r="I780" s="149"/>
      <c r="J780" s="188"/>
    </row>
    <row r="781" spans="1:10" x14ac:dyDescent="0.25">
      <c r="A781" s="188"/>
      <c r="B781" s="179"/>
      <c r="C781" s="179"/>
      <c r="D781" s="188"/>
      <c r="E781" s="188"/>
      <c r="F781" s="188"/>
      <c r="G781" s="188"/>
      <c r="H781" s="149"/>
      <c r="I781" s="149"/>
      <c r="J781" s="188"/>
    </row>
    <row r="782" spans="1:10" x14ac:dyDescent="0.25">
      <c r="A782" s="188"/>
      <c r="B782" s="179"/>
      <c r="C782" s="179"/>
      <c r="D782" s="188"/>
      <c r="E782" s="188"/>
      <c r="F782" s="188"/>
      <c r="G782" s="188"/>
      <c r="H782" s="149"/>
      <c r="I782" s="149"/>
      <c r="J782" s="188"/>
    </row>
    <row r="783" spans="1:10" x14ac:dyDescent="0.25">
      <c r="A783" s="188"/>
      <c r="B783" s="179"/>
      <c r="C783" s="179"/>
      <c r="D783" s="188"/>
      <c r="E783" s="188"/>
      <c r="F783" s="188"/>
      <c r="G783" s="188"/>
      <c r="H783" s="149"/>
      <c r="I783" s="149"/>
      <c r="J783" s="188"/>
    </row>
    <row r="784" spans="1:10" x14ac:dyDescent="0.25">
      <c r="A784" s="188"/>
      <c r="B784" s="179"/>
      <c r="C784" s="179"/>
      <c r="D784" s="188"/>
      <c r="E784" s="188"/>
      <c r="F784" s="188"/>
      <c r="G784" s="188"/>
      <c r="H784" s="149"/>
      <c r="I784" s="149"/>
      <c r="J784" s="188"/>
    </row>
    <row r="785" spans="1:10" x14ac:dyDescent="0.25">
      <c r="A785" s="188"/>
      <c r="B785" s="179"/>
      <c r="C785" s="179"/>
      <c r="D785" s="188"/>
      <c r="E785" s="188"/>
      <c r="F785" s="188"/>
      <c r="G785" s="188"/>
      <c r="H785" s="149"/>
      <c r="I785" s="149"/>
      <c r="J785" s="188"/>
    </row>
    <row r="786" spans="1:10" x14ac:dyDescent="0.25">
      <c r="A786" s="188"/>
      <c r="B786" s="179"/>
      <c r="C786" s="179"/>
      <c r="D786" s="188"/>
      <c r="E786" s="188"/>
      <c r="F786" s="188"/>
      <c r="G786" s="188"/>
      <c r="H786" s="149"/>
      <c r="I786" s="149"/>
      <c r="J786" s="188"/>
    </row>
    <row r="787" spans="1:10" x14ac:dyDescent="0.25">
      <c r="A787" s="188"/>
      <c r="B787" s="179"/>
      <c r="C787" s="179"/>
      <c r="D787" s="188"/>
      <c r="E787" s="188"/>
      <c r="F787" s="188"/>
      <c r="G787" s="188"/>
      <c r="H787" s="149"/>
      <c r="I787" s="149"/>
      <c r="J787" s="188"/>
    </row>
    <row r="788" spans="1:10" x14ac:dyDescent="0.25">
      <c r="A788" s="188"/>
      <c r="B788" s="179"/>
      <c r="C788" s="179"/>
      <c r="D788" s="188"/>
      <c r="E788" s="188"/>
      <c r="F788" s="188"/>
      <c r="G788" s="188"/>
      <c r="H788" s="149"/>
      <c r="I788" s="149"/>
      <c r="J788" s="188"/>
    </row>
    <row r="789" spans="1:10" x14ac:dyDescent="0.25">
      <c r="A789" s="188"/>
      <c r="B789" s="179"/>
      <c r="C789" s="179"/>
      <c r="D789" s="188"/>
      <c r="E789" s="188"/>
      <c r="F789" s="188"/>
      <c r="G789" s="188"/>
      <c r="H789" s="149"/>
      <c r="I789" s="149"/>
      <c r="J789" s="188"/>
    </row>
    <row r="790" spans="1:10" x14ac:dyDescent="0.25">
      <c r="A790" s="188"/>
      <c r="B790" s="179"/>
      <c r="C790" s="179"/>
      <c r="D790" s="188"/>
      <c r="E790" s="188"/>
      <c r="F790" s="188"/>
      <c r="G790" s="188"/>
      <c r="H790" s="149"/>
      <c r="I790" s="149"/>
      <c r="J790" s="188"/>
    </row>
    <row r="791" spans="1:10" x14ac:dyDescent="0.25">
      <c r="A791" s="188"/>
      <c r="B791" s="179"/>
      <c r="C791" s="179"/>
      <c r="D791" s="188"/>
      <c r="E791" s="188"/>
      <c r="F791" s="188"/>
      <c r="G791" s="188"/>
      <c r="H791" s="149"/>
      <c r="I791" s="149"/>
      <c r="J791" s="188"/>
    </row>
    <row r="792" spans="1:10" x14ac:dyDescent="0.25">
      <c r="A792" s="188"/>
      <c r="B792" s="179"/>
      <c r="C792" s="179"/>
      <c r="D792" s="188"/>
      <c r="E792" s="188"/>
      <c r="F792" s="188"/>
      <c r="G792" s="188"/>
      <c r="H792" s="149"/>
      <c r="I792" s="149"/>
      <c r="J792" s="188"/>
    </row>
    <row r="793" spans="1:10" x14ac:dyDescent="0.25">
      <c r="A793" s="188"/>
      <c r="B793" s="179"/>
      <c r="C793" s="179"/>
      <c r="D793" s="188"/>
      <c r="E793" s="188"/>
      <c r="F793" s="188"/>
      <c r="G793" s="188"/>
      <c r="H793" s="149"/>
      <c r="I793" s="149"/>
      <c r="J793" s="188"/>
    </row>
    <row r="794" spans="1:10" x14ac:dyDescent="0.25">
      <c r="A794" s="188"/>
      <c r="B794" s="179"/>
      <c r="C794" s="179"/>
      <c r="D794" s="188"/>
      <c r="E794" s="188"/>
      <c r="F794" s="188"/>
      <c r="G794" s="188"/>
      <c r="H794" s="149"/>
      <c r="I794" s="149"/>
      <c r="J794" s="188"/>
    </row>
    <row r="795" spans="1:10" x14ac:dyDescent="0.25">
      <c r="A795" s="188"/>
      <c r="B795" s="179"/>
      <c r="C795" s="179"/>
      <c r="D795" s="188"/>
      <c r="E795" s="188"/>
      <c r="F795" s="188"/>
      <c r="G795" s="188"/>
      <c r="H795" s="149"/>
      <c r="I795" s="149"/>
      <c r="J795" s="188"/>
    </row>
    <row r="796" spans="1:10" x14ac:dyDescent="0.25">
      <c r="A796" s="188"/>
      <c r="B796" s="179"/>
      <c r="C796" s="179"/>
      <c r="D796" s="188"/>
      <c r="E796" s="188"/>
      <c r="F796" s="188"/>
      <c r="G796" s="188"/>
      <c r="H796" s="149"/>
      <c r="I796" s="149"/>
      <c r="J796" s="188"/>
    </row>
    <row r="797" spans="1:10" x14ac:dyDescent="0.25">
      <c r="A797" s="188"/>
      <c r="B797" s="179"/>
      <c r="C797" s="179"/>
      <c r="D797" s="188"/>
      <c r="E797" s="188"/>
      <c r="F797" s="188"/>
      <c r="G797" s="188"/>
      <c r="H797" s="149"/>
      <c r="I797" s="149"/>
      <c r="J797" s="188"/>
    </row>
    <row r="798" spans="1:10" x14ac:dyDescent="0.25">
      <c r="A798" s="188"/>
      <c r="B798" s="179"/>
      <c r="C798" s="179"/>
      <c r="D798" s="188"/>
      <c r="E798" s="188"/>
      <c r="F798" s="188"/>
      <c r="G798" s="188"/>
      <c r="H798" s="149"/>
      <c r="I798" s="149"/>
      <c r="J798" s="188"/>
    </row>
    <row r="799" spans="1:10" x14ac:dyDescent="0.25">
      <c r="A799" s="188"/>
      <c r="B799" s="179"/>
      <c r="C799" s="179"/>
      <c r="D799" s="188"/>
      <c r="E799" s="188"/>
      <c r="F799" s="188"/>
      <c r="G799" s="188"/>
      <c r="H799" s="149"/>
      <c r="I799" s="149"/>
      <c r="J799" s="188"/>
    </row>
    <row r="800" spans="1:10" x14ac:dyDescent="0.25">
      <c r="A800" s="188"/>
      <c r="B800" s="179"/>
      <c r="C800" s="179"/>
      <c r="D800" s="188"/>
      <c r="E800" s="188"/>
      <c r="F800" s="188"/>
      <c r="G800" s="188"/>
      <c r="H800" s="149"/>
      <c r="I800" s="149"/>
      <c r="J800" s="188"/>
    </row>
    <row r="801" spans="1:10" x14ac:dyDescent="0.25">
      <c r="A801" s="188"/>
      <c r="B801" s="179"/>
      <c r="C801" s="179"/>
      <c r="D801" s="188"/>
      <c r="E801" s="188"/>
      <c r="F801" s="188"/>
      <c r="G801" s="188"/>
      <c r="H801" s="149"/>
      <c r="I801" s="149"/>
      <c r="J801" s="188"/>
    </row>
    <row r="802" spans="1:10" x14ac:dyDescent="0.25">
      <c r="A802" s="188"/>
      <c r="B802" s="179"/>
      <c r="C802" s="179"/>
      <c r="D802" s="188"/>
      <c r="E802" s="188"/>
      <c r="F802" s="188"/>
      <c r="G802" s="188"/>
      <c r="H802" s="149"/>
      <c r="I802" s="149"/>
      <c r="J802" s="188"/>
    </row>
    <row r="803" spans="1:10" x14ac:dyDescent="0.25">
      <c r="A803" s="188"/>
      <c r="B803" s="179"/>
      <c r="C803" s="179"/>
      <c r="D803" s="188"/>
      <c r="E803" s="188"/>
      <c r="F803" s="188"/>
      <c r="G803" s="188"/>
      <c r="H803" s="149"/>
      <c r="I803" s="149"/>
      <c r="J803" s="188"/>
    </row>
    <row r="804" spans="1:10" x14ac:dyDescent="0.25">
      <c r="A804" s="188"/>
      <c r="B804" s="179"/>
      <c r="C804" s="179"/>
      <c r="D804" s="188"/>
      <c r="E804" s="188"/>
      <c r="F804" s="188"/>
      <c r="G804" s="188"/>
      <c r="H804" s="149"/>
      <c r="I804" s="149"/>
      <c r="J804" s="188"/>
    </row>
    <row r="805" spans="1:10" x14ac:dyDescent="0.25">
      <c r="A805" s="188"/>
      <c r="B805" s="179"/>
      <c r="C805" s="179"/>
      <c r="D805" s="188"/>
      <c r="E805" s="188"/>
      <c r="F805" s="188"/>
      <c r="G805" s="188"/>
      <c r="H805" s="149"/>
      <c r="I805" s="117"/>
      <c r="J805" s="188"/>
    </row>
    <row r="806" spans="1:10" x14ac:dyDescent="0.25">
      <c r="A806" s="188"/>
      <c r="B806" s="179"/>
      <c r="C806" s="179"/>
      <c r="D806" s="188"/>
      <c r="E806" s="188"/>
      <c r="F806" s="188"/>
      <c r="G806" s="188"/>
      <c r="H806" s="149"/>
      <c r="I806" s="149"/>
      <c r="J806" s="188"/>
    </row>
    <row r="807" spans="1:10" x14ac:dyDescent="0.25">
      <c r="A807" s="188"/>
      <c r="B807" s="179"/>
      <c r="C807" s="179"/>
      <c r="D807" s="188"/>
      <c r="E807" s="188"/>
      <c r="F807" s="188"/>
      <c r="G807" s="188"/>
      <c r="H807" s="149"/>
      <c r="I807" s="149"/>
      <c r="J807" s="188"/>
    </row>
    <row r="808" spans="1:10" x14ac:dyDescent="0.25">
      <c r="A808" s="188"/>
      <c r="B808" s="179"/>
      <c r="C808" s="179"/>
      <c r="D808" s="188"/>
      <c r="E808" s="188"/>
      <c r="F808" s="188"/>
      <c r="G808" s="188"/>
      <c r="H808" s="149"/>
      <c r="I808" s="117"/>
      <c r="J808" s="188"/>
    </row>
    <row r="809" spans="1:10" x14ac:dyDescent="0.25">
      <c r="A809" s="188"/>
      <c r="B809" s="179"/>
      <c r="C809" s="179"/>
      <c r="D809" s="188"/>
      <c r="E809" s="188"/>
      <c r="F809" s="188"/>
      <c r="G809" s="188"/>
      <c r="H809" s="149"/>
      <c r="I809" s="149"/>
      <c r="J809" s="188"/>
    </row>
    <row r="810" spans="1:10" x14ac:dyDescent="0.25">
      <c r="A810" s="188"/>
      <c r="B810" s="179"/>
      <c r="C810" s="179"/>
      <c r="D810" s="188"/>
      <c r="E810" s="188"/>
      <c r="F810" s="188"/>
      <c r="G810" s="188"/>
      <c r="H810" s="186"/>
      <c r="I810" s="117"/>
      <c r="J810" s="188"/>
    </row>
    <row r="811" spans="1:10" x14ac:dyDescent="0.25">
      <c r="A811" s="188"/>
      <c r="B811" s="179"/>
      <c r="C811" s="179"/>
      <c r="D811" s="188"/>
      <c r="E811" s="188"/>
      <c r="F811" s="188"/>
      <c r="G811" s="188"/>
      <c r="H811" s="149"/>
      <c r="I811" s="149"/>
      <c r="J811" s="188"/>
    </row>
    <row r="812" spans="1:10" x14ac:dyDescent="0.25">
      <c r="A812" s="188"/>
      <c r="B812" s="179"/>
      <c r="C812" s="179"/>
      <c r="D812" s="188"/>
      <c r="E812" s="188"/>
      <c r="F812" s="188"/>
      <c r="G812" s="188"/>
      <c r="H812" s="149"/>
      <c r="I812" s="149"/>
      <c r="J812" s="188"/>
    </row>
    <row r="813" spans="1:10" x14ac:dyDescent="0.25">
      <c r="A813" s="188"/>
      <c r="B813" s="179"/>
      <c r="C813" s="179"/>
      <c r="D813" s="188"/>
      <c r="E813" s="188"/>
      <c r="F813" s="188"/>
      <c r="G813" s="188"/>
      <c r="H813" s="149"/>
      <c r="I813" s="149"/>
      <c r="J813" s="188"/>
    </row>
    <row r="814" spans="1:10" x14ac:dyDescent="0.25">
      <c r="A814" s="188"/>
      <c r="B814" s="179"/>
      <c r="C814" s="179"/>
      <c r="D814" s="188"/>
      <c r="E814" s="188"/>
      <c r="F814" s="188"/>
      <c r="G814" s="188"/>
      <c r="H814" s="149"/>
      <c r="I814" s="149"/>
      <c r="J814" s="188"/>
    </row>
    <row r="815" spans="1:10" x14ac:dyDescent="0.25">
      <c r="A815" s="188"/>
      <c r="B815" s="179"/>
      <c r="C815" s="179"/>
      <c r="D815" s="188"/>
      <c r="E815" s="188"/>
      <c r="F815" s="188"/>
      <c r="G815" s="188"/>
      <c r="H815" s="149"/>
      <c r="I815" s="149"/>
      <c r="J815" s="188"/>
    </row>
    <row r="816" spans="1:10" x14ac:dyDescent="0.25">
      <c r="A816" s="188"/>
      <c r="B816" s="179"/>
      <c r="C816" s="179"/>
      <c r="D816" s="188"/>
      <c r="E816" s="188"/>
      <c r="F816" s="188"/>
      <c r="G816" s="188"/>
      <c r="H816" s="149"/>
      <c r="I816" s="149"/>
      <c r="J816" s="188"/>
    </row>
    <row r="817" spans="1:10" x14ac:dyDescent="0.25">
      <c r="A817" s="188"/>
      <c r="B817" s="179"/>
      <c r="C817" s="179"/>
      <c r="D817" s="188"/>
      <c r="E817" s="188"/>
      <c r="F817" s="188"/>
      <c r="G817" s="188"/>
      <c r="H817" s="149"/>
      <c r="I817" s="149"/>
      <c r="J817" s="188"/>
    </row>
    <row r="818" spans="1:10" x14ac:dyDescent="0.25">
      <c r="A818" s="188"/>
      <c r="B818" s="179"/>
      <c r="C818" s="179"/>
      <c r="D818" s="188"/>
      <c r="E818" s="188"/>
      <c r="F818" s="188"/>
      <c r="G818" s="188"/>
      <c r="H818" s="149"/>
      <c r="I818" s="149"/>
      <c r="J818" s="188"/>
    </row>
    <row r="819" spans="1:10" x14ac:dyDescent="0.25">
      <c r="A819" s="188"/>
      <c r="B819" s="179"/>
      <c r="C819" s="179"/>
      <c r="D819" s="188"/>
      <c r="E819" s="188"/>
      <c r="F819" s="188"/>
      <c r="G819" s="188"/>
      <c r="H819" s="149"/>
      <c r="I819" s="149"/>
      <c r="J819" s="188"/>
    </row>
    <row r="820" spans="1:10" x14ac:dyDescent="0.25">
      <c r="A820" s="188"/>
      <c r="B820" s="179"/>
      <c r="C820" s="179"/>
      <c r="D820" s="188"/>
      <c r="E820" s="188"/>
      <c r="F820" s="188"/>
      <c r="G820" s="188"/>
      <c r="H820" s="149"/>
      <c r="I820" s="149"/>
      <c r="J820" s="188"/>
    </row>
    <row r="821" spans="1:10" x14ac:dyDescent="0.25">
      <c r="A821" s="188"/>
      <c r="B821" s="179"/>
      <c r="C821" s="179"/>
      <c r="D821" s="188"/>
      <c r="E821" s="188"/>
      <c r="F821" s="188"/>
      <c r="G821" s="188"/>
      <c r="H821" s="149"/>
      <c r="I821" s="149"/>
      <c r="J821" s="188"/>
    </row>
    <row r="822" spans="1:10" x14ac:dyDescent="0.25">
      <c r="A822" s="188"/>
      <c r="B822" s="179"/>
      <c r="C822" s="179"/>
      <c r="D822" s="188"/>
      <c r="E822" s="188"/>
      <c r="F822" s="188"/>
      <c r="G822" s="188"/>
      <c r="H822" s="149"/>
      <c r="I822" s="149"/>
      <c r="J822" s="188"/>
    </row>
    <row r="823" spans="1:10" x14ac:dyDescent="0.25">
      <c r="A823" s="188"/>
      <c r="B823" s="179"/>
      <c r="C823" s="179"/>
      <c r="D823" s="188"/>
      <c r="E823" s="188"/>
      <c r="F823" s="188"/>
      <c r="G823" s="188"/>
      <c r="H823" s="149"/>
      <c r="I823" s="149"/>
      <c r="J823" s="188"/>
    </row>
    <row r="824" spans="1:10" x14ac:dyDescent="0.25">
      <c r="A824" s="188"/>
      <c r="B824" s="179"/>
      <c r="C824" s="179"/>
      <c r="D824" s="188"/>
      <c r="E824" s="188"/>
      <c r="F824" s="188"/>
      <c r="G824" s="188"/>
      <c r="H824" s="149"/>
      <c r="I824" s="149"/>
      <c r="J824" s="188"/>
    </row>
    <row r="825" spans="1:10" x14ac:dyDescent="0.25">
      <c r="A825" s="188"/>
      <c r="B825" s="179"/>
      <c r="C825" s="179"/>
      <c r="D825" s="188"/>
      <c r="E825" s="188"/>
      <c r="F825" s="188"/>
      <c r="G825" s="188"/>
      <c r="H825" s="149"/>
      <c r="I825" s="149"/>
      <c r="J825" s="188"/>
    </row>
    <row r="826" spans="1:10" x14ac:dyDescent="0.25">
      <c r="A826" s="188"/>
      <c r="B826" s="179"/>
      <c r="C826" s="179"/>
      <c r="D826" s="188"/>
      <c r="E826" s="188"/>
      <c r="F826" s="188"/>
      <c r="G826" s="188"/>
      <c r="H826" s="186"/>
      <c r="I826" s="149"/>
      <c r="J826" s="188"/>
    </row>
    <row r="827" spans="1:10" x14ac:dyDescent="0.25">
      <c r="A827" s="188"/>
      <c r="B827" s="179"/>
      <c r="C827" s="179"/>
      <c r="D827" s="188"/>
      <c r="E827" s="188"/>
      <c r="F827" s="188"/>
      <c r="G827" s="188"/>
      <c r="H827" s="149"/>
      <c r="I827" s="149"/>
      <c r="J827" s="188"/>
    </row>
    <row r="828" spans="1:10" x14ac:dyDescent="0.25">
      <c r="A828" s="188"/>
      <c r="B828" s="179"/>
      <c r="C828" s="179"/>
      <c r="D828" s="188"/>
      <c r="E828" s="188"/>
      <c r="F828" s="188"/>
      <c r="G828" s="188"/>
      <c r="H828" s="149"/>
      <c r="I828" s="149"/>
      <c r="J828" s="188"/>
    </row>
    <row r="829" spans="1:10" x14ac:dyDescent="0.25">
      <c r="A829" s="188"/>
      <c r="B829" s="179"/>
      <c r="C829" s="179"/>
      <c r="D829" s="188"/>
      <c r="E829" s="188"/>
      <c r="F829" s="188"/>
      <c r="G829" s="188"/>
      <c r="H829" s="149"/>
      <c r="I829" s="149"/>
      <c r="J829" s="188"/>
    </row>
    <row r="830" spans="1:10" x14ac:dyDescent="0.25">
      <c r="A830" s="188"/>
      <c r="B830" s="179"/>
      <c r="C830" s="179"/>
      <c r="D830" s="188"/>
      <c r="E830" s="188"/>
      <c r="F830" s="188"/>
      <c r="G830" s="188"/>
      <c r="H830" s="149"/>
      <c r="I830" s="149"/>
      <c r="J830" s="188"/>
    </row>
    <row r="831" spans="1:10" x14ac:dyDescent="0.25">
      <c r="A831" s="188"/>
      <c r="B831" s="179"/>
      <c r="C831" s="179"/>
      <c r="D831" s="188"/>
      <c r="E831" s="188"/>
      <c r="F831" s="188"/>
      <c r="G831" s="188"/>
      <c r="H831" s="149"/>
      <c r="I831" s="117"/>
      <c r="J831" s="188"/>
    </row>
    <row r="832" spans="1:10" x14ac:dyDescent="0.25">
      <c r="A832" s="188"/>
      <c r="B832" s="179"/>
      <c r="C832" s="179"/>
      <c r="D832" s="188"/>
      <c r="E832" s="188"/>
      <c r="F832" s="188"/>
      <c r="G832" s="188"/>
      <c r="H832" s="149"/>
      <c r="I832" s="149"/>
      <c r="J832" s="188"/>
    </row>
    <row r="833" spans="1:10" x14ac:dyDescent="0.25">
      <c r="A833" s="188"/>
      <c r="B833" s="179"/>
      <c r="C833" s="179"/>
      <c r="D833" s="188"/>
      <c r="E833" s="188"/>
      <c r="F833" s="188"/>
      <c r="G833" s="188"/>
      <c r="H833" s="149"/>
      <c r="I833" s="149"/>
      <c r="J833" s="188"/>
    </row>
    <row r="834" spans="1:10" x14ac:dyDescent="0.25">
      <c r="A834" s="188"/>
      <c r="B834" s="179"/>
      <c r="C834" s="179"/>
      <c r="D834" s="188"/>
      <c r="E834" s="188"/>
      <c r="F834" s="188"/>
      <c r="G834" s="188"/>
      <c r="H834" s="149"/>
      <c r="I834" s="149"/>
      <c r="J834" s="188"/>
    </row>
    <row r="835" spans="1:10" x14ac:dyDescent="0.25">
      <c r="A835" s="188"/>
      <c r="B835" s="179"/>
      <c r="C835" s="179"/>
      <c r="D835" s="188"/>
      <c r="E835" s="188"/>
      <c r="F835" s="188"/>
      <c r="G835" s="188"/>
      <c r="H835" s="186"/>
      <c r="I835" s="149"/>
      <c r="J835" s="188"/>
    </row>
    <row r="836" spans="1:10" x14ac:dyDescent="0.25">
      <c r="A836" s="188"/>
      <c r="B836" s="179"/>
      <c r="C836" s="179"/>
      <c r="D836" s="188"/>
      <c r="E836" s="188"/>
      <c r="F836" s="188"/>
      <c r="G836" s="188"/>
      <c r="H836" s="149"/>
      <c r="I836" s="149"/>
      <c r="J836" s="188"/>
    </row>
    <row r="837" spans="1:10" x14ac:dyDescent="0.25">
      <c r="A837" s="188"/>
      <c r="B837" s="179"/>
      <c r="C837" s="179"/>
      <c r="D837" s="188"/>
      <c r="E837" s="188"/>
      <c r="F837" s="188"/>
      <c r="G837" s="188"/>
      <c r="H837" s="186"/>
      <c r="I837" s="149"/>
      <c r="J837" s="188"/>
    </row>
    <row r="838" spans="1:10" x14ac:dyDescent="0.25">
      <c r="A838" s="188"/>
      <c r="B838" s="179"/>
      <c r="C838" s="179"/>
      <c r="D838" s="188"/>
      <c r="E838" s="188"/>
      <c r="F838" s="188"/>
      <c r="G838" s="188"/>
      <c r="H838" s="149"/>
      <c r="I838" s="149"/>
      <c r="J838" s="188"/>
    </row>
    <row r="839" spans="1:10" x14ac:dyDescent="0.25">
      <c r="A839" s="188"/>
      <c r="B839" s="179"/>
      <c r="C839" s="179"/>
      <c r="D839" s="188"/>
      <c r="E839" s="188"/>
      <c r="F839" s="188"/>
      <c r="G839" s="188"/>
      <c r="H839" s="149"/>
      <c r="I839" s="149"/>
      <c r="J839" s="188"/>
    </row>
    <row r="840" spans="1:10" x14ac:dyDescent="0.25">
      <c r="A840" s="188"/>
      <c r="B840" s="179"/>
      <c r="C840" s="179"/>
      <c r="D840" s="188"/>
      <c r="E840" s="188"/>
      <c r="F840" s="188"/>
      <c r="G840" s="188"/>
      <c r="H840" s="149"/>
      <c r="I840" s="149"/>
      <c r="J840" s="188"/>
    </row>
    <row r="841" spans="1:10" x14ac:dyDescent="0.25">
      <c r="A841" s="188"/>
      <c r="B841" s="179"/>
      <c r="C841" s="179"/>
      <c r="D841" s="188"/>
      <c r="E841" s="188"/>
      <c r="F841" s="188"/>
      <c r="G841" s="188"/>
      <c r="H841" s="149"/>
      <c r="I841" s="149"/>
      <c r="J841" s="188"/>
    </row>
    <row r="842" spans="1:10" x14ac:dyDescent="0.25">
      <c r="A842" s="188"/>
      <c r="B842" s="179"/>
      <c r="C842" s="179"/>
      <c r="D842" s="188"/>
      <c r="E842" s="188"/>
      <c r="F842" s="188"/>
      <c r="G842" s="188"/>
      <c r="H842" s="149"/>
      <c r="I842" s="149"/>
      <c r="J842" s="188"/>
    </row>
    <row r="843" spans="1:10" x14ac:dyDescent="0.25">
      <c r="A843" s="188"/>
      <c r="B843" s="179"/>
      <c r="C843" s="179"/>
      <c r="D843" s="188"/>
      <c r="E843" s="188"/>
      <c r="F843" s="188"/>
      <c r="G843" s="188"/>
      <c r="H843" s="149"/>
      <c r="I843" s="149"/>
      <c r="J843" s="188"/>
    </row>
    <row r="844" spans="1:10" x14ac:dyDescent="0.25">
      <c r="A844" s="188"/>
      <c r="B844" s="179"/>
      <c r="C844" s="179"/>
      <c r="D844" s="188"/>
      <c r="E844" s="188"/>
      <c r="F844" s="188"/>
      <c r="G844" s="188"/>
      <c r="H844" s="149"/>
      <c r="I844" s="149"/>
      <c r="J844" s="188"/>
    </row>
    <row r="845" spans="1:10" x14ac:dyDescent="0.25">
      <c r="A845" s="188"/>
      <c r="B845" s="179"/>
      <c r="C845" s="179"/>
      <c r="D845" s="188"/>
      <c r="E845" s="188"/>
      <c r="F845" s="188"/>
      <c r="G845" s="188"/>
      <c r="H845" s="149"/>
      <c r="I845" s="149"/>
      <c r="J845" s="188"/>
    </row>
    <row r="846" spans="1:10" x14ac:dyDescent="0.25">
      <c r="A846" s="188"/>
      <c r="B846" s="179"/>
      <c r="C846" s="179"/>
      <c r="D846" s="188"/>
      <c r="E846" s="188"/>
      <c r="F846" s="188"/>
      <c r="G846" s="188"/>
      <c r="H846" s="149"/>
      <c r="I846" s="149"/>
      <c r="J846" s="188"/>
    </row>
    <row r="847" spans="1:10" x14ac:dyDescent="0.25">
      <c r="A847" s="188"/>
      <c r="B847" s="179"/>
      <c r="C847" s="179"/>
      <c r="D847" s="188"/>
      <c r="E847" s="188"/>
      <c r="F847" s="188"/>
      <c r="G847" s="188"/>
      <c r="H847" s="149"/>
      <c r="I847" s="149"/>
      <c r="J847" s="188"/>
    </row>
    <row r="848" spans="1:10" x14ac:dyDescent="0.25">
      <c r="A848" s="188"/>
      <c r="B848" s="179"/>
      <c r="C848" s="179"/>
      <c r="D848" s="188"/>
      <c r="E848" s="188"/>
      <c r="F848" s="188"/>
      <c r="G848" s="188"/>
      <c r="H848" s="149"/>
      <c r="I848" s="149"/>
      <c r="J848" s="188"/>
    </row>
    <row r="849" spans="1:10" x14ac:dyDescent="0.25">
      <c r="A849" s="188"/>
      <c r="B849" s="179"/>
      <c r="C849" s="179"/>
      <c r="D849" s="188"/>
      <c r="E849" s="188"/>
      <c r="F849" s="188"/>
      <c r="G849" s="188"/>
      <c r="H849" s="149"/>
      <c r="I849" s="149"/>
      <c r="J849" s="188"/>
    </row>
    <row r="850" spans="1:10" x14ac:dyDescent="0.25">
      <c r="A850" s="188"/>
      <c r="B850" s="179"/>
      <c r="C850" s="179"/>
      <c r="D850" s="188"/>
      <c r="E850" s="188"/>
      <c r="F850" s="188"/>
      <c r="G850" s="188"/>
      <c r="H850" s="149"/>
      <c r="I850" s="149"/>
      <c r="J850" s="188"/>
    </row>
    <row r="851" spans="1:10" x14ac:dyDescent="0.25">
      <c r="A851" s="188"/>
      <c r="B851" s="179"/>
      <c r="C851" s="179"/>
      <c r="D851" s="188"/>
      <c r="E851" s="188"/>
      <c r="F851" s="188"/>
      <c r="G851" s="188"/>
      <c r="H851" s="149"/>
      <c r="I851" s="149"/>
      <c r="J851" s="188"/>
    </row>
    <row r="852" spans="1:10" x14ac:dyDescent="0.25">
      <c r="A852" s="188"/>
      <c r="B852" s="179"/>
      <c r="C852" s="179"/>
      <c r="D852" s="188"/>
      <c r="E852" s="188"/>
      <c r="F852" s="188"/>
      <c r="G852" s="188"/>
      <c r="H852" s="149"/>
      <c r="I852" s="149"/>
      <c r="J852" s="188"/>
    </row>
    <row r="853" spans="1:10" x14ac:dyDescent="0.25">
      <c r="A853" s="188"/>
      <c r="B853" s="179"/>
      <c r="C853" s="179"/>
      <c r="D853" s="188"/>
      <c r="E853" s="188"/>
      <c r="F853" s="188"/>
      <c r="G853" s="188"/>
      <c r="H853" s="149"/>
      <c r="I853" s="149"/>
      <c r="J853" s="188"/>
    </row>
    <row r="854" spans="1:10" x14ac:dyDescent="0.25">
      <c r="A854" s="188"/>
      <c r="B854" s="179"/>
      <c r="C854" s="179"/>
      <c r="D854" s="188"/>
      <c r="E854" s="188"/>
      <c r="F854" s="188"/>
      <c r="G854" s="188"/>
      <c r="H854" s="149"/>
      <c r="I854" s="149"/>
      <c r="J854" s="188"/>
    </row>
    <row r="855" spans="1:10" x14ac:dyDescent="0.25">
      <c r="A855" s="188"/>
      <c r="B855" s="179"/>
      <c r="C855" s="179"/>
      <c r="D855" s="188"/>
      <c r="E855" s="188"/>
      <c r="F855" s="188"/>
      <c r="G855" s="188"/>
      <c r="H855" s="149"/>
      <c r="I855" s="149"/>
      <c r="J855" s="188"/>
    </row>
    <row r="856" spans="1:10" x14ac:dyDescent="0.25">
      <c r="A856" s="188"/>
      <c r="B856" s="179"/>
      <c r="C856" s="179"/>
      <c r="D856" s="188"/>
      <c r="E856" s="188"/>
      <c r="F856" s="188"/>
      <c r="G856" s="188"/>
      <c r="H856" s="149"/>
      <c r="I856" s="149"/>
      <c r="J856" s="188"/>
    </row>
    <row r="857" spans="1:10" x14ac:dyDescent="0.25">
      <c r="A857" s="188"/>
      <c r="B857" s="179"/>
      <c r="C857" s="179"/>
      <c r="D857" s="188"/>
      <c r="E857" s="188"/>
      <c r="F857" s="188"/>
      <c r="G857" s="188"/>
      <c r="H857" s="149"/>
      <c r="I857" s="149"/>
      <c r="J857" s="188"/>
    </row>
    <row r="858" spans="1:10" x14ac:dyDescent="0.25">
      <c r="A858" s="188"/>
      <c r="B858" s="179"/>
      <c r="C858" s="179"/>
      <c r="D858" s="188"/>
      <c r="E858" s="188"/>
      <c r="F858" s="188"/>
      <c r="G858" s="188"/>
      <c r="H858" s="149"/>
      <c r="I858" s="149"/>
      <c r="J858" s="188"/>
    </row>
    <row r="859" spans="1:10" x14ac:dyDescent="0.25">
      <c r="A859" s="188"/>
      <c r="B859" s="179"/>
      <c r="C859" s="179"/>
      <c r="D859" s="188"/>
      <c r="E859" s="188"/>
      <c r="F859" s="188"/>
      <c r="G859" s="188"/>
      <c r="H859" s="181"/>
      <c r="I859" s="181"/>
      <c r="J859" s="188"/>
    </row>
    <row r="860" spans="1:10" x14ac:dyDescent="0.25">
      <c r="A860" s="188"/>
      <c r="B860" s="179"/>
      <c r="C860" s="179"/>
      <c r="D860" s="188"/>
      <c r="E860" s="188"/>
      <c r="F860" s="188"/>
      <c r="G860" s="188"/>
      <c r="H860" s="181"/>
      <c r="I860" s="181"/>
      <c r="J860" s="188"/>
    </row>
    <row r="861" spans="1:10" x14ac:dyDescent="0.25">
      <c r="A861" s="188"/>
      <c r="B861" s="179"/>
      <c r="C861" s="179"/>
      <c r="D861" s="188"/>
      <c r="E861" s="188"/>
      <c r="F861" s="188"/>
      <c r="G861" s="188"/>
      <c r="H861" s="181"/>
      <c r="I861" s="181"/>
      <c r="J861" s="188"/>
    </row>
    <row r="862" spans="1:10" x14ac:dyDescent="0.25">
      <c r="A862" s="188"/>
      <c r="B862" s="179"/>
      <c r="C862" s="179"/>
      <c r="D862" s="188"/>
      <c r="E862" s="188"/>
      <c r="F862" s="188"/>
      <c r="G862" s="188"/>
      <c r="H862" s="181"/>
      <c r="I862" s="181"/>
      <c r="J862" s="188"/>
    </row>
    <row r="863" spans="1:10" x14ac:dyDescent="0.25">
      <c r="A863" s="188"/>
      <c r="B863" s="179"/>
      <c r="C863" s="179"/>
      <c r="D863" s="188"/>
      <c r="E863" s="188"/>
      <c r="F863" s="188"/>
      <c r="G863" s="188"/>
      <c r="H863" s="181"/>
      <c r="I863" s="181"/>
      <c r="J863" s="188"/>
    </row>
    <row r="864" spans="1:10" x14ac:dyDescent="0.25">
      <c r="A864" s="188"/>
      <c r="B864" s="179"/>
      <c r="C864" s="179"/>
      <c r="D864" s="188"/>
      <c r="E864" s="188"/>
      <c r="F864" s="188"/>
      <c r="G864" s="188"/>
      <c r="H864" s="181"/>
      <c r="I864" s="181"/>
      <c r="J864" s="188"/>
    </row>
    <row r="865" spans="1:10" x14ac:dyDescent="0.25">
      <c r="A865" s="188"/>
      <c r="B865" s="179"/>
      <c r="C865" s="179"/>
      <c r="D865" s="188"/>
      <c r="E865" s="188"/>
      <c r="F865" s="188"/>
      <c r="G865" s="188"/>
      <c r="H865" s="181"/>
      <c r="I865" s="181"/>
      <c r="J865" s="188"/>
    </row>
    <row r="866" spans="1:10" x14ac:dyDescent="0.25">
      <c r="A866" s="188"/>
      <c r="B866" s="179"/>
      <c r="C866" s="179"/>
      <c r="D866" s="188"/>
      <c r="E866" s="188"/>
      <c r="F866" s="188"/>
      <c r="G866" s="188"/>
      <c r="H866" s="181"/>
      <c r="I866" s="181"/>
      <c r="J866" s="188"/>
    </row>
    <row r="867" spans="1:10" x14ac:dyDescent="0.25">
      <c r="A867" s="188"/>
      <c r="B867" s="179"/>
      <c r="C867" s="179"/>
      <c r="D867" s="188"/>
      <c r="E867" s="188"/>
      <c r="F867" s="188"/>
      <c r="G867" s="188"/>
      <c r="H867" s="181"/>
      <c r="I867" s="181"/>
      <c r="J867" s="188"/>
    </row>
    <row r="868" spans="1:10" x14ac:dyDescent="0.25">
      <c r="A868" s="188"/>
      <c r="B868" s="179"/>
      <c r="C868" s="179"/>
      <c r="D868" s="188"/>
      <c r="E868" s="188"/>
      <c r="F868" s="188"/>
      <c r="G868" s="188"/>
      <c r="H868" s="181"/>
      <c r="I868" s="181"/>
      <c r="J868" s="188"/>
    </row>
    <row r="869" spans="1:10" x14ac:dyDescent="0.25">
      <c r="A869" s="188"/>
      <c r="B869" s="179"/>
      <c r="C869" s="179"/>
      <c r="D869" s="188"/>
      <c r="E869" s="188"/>
      <c r="F869" s="188"/>
      <c r="G869" s="188"/>
      <c r="H869" s="181"/>
      <c r="I869" s="181"/>
      <c r="J869" s="188"/>
    </row>
    <row r="870" spans="1:10" x14ac:dyDescent="0.25">
      <c r="A870" s="188"/>
      <c r="B870" s="179"/>
      <c r="C870" s="179"/>
      <c r="D870" s="188"/>
      <c r="E870" s="188"/>
      <c r="F870" s="188"/>
      <c r="G870" s="188"/>
      <c r="H870" s="181"/>
      <c r="I870" s="181"/>
      <c r="J870" s="188"/>
    </row>
    <row r="871" spans="1:10" x14ac:dyDescent="0.25">
      <c r="A871" s="188"/>
      <c r="B871" s="179"/>
      <c r="C871" s="179"/>
      <c r="D871" s="188"/>
      <c r="E871" s="188"/>
      <c r="F871" s="188"/>
      <c r="G871" s="188"/>
      <c r="H871" s="181"/>
      <c r="I871" s="181"/>
      <c r="J871" s="188"/>
    </row>
    <row r="872" spans="1:10" x14ac:dyDescent="0.25">
      <c r="A872" s="188"/>
      <c r="B872" s="179"/>
      <c r="C872" s="179"/>
      <c r="D872" s="188"/>
      <c r="E872" s="188"/>
      <c r="F872" s="188"/>
      <c r="G872" s="188"/>
      <c r="H872" s="181"/>
      <c r="I872" s="181"/>
      <c r="J872" s="188"/>
    </row>
    <row r="873" spans="1:10" x14ac:dyDescent="0.25">
      <c r="A873" s="188"/>
      <c r="B873" s="179"/>
      <c r="C873" s="179"/>
      <c r="D873" s="188"/>
      <c r="E873" s="188"/>
      <c r="F873" s="188"/>
      <c r="G873" s="188"/>
      <c r="H873" s="181"/>
      <c r="I873" s="181"/>
      <c r="J873" s="188"/>
    </row>
    <row r="874" spans="1:10" x14ac:dyDescent="0.25">
      <c r="A874" s="188"/>
      <c r="B874" s="179"/>
      <c r="C874" s="179"/>
      <c r="D874" s="188"/>
      <c r="E874" s="188"/>
      <c r="F874" s="188"/>
      <c r="G874" s="188"/>
      <c r="H874" s="181"/>
      <c r="I874" s="181"/>
      <c r="J874" s="188"/>
    </row>
    <row r="875" spans="1:10" x14ac:dyDescent="0.25">
      <c r="A875" s="188"/>
      <c r="B875" s="179"/>
      <c r="C875" s="179"/>
      <c r="D875" s="188"/>
      <c r="E875" s="188"/>
      <c r="F875" s="188"/>
      <c r="G875" s="188"/>
      <c r="H875" s="181"/>
      <c r="I875" s="181"/>
      <c r="J875" s="188"/>
    </row>
    <row r="876" spans="1:10" x14ac:dyDescent="0.25">
      <c r="A876" s="188"/>
      <c r="B876" s="179"/>
      <c r="C876" s="179"/>
      <c r="D876" s="188"/>
      <c r="E876" s="188"/>
      <c r="F876" s="188"/>
      <c r="G876" s="188"/>
      <c r="H876" s="181"/>
      <c r="I876" s="181"/>
      <c r="J876" s="188"/>
    </row>
    <row r="877" spans="1:10" x14ac:dyDescent="0.25">
      <c r="A877" s="188"/>
      <c r="B877" s="179"/>
      <c r="C877" s="179"/>
      <c r="D877" s="188"/>
      <c r="E877" s="188"/>
      <c r="F877" s="188"/>
      <c r="G877" s="188"/>
      <c r="H877" s="181"/>
      <c r="I877" s="181"/>
      <c r="J877" s="188"/>
    </row>
    <row r="878" spans="1:10" x14ac:dyDescent="0.25">
      <c r="A878" s="188"/>
      <c r="B878" s="179"/>
      <c r="C878" s="179"/>
      <c r="D878" s="188"/>
      <c r="E878" s="188"/>
      <c r="F878" s="188"/>
      <c r="G878" s="188"/>
      <c r="H878" s="181"/>
      <c r="I878" s="181"/>
      <c r="J878" s="188"/>
    </row>
    <row r="879" spans="1:10" x14ac:dyDescent="0.25">
      <c r="A879" s="188"/>
      <c r="B879" s="179"/>
      <c r="C879" s="179"/>
      <c r="D879" s="188"/>
      <c r="E879" s="188"/>
      <c r="F879" s="188"/>
      <c r="G879" s="188"/>
      <c r="H879" s="181"/>
      <c r="I879" s="181"/>
      <c r="J879" s="188"/>
    </row>
    <row r="880" spans="1:10" x14ac:dyDescent="0.25">
      <c r="A880" s="188"/>
      <c r="B880" s="179"/>
      <c r="C880" s="179"/>
      <c r="D880" s="188"/>
      <c r="E880" s="188"/>
      <c r="F880" s="188"/>
      <c r="G880" s="188"/>
      <c r="H880" s="181"/>
      <c r="I880" s="181"/>
      <c r="J880" s="188"/>
    </row>
    <row r="881" spans="1:10" x14ac:dyDescent="0.25">
      <c r="A881" s="188"/>
      <c r="B881" s="179"/>
      <c r="C881" s="179"/>
      <c r="D881" s="188"/>
      <c r="E881" s="188"/>
      <c r="F881" s="188"/>
      <c r="G881" s="188"/>
      <c r="H881" s="181"/>
      <c r="I881" s="181"/>
      <c r="J881" s="188"/>
    </row>
    <row r="882" spans="1:10" x14ac:dyDescent="0.25">
      <c r="A882" s="188"/>
      <c r="B882" s="179"/>
      <c r="C882" s="179"/>
      <c r="D882" s="188"/>
      <c r="E882" s="188"/>
      <c r="F882" s="188"/>
      <c r="G882" s="188"/>
      <c r="H882" s="181"/>
      <c r="I882" s="181"/>
      <c r="J882" s="188"/>
    </row>
    <row r="883" spans="1:10" x14ac:dyDescent="0.25">
      <c r="A883" s="188"/>
      <c r="B883" s="179"/>
      <c r="C883" s="179"/>
      <c r="D883" s="188"/>
      <c r="E883" s="188"/>
      <c r="F883" s="188"/>
      <c r="G883" s="188"/>
      <c r="H883" s="181"/>
      <c r="I883" s="181"/>
      <c r="J883" s="188"/>
    </row>
    <row r="884" spans="1:10" x14ac:dyDescent="0.25">
      <c r="A884" s="188"/>
      <c r="B884" s="179"/>
      <c r="C884" s="179"/>
      <c r="D884" s="188"/>
      <c r="E884" s="188"/>
      <c r="F884" s="188"/>
      <c r="G884" s="188"/>
      <c r="H884" s="58"/>
      <c r="I884" s="58"/>
      <c r="J884" s="188"/>
    </row>
    <row r="885" spans="1:10" x14ac:dyDescent="0.25">
      <c r="A885" s="188"/>
      <c r="B885" s="179"/>
      <c r="C885" s="179"/>
      <c r="D885" s="188"/>
      <c r="E885" s="188"/>
      <c r="F885" s="188"/>
      <c r="G885" s="188"/>
      <c r="H885" s="181"/>
      <c r="I885" s="181"/>
      <c r="J885" s="188"/>
    </row>
    <row r="886" spans="1:10" x14ac:dyDescent="0.25">
      <c r="A886" s="188"/>
      <c r="B886" s="179"/>
      <c r="C886" s="179"/>
      <c r="D886" s="188"/>
      <c r="E886" s="188"/>
      <c r="F886" s="188"/>
      <c r="G886" s="188"/>
      <c r="H886" s="181"/>
      <c r="I886" s="181"/>
      <c r="J886" s="188"/>
    </row>
    <row r="887" spans="1:10" x14ac:dyDescent="0.25">
      <c r="A887" s="188"/>
      <c r="B887" s="179"/>
      <c r="C887" s="179"/>
      <c r="D887" s="188"/>
      <c r="E887" s="188"/>
      <c r="F887" s="188"/>
      <c r="G887" s="188"/>
      <c r="H887" s="181"/>
      <c r="I887" s="181"/>
      <c r="J887" s="188"/>
    </row>
    <row r="888" spans="1:10" x14ac:dyDescent="0.25">
      <c r="A888" s="188"/>
      <c r="B888" s="179"/>
      <c r="C888" s="179"/>
      <c r="D888" s="188"/>
      <c r="E888" s="188"/>
      <c r="F888" s="188"/>
      <c r="G888" s="188"/>
      <c r="H888" s="181"/>
      <c r="I888" s="181"/>
      <c r="J888" s="188"/>
    </row>
    <row r="889" spans="1:10" x14ac:dyDescent="0.25">
      <c r="A889" s="188"/>
      <c r="B889" s="179"/>
      <c r="C889" s="179"/>
      <c r="D889" s="188"/>
      <c r="E889" s="188"/>
      <c r="F889" s="188"/>
      <c r="G889" s="188"/>
      <c r="H889" s="181"/>
      <c r="I889" s="181"/>
      <c r="J889" s="188"/>
    </row>
    <row r="890" spans="1:10" x14ac:dyDescent="0.25">
      <c r="A890" s="188"/>
      <c r="B890" s="179"/>
      <c r="C890" s="179"/>
      <c r="D890" s="188"/>
      <c r="E890" s="188"/>
      <c r="F890" s="188"/>
      <c r="G890" s="188"/>
      <c r="H890" s="181"/>
      <c r="I890" s="181"/>
      <c r="J890" s="188"/>
    </row>
    <row r="891" spans="1:10" x14ac:dyDescent="0.25">
      <c r="A891" s="188"/>
      <c r="B891" s="179"/>
      <c r="C891" s="179"/>
      <c r="D891" s="188"/>
      <c r="E891" s="188"/>
      <c r="F891" s="188"/>
      <c r="G891" s="188"/>
      <c r="H891" s="181"/>
      <c r="I891" s="181"/>
      <c r="J891" s="188"/>
    </row>
    <row r="892" spans="1:10" x14ac:dyDescent="0.25">
      <c r="A892" s="188"/>
      <c r="B892" s="179"/>
      <c r="C892" s="179"/>
      <c r="D892" s="188"/>
      <c r="E892" s="188"/>
      <c r="F892" s="188"/>
      <c r="G892" s="188"/>
      <c r="H892" s="181"/>
      <c r="I892" s="181"/>
      <c r="J892" s="188"/>
    </row>
    <row r="893" spans="1:10" x14ac:dyDescent="0.25">
      <c r="A893" s="188"/>
      <c r="B893" s="179"/>
      <c r="C893" s="179"/>
      <c r="D893" s="188"/>
      <c r="E893" s="188"/>
      <c r="F893" s="188"/>
      <c r="G893" s="188"/>
      <c r="H893" s="181"/>
      <c r="I893" s="181"/>
      <c r="J893" s="188"/>
    </row>
    <row r="894" spans="1:10" x14ac:dyDescent="0.25">
      <c r="A894" s="188"/>
      <c r="B894" s="179"/>
      <c r="C894" s="179"/>
      <c r="D894" s="188"/>
      <c r="E894" s="188"/>
      <c r="F894" s="188"/>
      <c r="G894" s="188"/>
      <c r="H894" s="181"/>
      <c r="I894" s="181"/>
      <c r="J894" s="188"/>
    </row>
    <row r="895" spans="1:10" x14ac:dyDescent="0.25">
      <c r="A895" s="188"/>
      <c r="B895" s="179"/>
      <c r="C895" s="179"/>
      <c r="D895" s="188"/>
      <c r="E895" s="188"/>
      <c r="F895" s="188"/>
      <c r="G895" s="188"/>
      <c r="H895" s="181"/>
      <c r="I895" s="181"/>
      <c r="J895" s="188"/>
    </row>
    <row r="896" spans="1:10" x14ac:dyDescent="0.25">
      <c r="A896" s="188"/>
      <c r="B896" s="179"/>
      <c r="C896" s="179"/>
      <c r="D896" s="188"/>
      <c r="E896" s="188"/>
      <c r="F896" s="188"/>
      <c r="G896" s="188"/>
      <c r="H896" s="181"/>
      <c r="I896" s="181"/>
      <c r="J896" s="188"/>
    </row>
    <row r="897" spans="1:10" x14ac:dyDescent="0.25">
      <c r="A897" s="188"/>
      <c r="B897" s="179"/>
      <c r="C897" s="179"/>
      <c r="D897" s="188"/>
      <c r="E897" s="188"/>
      <c r="F897" s="188"/>
      <c r="G897" s="188"/>
      <c r="H897" s="181"/>
      <c r="I897" s="181"/>
      <c r="J897" s="188"/>
    </row>
    <row r="898" spans="1:10" x14ac:dyDescent="0.25">
      <c r="A898" s="188"/>
      <c r="B898" s="179"/>
      <c r="C898" s="179"/>
      <c r="D898" s="188"/>
      <c r="E898" s="188"/>
      <c r="F898" s="188"/>
      <c r="G898" s="188"/>
      <c r="H898" s="181"/>
      <c r="I898" s="181"/>
      <c r="J898" s="188"/>
    </row>
    <row r="899" spans="1:10" x14ac:dyDescent="0.25">
      <c r="A899" s="188"/>
      <c r="B899" s="179"/>
      <c r="C899" s="179"/>
      <c r="D899" s="188"/>
      <c r="E899" s="188"/>
      <c r="F899" s="188"/>
      <c r="G899" s="188"/>
      <c r="H899" s="181"/>
      <c r="I899" s="181"/>
      <c r="J899" s="188"/>
    </row>
    <row r="900" spans="1:10" x14ac:dyDescent="0.25">
      <c r="A900" s="188"/>
      <c r="B900" s="179"/>
      <c r="C900" s="179"/>
      <c r="D900" s="188"/>
      <c r="E900" s="188"/>
      <c r="F900" s="188"/>
      <c r="G900" s="188"/>
      <c r="H900" s="181"/>
      <c r="I900" s="181"/>
      <c r="J900" s="188"/>
    </row>
    <row r="901" spans="1:10" x14ac:dyDescent="0.25">
      <c r="A901" s="188"/>
      <c r="B901" s="179"/>
      <c r="C901" s="179"/>
      <c r="D901" s="188"/>
      <c r="E901" s="188"/>
      <c r="F901" s="188"/>
      <c r="G901" s="188"/>
      <c r="H901" s="181"/>
      <c r="I901" s="181"/>
      <c r="J901" s="188"/>
    </row>
    <row r="902" spans="1:10" x14ac:dyDescent="0.25">
      <c r="A902" s="188"/>
      <c r="B902" s="179"/>
      <c r="C902" s="179"/>
      <c r="D902" s="188"/>
      <c r="E902" s="188"/>
      <c r="F902" s="188"/>
      <c r="G902" s="188"/>
      <c r="H902" s="181"/>
      <c r="I902" s="181"/>
      <c r="J902" s="188"/>
    </row>
    <row r="903" spans="1:10" x14ac:dyDescent="0.25">
      <c r="A903" s="188"/>
      <c r="B903" s="179"/>
      <c r="C903" s="179"/>
      <c r="D903" s="188"/>
      <c r="E903" s="188"/>
      <c r="F903" s="188"/>
      <c r="G903" s="188"/>
      <c r="H903" s="181"/>
      <c r="I903" s="181"/>
      <c r="J903" s="188"/>
    </row>
    <row r="904" spans="1:10" x14ac:dyDescent="0.25">
      <c r="A904" s="188"/>
      <c r="B904" s="179"/>
      <c r="C904" s="179"/>
      <c r="D904" s="188"/>
      <c r="E904" s="188"/>
      <c r="F904" s="188"/>
      <c r="G904" s="188"/>
      <c r="H904" s="181"/>
      <c r="I904" s="181"/>
      <c r="J904" s="188"/>
    </row>
    <row r="905" spans="1:10" x14ac:dyDescent="0.25">
      <c r="A905" s="188"/>
      <c r="B905" s="179"/>
      <c r="C905" s="179"/>
      <c r="D905" s="188"/>
      <c r="E905" s="188"/>
      <c r="F905" s="188"/>
      <c r="G905" s="188"/>
      <c r="H905" s="181"/>
      <c r="I905" s="181"/>
      <c r="J905" s="188"/>
    </row>
    <row r="906" spans="1:10" x14ac:dyDescent="0.25">
      <c r="A906" s="188"/>
      <c r="B906" s="179"/>
      <c r="C906" s="179"/>
      <c r="D906" s="188"/>
      <c r="E906" s="188"/>
      <c r="F906" s="188"/>
      <c r="G906" s="188"/>
      <c r="H906" s="181"/>
      <c r="I906" s="181"/>
      <c r="J906" s="188"/>
    </row>
    <row r="907" spans="1:10" x14ac:dyDescent="0.25">
      <c r="A907" s="188"/>
      <c r="B907" s="179"/>
      <c r="C907" s="179"/>
      <c r="D907" s="188"/>
      <c r="E907" s="188"/>
      <c r="F907" s="188"/>
      <c r="G907" s="188"/>
      <c r="H907" s="181"/>
      <c r="I907" s="181"/>
      <c r="J907" s="188"/>
    </row>
    <row r="908" spans="1:10" x14ac:dyDescent="0.25">
      <c r="A908" s="188"/>
      <c r="B908" s="179"/>
      <c r="C908" s="179"/>
      <c r="D908" s="188"/>
      <c r="E908" s="188"/>
      <c r="F908" s="188"/>
      <c r="G908" s="188"/>
      <c r="H908" s="181"/>
      <c r="I908" s="181"/>
      <c r="J908" s="188"/>
    </row>
    <row r="909" spans="1:10" x14ac:dyDescent="0.25">
      <c r="A909" s="188"/>
      <c r="B909" s="179"/>
      <c r="C909" s="179"/>
      <c r="D909" s="188"/>
      <c r="E909" s="188"/>
      <c r="F909" s="188"/>
      <c r="G909" s="188"/>
      <c r="H909" s="181"/>
      <c r="I909" s="181"/>
      <c r="J909" s="188"/>
    </row>
    <row r="910" spans="1:10" x14ac:dyDescent="0.25">
      <c r="A910" s="188"/>
      <c r="B910" s="179"/>
      <c r="C910" s="179"/>
      <c r="D910" s="188"/>
      <c r="E910" s="188"/>
      <c r="F910" s="188"/>
      <c r="G910" s="188"/>
      <c r="H910" s="58"/>
      <c r="I910" s="58"/>
      <c r="J910" s="188"/>
    </row>
    <row r="911" spans="1:10" x14ac:dyDescent="0.25">
      <c r="A911" s="188"/>
      <c r="B911" s="179"/>
      <c r="C911" s="179"/>
      <c r="D911" s="188"/>
      <c r="E911" s="188"/>
      <c r="F911" s="188"/>
      <c r="G911" s="188"/>
      <c r="H911" s="181"/>
      <c r="I911" s="181"/>
      <c r="J911" s="188"/>
    </row>
    <row r="912" spans="1:10" x14ac:dyDescent="0.25">
      <c r="A912" s="188"/>
      <c r="B912" s="179"/>
      <c r="C912" s="179"/>
      <c r="D912" s="188"/>
      <c r="E912" s="188"/>
      <c r="F912" s="188"/>
      <c r="G912" s="188"/>
      <c r="H912" s="181"/>
      <c r="I912" s="181"/>
      <c r="J912" s="188"/>
    </row>
    <row r="913" spans="1:10" x14ac:dyDescent="0.25">
      <c r="A913" s="188"/>
      <c r="B913" s="179"/>
      <c r="C913" s="179"/>
      <c r="D913" s="188"/>
      <c r="E913" s="188"/>
      <c r="F913" s="188"/>
      <c r="G913" s="188"/>
      <c r="H913" s="181"/>
      <c r="I913" s="181"/>
      <c r="J913" s="188"/>
    </row>
    <row r="914" spans="1:10" x14ac:dyDescent="0.25">
      <c r="A914" s="188"/>
      <c r="B914" s="179"/>
      <c r="C914" s="179"/>
      <c r="D914" s="188"/>
      <c r="E914" s="188"/>
      <c r="F914" s="188"/>
      <c r="G914" s="188"/>
      <c r="H914" s="181"/>
      <c r="I914" s="181"/>
      <c r="J914" s="188"/>
    </row>
    <row r="915" spans="1:10" x14ac:dyDescent="0.25">
      <c r="A915" s="188"/>
      <c r="B915" s="179"/>
      <c r="C915" s="179"/>
      <c r="D915" s="188"/>
      <c r="E915" s="188"/>
      <c r="F915" s="188"/>
      <c r="G915" s="188"/>
      <c r="H915" s="181"/>
      <c r="I915" s="181"/>
      <c r="J915" s="188"/>
    </row>
    <row r="916" spans="1:10" x14ac:dyDescent="0.25">
      <c r="A916" s="188"/>
      <c r="B916" s="179"/>
      <c r="C916" s="179"/>
      <c r="D916" s="188"/>
      <c r="E916" s="188"/>
      <c r="F916" s="188"/>
      <c r="G916" s="188"/>
      <c r="H916" s="181"/>
      <c r="I916" s="181"/>
      <c r="J916" s="188"/>
    </row>
    <row r="917" spans="1:10" x14ac:dyDescent="0.25">
      <c r="A917" s="188"/>
      <c r="B917" s="179"/>
      <c r="C917" s="179"/>
      <c r="D917" s="188"/>
      <c r="E917" s="188"/>
      <c r="F917" s="188"/>
      <c r="G917" s="188"/>
      <c r="H917" s="181"/>
      <c r="I917" s="181"/>
      <c r="J917" s="188"/>
    </row>
    <row r="918" spans="1:10" x14ac:dyDescent="0.25">
      <c r="A918" s="188"/>
      <c r="B918" s="179"/>
      <c r="C918" s="179"/>
      <c r="D918" s="188"/>
      <c r="E918" s="188"/>
      <c r="F918" s="188"/>
      <c r="G918" s="188"/>
      <c r="H918" s="58"/>
      <c r="I918" s="58"/>
      <c r="J918" s="188"/>
    </row>
    <row r="919" spans="1:10" x14ac:dyDescent="0.25">
      <c r="A919" s="188"/>
      <c r="B919" s="179"/>
      <c r="C919" s="179"/>
      <c r="D919" s="188"/>
      <c r="E919" s="188"/>
      <c r="F919" s="188"/>
      <c r="G919" s="188"/>
      <c r="H919" s="181"/>
      <c r="I919" s="181"/>
      <c r="J919" s="188"/>
    </row>
    <row r="920" spans="1:10" x14ac:dyDescent="0.25">
      <c r="A920" s="188"/>
      <c r="B920" s="179"/>
      <c r="C920" s="179"/>
      <c r="D920" s="188"/>
      <c r="E920" s="188"/>
      <c r="F920" s="188"/>
      <c r="G920" s="188"/>
      <c r="H920" s="181"/>
      <c r="I920" s="181"/>
      <c r="J920" s="188"/>
    </row>
    <row r="921" spans="1:10" x14ac:dyDescent="0.25">
      <c r="A921" s="188"/>
      <c r="B921" s="179"/>
      <c r="C921" s="179"/>
      <c r="D921" s="188"/>
      <c r="E921" s="188"/>
      <c r="F921" s="188"/>
      <c r="G921" s="188"/>
      <c r="H921" s="181"/>
      <c r="I921" s="181"/>
      <c r="J921" s="188"/>
    </row>
    <row r="922" spans="1:10" x14ac:dyDescent="0.25">
      <c r="A922" s="188"/>
      <c r="B922" s="179"/>
      <c r="C922" s="179"/>
      <c r="D922" s="188"/>
      <c r="E922" s="188"/>
      <c r="F922" s="188"/>
      <c r="G922" s="188"/>
      <c r="H922" s="181"/>
      <c r="I922" s="181"/>
      <c r="J922" s="188"/>
    </row>
    <row r="923" spans="1:10" x14ac:dyDescent="0.25">
      <c r="A923" s="188"/>
      <c r="B923" s="179"/>
      <c r="C923" s="179"/>
      <c r="D923" s="188"/>
      <c r="E923" s="188"/>
      <c r="F923" s="188"/>
      <c r="G923" s="188"/>
      <c r="H923" s="181"/>
      <c r="I923" s="181"/>
      <c r="J923" s="188"/>
    </row>
    <row r="924" spans="1:10" x14ac:dyDescent="0.25">
      <c r="A924" s="188"/>
      <c r="B924" s="179"/>
      <c r="C924" s="179"/>
      <c r="D924" s="188"/>
      <c r="E924" s="188"/>
      <c r="F924" s="188"/>
      <c r="G924" s="188"/>
      <c r="H924" s="181"/>
      <c r="I924" s="181"/>
      <c r="J924" s="188"/>
    </row>
    <row r="925" spans="1:10" x14ac:dyDescent="0.25">
      <c r="A925" s="188"/>
      <c r="B925" s="179"/>
      <c r="C925" s="179"/>
      <c r="D925" s="188"/>
      <c r="E925" s="188"/>
      <c r="F925" s="188"/>
      <c r="G925" s="188"/>
      <c r="H925" s="181"/>
      <c r="I925" s="181"/>
      <c r="J925" s="188"/>
    </row>
    <row r="926" spans="1:10" x14ac:dyDescent="0.25">
      <c r="A926" s="188"/>
      <c r="B926" s="179"/>
      <c r="C926" s="179"/>
      <c r="D926" s="188"/>
      <c r="E926" s="188"/>
      <c r="F926" s="188"/>
      <c r="G926" s="188"/>
      <c r="H926" s="181"/>
      <c r="I926" s="181"/>
      <c r="J926" s="188"/>
    </row>
    <row r="927" spans="1:10" x14ac:dyDescent="0.25">
      <c r="A927" s="188"/>
      <c r="B927" s="179"/>
      <c r="C927" s="192"/>
      <c r="D927" s="188"/>
      <c r="E927" s="188"/>
      <c r="F927" s="188"/>
      <c r="G927" s="188"/>
      <c r="H927" s="58"/>
      <c r="I927" s="58"/>
      <c r="J927" s="188"/>
    </row>
    <row r="928" spans="1:10" x14ac:dyDescent="0.25">
      <c r="A928" s="188"/>
      <c r="B928" s="179"/>
      <c r="C928" s="192"/>
      <c r="D928" s="188"/>
      <c r="E928" s="188"/>
      <c r="F928" s="188"/>
      <c r="G928" s="188"/>
      <c r="H928" s="58"/>
      <c r="I928" s="58"/>
      <c r="J928" s="188"/>
    </row>
    <row r="929" spans="1:10" x14ac:dyDescent="0.25">
      <c r="A929" s="188"/>
      <c r="B929" s="179"/>
      <c r="C929" s="192"/>
      <c r="D929" s="188"/>
      <c r="E929" s="188"/>
      <c r="F929" s="188"/>
      <c r="G929" s="188"/>
      <c r="H929" s="181"/>
      <c r="I929" s="181"/>
      <c r="J929" s="188"/>
    </row>
    <row r="930" spans="1:10" x14ac:dyDescent="0.25">
      <c r="A930" s="188"/>
      <c r="B930" s="179"/>
      <c r="C930" s="179"/>
      <c r="D930" s="188"/>
      <c r="E930" s="188"/>
      <c r="F930" s="188"/>
      <c r="G930" s="188"/>
      <c r="H930" s="181"/>
      <c r="I930" s="181"/>
      <c r="J930" s="188"/>
    </row>
    <row r="931" spans="1:10" x14ac:dyDescent="0.25">
      <c r="A931" s="188"/>
      <c r="B931" s="179"/>
      <c r="C931" s="179"/>
      <c r="D931" s="188"/>
      <c r="E931" s="188"/>
      <c r="F931" s="188"/>
      <c r="G931" s="188"/>
      <c r="H931" s="181"/>
      <c r="I931" s="181"/>
      <c r="J931" s="188"/>
    </row>
    <row r="932" spans="1:10" x14ac:dyDescent="0.25">
      <c r="A932" s="188"/>
      <c r="B932" s="179"/>
      <c r="C932" s="179"/>
      <c r="D932" s="188"/>
      <c r="E932" s="188"/>
      <c r="F932" s="188"/>
      <c r="G932" s="188"/>
      <c r="H932" s="181"/>
      <c r="I932" s="181"/>
      <c r="J932" s="188"/>
    </row>
    <row r="933" spans="1:10" x14ac:dyDescent="0.25">
      <c r="A933" s="188"/>
      <c r="B933" s="179"/>
      <c r="C933" s="179"/>
      <c r="D933" s="188"/>
      <c r="E933" s="188"/>
      <c r="F933" s="188"/>
      <c r="G933" s="188"/>
      <c r="H933" s="181"/>
      <c r="I933" s="181"/>
      <c r="J933" s="188"/>
    </row>
    <row r="934" spans="1:10" x14ac:dyDescent="0.25">
      <c r="A934" s="188"/>
      <c r="B934" s="179"/>
      <c r="C934" s="179"/>
      <c r="D934" s="188"/>
      <c r="E934" s="188"/>
      <c r="F934" s="188"/>
      <c r="G934" s="188"/>
      <c r="H934" s="181"/>
      <c r="I934" s="181"/>
      <c r="J934" s="188"/>
    </row>
    <row r="935" spans="1:10" x14ac:dyDescent="0.25">
      <c r="A935" s="188"/>
      <c r="B935" s="179"/>
      <c r="C935" s="179"/>
      <c r="D935" s="188"/>
      <c r="E935" s="188"/>
      <c r="F935" s="188"/>
      <c r="G935" s="188"/>
      <c r="H935" s="181"/>
      <c r="I935" s="181"/>
      <c r="J935" s="188"/>
    </row>
    <row r="936" spans="1:10" x14ac:dyDescent="0.25">
      <c r="A936" s="188"/>
      <c r="B936" s="179"/>
      <c r="C936" s="179"/>
      <c r="D936" s="188"/>
      <c r="E936" s="188"/>
      <c r="F936" s="188"/>
      <c r="G936" s="188"/>
      <c r="H936" s="181"/>
      <c r="I936" s="181"/>
      <c r="J936" s="188"/>
    </row>
    <row r="937" spans="1:10" x14ac:dyDescent="0.25">
      <c r="A937" s="188"/>
      <c r="B937" s="179"/>
      <c r="C937" s="179"/>
      <c r="D937" s="188"/>
      <c r="E937" s="188"/>
      <c r="F937" s="188"/>
      <c r="G937" s="188"/>
      <c r="H937" s="181"/>
      <c r="I937" s="181"/>
      <c r="J937" s="188"/>
    </row>
    <row r="938" spans="1:10" x14ac:dyDescent="0.25">
      <c r="A938" s="188"/>
      <c r="B938" s="179"/>
      <c r="C938" s="179"/>
      <c r="D938" s="188"/>
      <c r="E938" s="188"/>
      <c r="F938" s="188"/>
      <c r="G938" s="188"/>
      <c r="H938" s="181"/>
      <c r="I938" s="181"/>
      <c r="J938" s="188"/>
    </row>
    <row r="939" spans="1:10" x14ac:dyDescent="0.25">
      <c r="A939" s="188"/>
      <c r="B939" s="179"/>
      <c r="C939" s="179"/>
      <c r="D939" s="188"/>
      <c r="E939" s="188"/>
      <c r="F939" s="188"/>
      <c r="G939" s="188"/>
      <c r="H939" s="181"/>
      <c r="I939" s="181"/>
      <c r="J939" s="188"/>
    </row>
    <row r="940" spans="1:10" x14ac:dyDescent="0.25">
      <c r="A940" s="188"/>
      <c r="B940" s="179"/>
      <c r="C940" s="179"/>
      <c r="D940" s="188"/>
      <c r="E940" s="188"/>
      <c r="F940" s="188"/>
      <c r="G940" s="188"/>
      <c r="H940" s="181"/>
      <c r="I940" s="181"/>
      <c r="J940" s="188"/>
    </row>
    <row r="941" spans="1:10" x14ac:dyDescent="0.25">
      <c r="A941" s="188"/>
      <c r="B941" s="179"/>
      <c r="C941" s="190"/>
      <c r="D941" s="188"/>
      <c r="E941" s="188"/>
      <c r="F941" s="188"/>
      <c r="G941" s="188"/>
      <c r="H941" s="181"/>
      <c r="I941" s="181"/>
      <c r="J941" s="188"/>
    </row>
    <row r="942" spans="1:10" x14ac:dyDescent="0.25">
      <c r="A942" s="188"/>
      <c r="B942" s="179"/>
      <c r="C942" s="179"/>
      <c r="D942" s="188"/>
      <c r="E942" s="188"/>
      <c r="F942" s="188"/>
      <c r="G942" s="188"/>
      <c r="H942" s="181"/>
      <c r="I942" s="181"/>
      <c r="J942" s="188"/>
    </row>
    <row r="943" spans="1:10" x14ac:dyDescent="0.25">
      <c r="A943" s="188"/>
      <c r="B943" s="179"/>
      <c r="C943" s="179"/>
      <c r="D943" s="188"/>
      <c r="E943" s="188"/>
      <c r="F943" s="188"/>
      <c r="G943" s="188"/>
      <c r="H943" s="181"/>
      <c r="I943" s="181"/>
      <c r="J943" s="188"/>
    </row>
    <row r="944" spans="1:10" x14ac:dyDescent="0.25">
      <c r="A944" s="188"/>
      <c r="B944" s="179"/>
      <c r="C944" s="179"/>
      <c r="D944" s="188"/>
      <c r="E944" s="188"/>
      <c r="F944" s="188"/>
      <c r="G944" s="188"/>
      <c r="H944" s="181"/>
      <c r="I944" s="181"/>
      <c r="J944" s="188"/>
    </row>
    <row r="945" spans="1:10" x14ac:dyDescent="0.25">
      <c r="A945" s="188"/>
      <c r="B945" s="179"/>
      <c r="C945" s="179"/>
      <c r="D945" s="188"/>
      <c r="E945" s="188"/>
      <c r="F945" s="188"/>
      <c r="G945" s="188"/>
      <c r="H945" s="181"/>
      <c r="I945" s="181"/>
      <c r="J945" s="188"/>
    </row>
    <row r="946" spans="1:10" x14ac:dyDescent="0.25">
      <c r="A946" s="188"/>
      <c r="B946" s="179"/>
      <c r="C946" s="179"/>
      <c r="D946" s="188"/>
      <c r="E946" s="188"/>
      <c r="F946" s="188"/>
      <c r="G946" s="188"/>
      <c r="H946" s="181"/>
      <c r="I946" s="181"/>
      <c r="J946" s="188"/>
    </row>
    <row r="947" spans="1:10" x14ac:dyDescent="0.25">
      <c r="A947" s="188"/>
      <c r="B947" s="179"/>
      <c r="C947" s="179"/>
      <c r="D947" s="188"/>
      <c r="E947" s="188"/>
      <c r="F947" s="188"/>
      <c r="G947" s="188"/>
      <c r="H947" s="181"/>
      <c r="I947" s="181"/>
      <c r="J947" s="188"/>
    </row>
    <row r="948" spans="1:10" x14ac:dyDescent="0.25">
      <c r="A948" s="188"/>
      <c r="B948" s="179"/>
      <c r="C948" s="179"/>
      <c r="D948" s="188"/>
      <c r="E948" s="188"/>
      <c r="F948" s="188"/>
      <c r="G948" s="188"/>
      <c r="H948" s="58"/>
      <c r="I948" s="117"/>
      <c r="J948" s="188"/>
    </row>
    <row r="949" spans="1:10" x14ac:dyDescent="0.25">
      <c r="A949" s="188"/>
      <c r="B949" s="179"/>
      <c r="C949" s="179"/>
      <c r="D949" s="188"/>
      <c r="E949" s="188"/>
      <c r="F949" s="188"/>
      <c r="G949" s="188"/>
      <c r="H949" s="181"/>
      <c r="I949" s="117"/>
      <c r="J949" s="188"/>
    </row>
    <row r="950" spans="1:10" x14ac:dyDescent="0.25">
      <c r="A950" s="188"/>
      <c r="B950" s="179"/>
      <c r="C950" s="179"/>
      <c r="D950" s="188"/>
      <c r="E950" s="188"/>
      <c r="F950" s="188"/>
      <c r="G950" s="188"/>
      <c r="H950" s="181"/>
      <c r="I950" s="181"/>
      <c r="J950" s="188"/>
    </row>
    <row r="951" spans="1:10" x14ac:dyDescent="0.25">
      <c r="A951" s="188"/>
      <c r="B951" s="179"/>
      <c r="C951" s="179"/>
      <c r="D951" s="188"/>
      <c r="E951" s="188"/>
      <c r="F951" s="188"/>
      <c r="G951" s="188"/>
      <c r="H951" s="181"/>
      <c r="I951" s="181"/>
      <c r="J951" s="188"/>
    </row>
    <row r="952" spans="1:10" x14ac:dyDescent="0.25">
      <c r="A952" s="188"/>
      <c r="B952" s="179"/>
      <c r="C952" s="179"/>
      <c r="D952" s="188"/>
      <c r="E952" s="188"/>
      <c r="F952" s="188"/>
      <c r="G952" s="188"/>
      <c r="H952" s="181"/>
      <c r="I952" s="181"/>
      <c r="J952" s="188"/>
    </row>
    <row r="953" spans="1:10" x14ac:dyDescent="0.25">
      <c r="A953" s="188"/>
      <c r="B953" s="179"/>
      <c r="C953" s="179"/>
      <c r="D953" s="188"/>
      <c r="E953" s="188"/>
      <c r="F953" s="188"/>
      <c r="G953" s="188"/>
      <c r="H953" s="181"/>
      <c r="I953" s="181"/>
      <c r="J953" s="188"/>
    </row>
    <row r="954" spans="1:10" x14ac:dyDescent="0.25">
      <c r="A954" s="188"/>
      <c r="B954" s="179"/>
      <c r="C954" s="179"/>
      <c r="D954" s="188"/>
      <c r="E954" s="188"/>
      <c r="F954" s="188"/>
      <c r="G954" s="188"/>
      <c r="H954" s="181"/>
      <c r="I954" s="181"/>
      <c r="J954" s="188"/>
    </row>
    <row r="955" spans="1:10" x14ac:dyDescent="0.25">
      <c r="A955" s="188"/>
      <c r="B955" s="179"/>
      <c r="C955" s="179"/>
      <c r="D955" s="188"/>
      <c r="E955" s="188"/>
      <c r="F955" s="188"/>
      <c r="G955" s="188"/>
      <c r="H955" s="181"/>
      <c r="I955" s="181"/>
      <c r="J955" s="188"/>
    </row>
    <row r="956" spans="1:10" x14ac:dyDescent="0.25">
      <c r="A956" s="188"/>
      <c r="B956" s="179"/>
      <c r="C956" s="179"/>
      <c r="D956" s="188"/>
      <c r="E956" s="188"/>
      <c r="F956" s="188"/>
      <c r="G956" s="188"/>
      <c r="H956" s="181"/>
      <c r="I956" s="181"/>
      <c r="J956" s="188"/>
    </row>
    <row r="957" spans="1:10" x14ac:dyDescent="0.25">
      <c r="A957" s="188"/>
      <c r="B957" s="179"/>
      <c r="C957" s="179"/>
      <c r="D957" s="188"/>
      <c r="E957" s="188"/>
      <c r="F957" s="188"/>
      <c r="G957" s="188"/>
      <c r="H957" s="181"/>
      <c r="I957" s="181"/>
      <c r="J957" s="188"/>
    </row>
    <row r="958" spans="1:10" x14ac:dyDescent="0.25">
      <c r="A958" s="188"/>
      <c r="B958" s="179"/>
      <c r="C958" s="179"/>
      <c r="D958" s="188"/>
      <c r="E958" s="188"/>
      <c r="F958" s="188"/>
      <c r="G958" s="188"/>
      <c r="H958" s="181"/>
      <c r="I958" s="181"/>
      <c r="J958" s="188"/>
    </row>
    <row r="959" spans="1:10" x14ac:dyDescent="0.25">
      <c r="A959" s="188"/>
      <c r="B959" s="179"/>
      <c r="C959" s="179"/>
      <c r="D959" s="188"/>
      <c r="E959" s="188"/>
      <c r="F959" s="188"/>
      <c r="G959" s="188"/>
      <c r="H959" s="181"/>
      <c r="I959" s="181"/>
      <c r="J959" s="188"/>
    </row>
    <row r="960" spans="1:10" x14ac:dyDescent="0.25">
      <c r="A960" s="188"/>
      <c r="B960" s="179"/>
      <c r="C960" s="179"/>
      <c r="D960" s="188"/>
      <c r="E960" s="188"/>
      <c r="F960" s="188"/>
      <c r="G960" s="188"/>
      <c r="H960" s="181"/>
      <c r="I960" s="181"/>
      <c r="J960" s="188"/>
    </row>
    <row r="961" spans="1:10" x14ac:dyDescent="0.25">
      <c r="A961" s="188"/>
      <c r="B961" s="179"/>
      <c r="C961" s="179"/>
      <c r="D961" s="188"/>
      <c r="E961" s="188"/>
      <c r="F961" s="188"/>
      <c r="G961" s="188"/>
      <c r="H961" s="181"/>
      <c r="I961" s="181"/>
      <c r="J961" s="188"/>
    </row>
    <row r="962" spans="1:10" x14ac:dyDescent="0.25">
      <c r="A962" s="188"/>
      <c r="B962" s="179"/>
      <c r="C962" s="179"/>
      <c r="D962" s="188"/>
      <c r="E962" s="188"/>
      <c r="F962" s="188"/>
      <c r="G962" s="188"/>
      <c r="H962" s="181"/>
      <c r="I962" s="181"/>
      <c r="J962" s="188"/>
    </row>
    <row r="963" spans="1:10" x14ac:dyDescent="0.25">
      <c r="A963" s="188"/>
      <c r="B963" s="179"/>
      <c r="C963" s="179"/>
      <c r="D963" s="188"/>
      <c r="E963" s="188"/>
      <c r="F963" s="188"/>
      <c r="G963" s="188"/>
      <c r="H963" s="149"/>
      <c r="I963" s="149"/>
      <c r="J963" s="188"/>
    </row>
    <row r="964" spans="1:10" x14ac:dyDescent="0.25">
      <c r="A964" s="188"/>
      <c r="B964" s="179"/>
      <c r="C964" s="179"/>
      <c r="D964" s="188"/>
      <c r="E964" s="188"/>
      <c r="F964" s="188"/>
      <c r="G964" s="188"/>
      <c r="H964" s="181"/>
      <c r="I964" s="181"/>
      <c r="J964" s="188"/>
    </row>
    <row r="965" spans="1:10" x14ac:dyDescent="0.25">
      <c r="A965" s="188"/>
      <c r="B965" s="179"/>
      <c r="C965" s="179"/>
      <c r="D965" s="188"/>
      <c r="E965" s="188"/>
      <c r="F965" s="188"/>
      <c r="G965" s="188"/>
      <c r="H965" s="181"/>
      <c r="I965" s="181"/>
      <c r="J965" s="188"/>
    </row>
    <row r="966" spans="1:10" x14ac:dyDescent="0.25">
      <c r="A966" s="188"/>
      <c r="B966" s="179"/>
      <c r="C966" s="179"/>
      <c r="D966" s="188"/>
      <c r="E966" s="188"/>
      <c r="F966" s="188"/>
      <c r="G966" s="188"/>
      <c r="H966" s="181"/>
      <c r="I966" s="193"/>
      <c r="J966" s="188"/>
    </row>
    <row r="967" spans="1:10" x14ac:dyDescent="0.25">
      <c r="A967" s="188"/>
      <c r="B967" s="179"/>
      <c r="C967" s="179"/>
      <c r="D967" s="188"/>
      <c r="E967" s="188"/>
      <c r="F967" s="188"/>
      <c r="G967" s="188"/>
      <c r="H967" s="181"/>
      <c r="I967" s="181"/>
      <c r="J967" s="188"/>
    </row>
    <row r="968" spans="1:10" x14ac:dyDescent="0.25">
      <c r="A968" s="188"/>
      <c r="B968" s="179"/>
      <c r="C968" s="179"/>
      <c r="D968" s="188"/>
      <c r="E968" s="188"/>
      <c r="F968" s="188"/>
      <c r="G968" s="188"/>
      <c r="H968" s="181"/>
      <c r="I968" s="181"/>
      <c r="J968" s="188"/>
    </row>
    <row r="969" spans="1:10" x14ac:dyDescent="0.25">
      <c r="A969" s="188"/>
      <c r="B969" s="179"/>
      <c r="C969" s="179"/>
      <c r="D969" s="188"/>
      <c r="E969" s="188"/>
      <c r="F969" s="188"/>
      <c r="G969" s="188"/>
      <c r="H969" s="181"/>
      <c r="I969" s="181"/>
      <c r="J969" s="188"/>
    </row>
    <row r="970" spans="1:10" x14ac:dyDescent="0.25">
      <c r="A970" s="188"/>
      <c r="B970" s="179"/>
      <c r="C970" s="179"/>
      <c r="D970" s="188"/>
      <c r="E970" s="188"/>
      <c r="F970" s="188"/>
      <c r="G970" s="188"/>
      <c r="H970" s="181"/>
      <c r="I970" s="181"/>
      <c r="J970" s="188"/>
    </row>
    <row r="971" spans="1:10" x14ac:dyDescent="0.25">
      <c r="A971" s="188"/>
      <c r="B971" s="179"/>
      <c r="C971" s="179"/>
      <c r="D971" s="188"/>
      <c r="E971" s="188"/>
      <c r="F971" s="188"/>
      <c r="G971" s="188"/>
      <c r="H971" s="181"/>
      <c r="I971" s="181"/>
      <c r="J971" s="188"/>
    </row>
    <row r="972" spans="1:10" x14ac:dyDescent="0.25">
      <c r="A972" s="188"/>
      <c r="B972" s="179"/>
      <c r="C972" s="179"/>
      <c r="D972" s="188"/>
      <c r="E972" s="188"/>
      <c r="F972" s="188"/>
      <c r="G972" s="188"/>
      <c r="H972" s="181"/>
      <c r="I972" s="181"/>
      <c r="J972" s="188"/>
    </row>
    <row r="973" spans="1:10" x14ac:dyDescent="0.25">
      <c r="A973" s="188"/>
      <c r="B973" s="179"/>
      <c r="C973" s="179"/>
      <c r="D973" s="188"/>
      <c r="E973" s="188"/>
      <c r="F973" s="188"/>
      <c r="G973" s="188"/>
      <c r="H973" s="181"/>
      <c r="I973" s="181"/>
      <c r="J973" s="188"/>
    </row>
    <row r="974" spans="1:10" x14ac:dyDescent="0.25">
      <c r="A974" s="188"/>
      <c r="B974" s="179"/>
      <c r="C974" s="179"/>
      <c r="D974" s="188"/>
      <c r="E974" s="188"/>
      <c r="F974" s="188"/>
      <c r="G974" s="188"/>
      <c r="H974" s="181"/>
      <c r="I974" s="181"/>
      <c r="J974" s="188"/>
    </row>
    <row r="975" spans="1:10" x14ac:dyDescent="0.25">
      <c r="A975" s="188"/>
      <c r="B975" s="179"/>
      <c r="C975" s="179"/>
      <c r="D975" s="188"/>
      <c r="E975" s="188"/>
      <c r="F975" s="188"/>
      <c r="G975" s="188"/>
      <c r="H975" s="181"/>
      <c r="I975" s="181"/>
      <c r="J975" s="188"/>
    </row>
    <row r="976" spans="1:10" x14ac:dyDescent="0.25">
      <c r="A976" s="188"/>
      <c r="B976" s="179"/>
      <c r="C976" s="179"/>
      <c r="D976" s="188"/>
      <c r="E976" s="188"/>
      <c r="F976" s="188"/>
      <c r="G976" s="188"/>
      <c r="H976" s="181"/>
      <c r="I976" s="181"/>
      <c r="J976" s="188"/>
    </row>
    <row r="977" spans="1:10" x14ac:dyDescent="0.25">
      <c r="A977" s="188"/>
      <c r="B977" s="179"/>
      <c r="C977" s="179"/>
      <c r="D977" s="188"/>
      <c r="E977" s="188"/>
      <c r="F977" s="188"/>
      <c r="G977" s="188"/>
      <c r="H977" s="181"/>
      <c r="I977" s="181"/>
      <c r="J977" s="188"/>
    </row>
    <row r="978" spans="1:10" x14ac:dyDescent="0.25">
      <c r="A978" s="188"/>
      <c r="B978" s="179"/>
      <c r="C978" s="179"/>
      <c r="D978" s="188"/>
      <c r="E978" s="188"/>
      <c r="F978" s="188"/>
      <c r="G978" s="188"/>
      <c r="H978" s="181"/>
      <c r="I978" s="181"/>
      <c r="J978" s="188"/>
    </row>
    <row r="979" spans="1:10" x14ac:dyDescent="0.25">
      <c r="A979" s="188"/>
      <c r="B979" s="179"/>
      <c r="C979" s="179"/>
      <c r="D979" s="188"/>
      <c r="E979" s="188"/>
      <c r="F979" s="188"/>
      <c r="G979" s="188"/>
      <c r="H979" s="181"/>
      <c r="I979" s="181"/>
      <c r="J979" s="188"/>
    </row>
    <row r="980" spans="1:10" x14ac:dyDescent="0.25">
      <c r="A980" s="188"/>
      <c r="B980" s="179"/>
      <c r="C980" s="179"/>
      <c r="D980" s="188"/>
      <c r="E980" s="188"/>
      <c r="F980" s="188"/>
      <c r="G980" s="188"/>
      <c r="H980" s="181"/>
      <c r="I980" s="181"/>
      <c r="J980" s="188"/>
    </row>
    <row r="981" spans="1:10" x14ac:dyDescent="0.25">
      <c r="A981" s="188"/>
      <c r="B981" s="179"/>
      <c r="C981" s="179"/>
      <c r="D981" s="188"/>
      <c r="E981" s="188"/>
      <c r="F981" s="188"/>
      <c r="G981" s="188"/>
      <c r="H981" s="58"/>
      <c r="I981" s="58"/>
      <c r="J981" s="188"/>
    </row>
    <row r="982" spans="1:10" x14ac:dyDescent="0.25">
      <c r="A982" s="188"/>
      <c r="B982" s="179"/>
      <c r="C982" s="179"/>
      <c r="D982" s="188"/>
      <c r="E982" s="188"/>
      <c r="F982" s="188"/>
      <c r="G982" s="188"/>
      <c r="H982" s="181"/>
      <c r="I982" s="181"/>
      <c r="J982" s="188"/>
    </row>
    <row r="983" spans="1:10" x14ac:dyDescent="0.25">
      <c r="A983" s="188"/>
      <c r="B983" s="179"/>
      <c r="C983" s="179"/>
      <c r="D983" s="188"/>
      <c r="E983" s="188"/>
      <c r="F983" s="188"/>
      <c r="G983" s="188"/>
      <c r="H983" s="181"/>
      <c r="I983" s="181"/>
      <c r="J983" s="188"/>
    </row>
    <row r="984" spans="1:10" x14ac:dyDescent="0.25">
      <c r="A984" s="188"/>
      <c r="B984" s="179"/>
      <c r="C984" s="179"/>
      <c r="D984" s="188"/>
      <c r="E984" s="188"/>
      <c r="F984" s="188"/>
      <c r="G984" s="188"/>
      <c r="H984" s="181"/>
      <c r="I984" s="181"/>
      <c r="J984" s="188"/>
    </row>
    <row r="985" spans="1:10" x14ac:dyDescent="0.25">
      <c r="A985" s="188"/>
      <c r="B985" s="179"/>
      <c r="C985" s="179"/>
      <c r="D985" s="188"/>
      <c r="E985" s="188"/>
      <c r="F985" s="188"/>
      <c r="G985" s="188"/>
      <c r="H985" s="181"/>
      <c r="I985" s="181"/>
      <c r="J985" s="188"/>
    </row>
    <row r="986" spans="1:10" x14ac:dyDescent="0.25">
      <c r="A986" s="188"/>
      <c r="B986" s="179"/>
      <c r="C986" s="179"/>
      <c r="D986" s="188"/>
      <c r="E986" s="188"/>
      <c r="F986" s="188"/>
      <c r="G986" s="188"/>
      <c r="H986" s="181"/>
      <c r="I986" s="181"/>
      <c r="J986" s="188"/>
    </row>
    <row r="987" spans="1:10" x14ac:dyDescent="0.25">
      <c r="A987" s="188"/>
      <c r="B987" s="179"/>
      <c r="C987" s="179"/>
      <c r="D987" s="188"/>
      <c r="E987" s="188"/>
      <c r="F987" s="188"/>
      <c r="G987" s="188"/>
      <c r="H987" s="181"/>
      <c r="I987" s="181"/>
      <c r="J987" s="188"/>
    </row>
    <row r="988" spans="1:10" x14ac:dyDescent="0.25">
      <c r="A988" s="188"/>
      <c r="B988" s="179"/>
      <c r="C988" s="179"/>
      <c r="D988" s="188"/>
      <c r="E988" s="188"/>
      <c r="F988" s="188"/>
      <c r="G988" s="188"/>
      <c r="H988" s="117"/>
      <c r="I988" s="117"/>
      <c r="J988" s="188"/>
    </row>
    <row r="989" spans="1:10" x14ac:dyDescent="0.25">
      <c r="A989" s="188"/>
      <c r="B989" s="179"/>
      <c r="C989" s="179"/>
      <c r="D989" s="188"/>
      <c r="E989" s="188"/>
      <c r="F989" s="188"/>
      <c r="G989" s="188"/>
      <c r="H989" s="117"/>
      <c r="I989" s="117"/>
      <c r="J989" s="188"/>
    </row>
    <row r="990" spans="1:10" x14ac:dyDescent="0.25">
      <c r="A990" s="188"/>
      <c r="B990" s="179"/>
      <c r="C990" s="179"/>
      <c r="D990" s="188"/>
      <c r="E990" s="188"/>
      <c r="F990" s="188"/>
      <c r="G990" s="188"/>
      <c r="H990" s="117"/>
      <c r="I990" s="117"/>
      <c r="J990" s="188"/>
    </row>
    <row r="991" spans="1:10" x14ac:dyDescent="0.25">
      <c r="A991" s="188"/>
      <c r="B991" s="179"/>
      <c r="C991" s="179"/>
      <c r="D991" s="188"/>
      <c r="E991" s="188"/>
      <c r="F991" s="188"/>
      <c r="G991" s="188"/>
      <c r="H991" s="117"/>
      <c r="I991" s="117"/>
      <c r="J991" s="188"/>
    </row>
    <row r="992" spans="1:10" x14ac:dyDescent="0.25">
      <c r="A992" s="188"/>
      <c r="B992" s="179"/>
      <c r="C992" s="179"/>
      <c r="D992" s="188"/>
      <c r="E992" s="188"/>
      <c r="F992" s="188"/>
      <c r="G992" s="188"/>
      <c r="H992" s="117"/>
      <c r="I992" s="117"/>
      <c r="J992" s="188"/>
    </row>
    <row r="993" spans="1:10" x14ac:dyDescent="0.25">
      <c r="A993" s="188"/>
      <c r="B993" s="179"/>
      <c r="C993" s="179"/>
      <c r="D993" s="188"/>
      <c r="E993" s="188"/>
      <c r="F993" s="188"/>
      <c r="G993" s="188"/>
      <c r="H993" s="117"/>
      <c r="I993" s="117"/>
      <c r="J993" s="188"/>
    </row>
    <row r="994" spans="1:10" x14ac:dyDescent="0.25">
      <c r="A994" s="188"/>
      <c r="B994" s="179"/>
      <c r="C994" s="179"/>
      <c r="D994" s="188"/>
      <c r="E994" s="188"/>
      <c r="F994" s="188"/>
      <c r="G994" s="188"/>
      <c r="H994" s="117"/>
      <c r="I994" s="117"/>
      <c r="J994" s="188"/>
    </row>
    <row r="995" spans="1:10" x14ac:dyDescent="0.25">
      <c r="A995" s="188"/>
      <c r="B995" s="179"/>
      <c r="C995" s="179"/>
      <c r="D995" s="188"/>
      <c r="E995" s="188"/>
      <c r="F995" s="188"/>
      <c r="G995" s="188"/>
      <c r="H995" s="117"/>
      <c r="I995" s="117"/>
      <c r="J995" s="188"/>
    </row>
    <row r="996" spans="1:10" x14ac:dyDescent="0.25">
      <c r="A996" s="188"/>
      <c r="B996" s="179"/>
      <c r="C996" s="179"/>
      <c r="D996" s="188"/>
      <c r="E996" s="188"/>
      <c r="F996" s="188"/>
      <c r="G996" s="188"/>
      <c r="H996" s="117"/>
      <c r="I996" s="117"/>
      <c r="J996" s="188"/>
    </row>
    <row r="997" spans="1:10" x14ac:dyDescent="0.25">
      <c r="A997" s="188"/>
      <c r="B997" s="179"/>
      <c r="C997" s="179"/>
      <c r="D997" s="188"/>
      <c r="E997" s="188"/>
      <c r="F997" s="188"/>
      <c r="G997" s="188"/>
      <c r="H997" s="149"/>
      <c r="I997" s="149"/>
      <c r="J997" s="188"/>
    </row>
    <row r="998" spans="1:10" x14ac:dyDescent="0.25">
      <c r="A998" s="188"/>
      <c r="B998" s="179"/>
      <c r="C998" s="179"/>
      <c r="D998" s="188"/>
      <c r="E998" s="188"/>
      <c r="F998" s="188"/>
      <c r="G998" s="188"/>
      <c r="H998" s="149"/>
      <c r="I998" s="149"/>
      <c r="J998" s="188"/>
    </row>
    <row r="999" spans="1:10" x14ac:dyDescent="0.25">
      <c r="A999" s="188"/>
      <c r="B999" s="179"/>
      <c r="C999" s="179"/>
      <c r="D999" s="188"/>
      <c r="E999" s="188"/>
      <c r="F999" s="188"/>
      <c r="G999" s="188"/>
      <c r="H999" s="149"/>
      <c r="I999" s="149"/>
      <c r="J999" s="188"/>
    </row>
    <row r="1000" spans="1:10" x14ac:dyDescent="0.25">
      <c r="A1000" s="188"/>
      <c r="B1000" s="179"/>
      <c r="C1000" s="179"/>
      <c r="D1000" s="188"/>
      <c r="E1000" s="188"/>
      <c r="F1000" s="188"/>
      <c r="G1000" s="188"/>
      <c r="H1000" s="186"/>
      <c r="I1000" s="149"/>
      <c r="J1000" s="188"/>
    </row>
    <row r="1001" spans="1:10" x14ac:dyDescent="0.25">
      <c r="A1001" s="188"/>
      <c r="B1001" s="179"/>
      <c r="C1001" s="179"/>
      <c r="D1001" s="188"/>
      <c r="E1001" s="188"/>
      <c r="F1001" s="188"/>
      <c r="G1001" s="188"/>
      <c r="H1001" s="149"/>
      <c r="I1001" s="149"/>
      <c r="J1001" s="188"/>
    </row>
    <row r="1002" spans="1:10" x14ac:dyDescent="0.25">
      <c r="A1002" s="188"/>
      <c r="B1002" s="179"/>
      <c r="C1002" s="179"/>
      <c r="D1002" s="188"/>
      <c r="E1002" s="188"/>
      <c r="F1002" s="188"/>
      <c r="G1002" s="188"/>
      <c r="H1002" s="149"/>
      <c r="I1002" s="149"/>
      <c r="J1002" s="188"/>
    </row>
    <row r="1003" spans="1:10" x14ac:dyDescent="0.25">
      <c r="A1003" s="188"/>
      <c r="B1003" s="179"/>
      <c r="C1003" s="179"/>
      <c r="D1003" s="188"/>
      <c r="E1003" s="188"/>
      <c r="F1003" s="188"/>
      <c r="G1003" s="188"/>
      <c r="H1003" s="149"/>
      <c r="I1003" s="149"/>
      <c r="J1003" s="188"/>
    </row>
    <row r="1004" spans="1:10" x14ac:dyDescent="0.25">
      <c r="A1004" s="188"/>
      <c r="B1004" s="179"/>
      <c r="C1004" s="179"/>
      <c r="D1004" s="188"/>
      <c r="E1004" s="188"/>
      <c r="F1004" s="188"/>
      <c r="G1004" s="188"/>
      <c r="H1004" s="149"/>
      <c r="I1004" s="149"/>
      <c r="J1004" s="188"/>
    </row>
    <row r="1005" spans="1:10" x14ac:dyDescent="0.25">
      <c r="A1005" s="188"/>
      <c r="B1005" s="179"/>
      <c r="C1005" s="179"/>
      <c r="D1005" s="188"/>
      <c r="E1005" s="188"/>
      <c r="F1005" s="188"/>
      <c r="G1005" s="188"/>
      <c r="H1005" s="149"/>
      <c r="I1005" s="149"/>
      <c r="J1005" s="188"/>
    </row>
    <row r="1006" spans="1:10" x14ac:dyDescent="0.25">
      <c r="A1006" s="188"/>
      <c r="B1006" s="179"/>
      <c r="C1006" s="179"/>
      <c r="D1006" s="188"/>
      <c r="E1006" s="188"/>
      <c r="F1006" s="188"/>
      <c r="G1006" s="188"/>
      <c r="H1006" s="149"/>
      <c r="I1006" s="149"/>
      <c r="J1006" s="188"/>
    </row>
    <row r="1007" spans="1:10" x14ac:dyDescent="0.25">
      <c r="A1007" s="188"/>
      <c r="B1007" s="179"/>
      <c r="C1007" s="179"/>
      <c r="D1007" s="188"/>
      <c r="E1007" s="188"/>
      <c r="F1007" s="188"/>
      <c r="G1007" s="188"/>
      <c r="H1007" s="149"/>
      <c r="I1007" s="149"/>
      <c r="J1007" s="188"/>
    </row>
    <row r="1008" spans="1:10" x14ac:dyDescent="0.25">
      <c r="A1008" s="188"/>
      <c r="B1008" s="179"/>
      <c r="C1008" s="179"/>
      <c r="D1008" s="188"/>
      <c r="E1008" s="188"/>
      <c r="F1008" s="188"/>
      <c r="G1008" s="188"/>
      <c r="H1008" s="149"/>
      <c r="I1008" s="149"/>
      <c r="J1008" s="188"/>
    </row>
    <row r="1009" spans="1:10" x14ac:dyDescent="0.25">
      <c r="A1009" s="188"/>
      <c r="B1009" s="179"/>
      <c r="C1009" s="179"/>
      <c r="D1009" s="188"/>
      <c r="E1009" s="188"/>
      <c r="F1009" s="188"/>
      <c r="G1009" s="188"/>
      <c r="H1009" s="149"/>
      <c r="I1009" s="149"/>
      <c r="J1009" s="188"/>
    </row>
    <row r="1010" spans="1:10" x14ac:dyDescent="0.25">
      <c r="A1010" s="188"/>
      <c r="B1010" s="179"/>
      <c r="C1010" s="179"/>
      <c r="D1010" s="188"/>
      <c r="E1010" s="188"/>
      <c r="F1010" s="188"/>
      <c r="G1010" s="188"/>
      <c r="H1010" s="149"/>
      <c r="I1010" s="149"/>
      <c r="J1010" s="188"/>
    </row>
    <row r="1011" spans="1:10" x14ac:dyDescent="0.25">
      <c r="A1011" s="188"/>
      <c r="B1011" s="179"/>
      <c r="C1011" s="179"/>
      <c r="D1011" s="188"/>
      <c r="E1011" s="188"/>
      <c r="F1011" s="188"/>
      <c r="G1011" s="188"/>
      <c r="H1011" s="149"/>
      <c r="I1011" s="149"/>
      <c r="J1011" s="188"/>
    </row>
    <row r="1012" spans="1:10" x14ac:dyDescent="0.25">
      <c r="A1012" s="188"/>
      <c r="B1012" s="179"/>
      <c r="C1012" s="179"/>
      <c r="D1012" s="188"/>
      <c r="E1012" s="188"/>
      <c r="F1012" s="188"/>
      <c r="G1012" s="188"/>
      <c r="H1012" s="149"/>
      <c r="I1012" s="149"/>
      <c r="J1012" s="188"/>
    </row>
    <row r="1013" spans="1:10" x14ac:dyDescent="0.25">
      <c r="A1013" s="188"/>
      <c r="B1013" s="179"/>
      <c r="C1013" s="179"/>
      <c r="D1013" s="188"/>
      <c r="E1013" s="188"/>
      <c r="F1013" s="188"/>
      <c r="G1013" s="188"/>
      <c r="H1013" s="149"/>
      <c r="I1013" s="149"/>
      <c r="J1013" s="188"/>
    </row>
    <row r="1014" spans="1:10" x14ac:dyDescent="0.25">
      <c r="A1014" s="188"/>
      <c r="B1014" s="179"/>
      <c r="C1014" s="179"/>
      <c r="D1014" s="188"/>
      <c r="E1014" s="188"/>
      <c r="F1014" s="188"/>
      <c r="G1014" s="188"/>
      <c r="H1014" s="149"/>
      <c r="I1014" s="149"/>
      <c r="J1014" s="188"/>
    </row>
    <row r="1015" spans="1:10" x14ac:dyDescent="0.25">
      <c r="A1015" s="188"/>
      <c r="B1015" s="179"/>
      <c r="C1015" s="179"/>
      <c r="D1015" s="188"/>
      <c r="E1015" s="188"/>
      <c r="F1015" s="188"/>
      <c r="G1015" s="188"/>
      <c r="H1015" s="149"/>
      <c r="I1015" s="149"/>
      <c r="J1015" s="188"/>
    </row>
    <row r="1016" spans="1:10" x14ac:dyDescent="0.25">
      <c r="A1016" s="188"/>
      <c r="B1016" s="179"/>
      <c r="C1016" s="179"/>
      <c r="D1016" s="188"/>
      <c r="E1016" s="188"/>
      <c r="F1016" s="188"/>
      <c r="G1016" s="188"/>
      <c r="H1016" s="149"/>
      <c r="I1016" s="149"/>
      <c r="J1016" s="188"/>
    </row>
    <row r="1017" spans="1:10" x14ac:dyDescent="0.25">
      <c r="A1017" s="188"/>
      <c r="B1017" s="179"/>
      <c r="C1017" s="179"/>
      <c r="D1017" s="188"/>
      <c r="E1017" s="188"/>
      <c r="F1017" s="188"/>
      <c r="G1017" s="188"/>
      <c r="H1017" s="149"/>
      <c r="I1017" s="149"/>
      <c r="J1017" s="188"/>
    </row>
    <row r="1018" spans="1:10" x14ac:dyDescent="0.25">
      <c r="A1018" s="188"/>
      <c r="B1018" s="179"/>
      <c r="C1018" s="179"/>
      <c r="D1018" s="188"/>
      <c r="E1018" s="188"/>
      <c r="F1018" s="188"/>
      <c r="G1018" s="188"/>
      <c r="H1018" s="149"/>
      <c r="I1018" s="149"/>
      <c r="J1018" s="188"/>
    </row>
    <row r="1019" spans="1:10" x14ac:dyDescent="0.25">
      <c r="A1019" s="188"/>
      <c r="B1019" s="179"/>
      <c r="C1019" s="179"/>
      <c r="D1019" s="188"/>
      <c r="E1019" s="188"/>
      <c r="F1019" s="188"/>
      <c r="G1019" s="188"/>
      <c r="H1019" s="149"/>
      <c r="I1019" s="149"/>
      <c r="J1019" s="188"/>
    </row>
    <row r="1020" spans="1:10" x14ac:dyDescent="0.25">
      <c r="A1020" s="188"/>
      <c r="B1020" s="179"/>
      <c r="C1020" s="190"/>
      <c r="D1020" s="188"/>
      <c r="E1020" s="188"/>
      <c r="F1020" s="188"/>
      <c r="G1020" s="188"/>
      <c r="H1020" s="149"/>
      <c r="I1020" s="149"/>
      <c r="J1020" s="188"/>
    </row>
    <row r="1021" spans="1:10" x14ac:dyDescent="0.25">
      <c r="A1021" s="188"/>
      <c r="B1021" s="179"/>
      <c r="C1021" s="179"/>
      <c r="D1021" s="188"/>
      <c r="E1021" s="188"/>
      <c r="F1021" s="188"/>
      <c r="G1021" s="188"/>
      <c r="H1021" s="149"/>
      <c r="I1021" s="149"/>
      <c r="J1021" s="188"/>
    </row>
    <row r="1022" spans="1:10" x14ac:dyDescent="0.25">
      <c r="A1022" s="188"/>
      <c r="B1022" s="179"/>
      <c r="C1022" s="179"/>
      <c r="D1022" s="188"/>
      <c r="E1022" s="188"/>
      <c r="F1022" s="188"/>
      <c r="G1022" s="188"/>
      <c r="H1022" s="149"/>
      <c r="I1022" s="149"/>
      <c r="J1022" s="188"/>
    </row>
    <row r="1023" spans="1:10" x14ac:dyDescent="0.25">
      <c r="A1023" s="188"/>
      <c r="B1023" s="179"/>
      <c r="C1023" s="179"/>
      <c r="D1023" s="188"/>
      <c r="E1023" s="188"/>
      <c r="F1023" s="188"/>
      <c r="G1023" s="188"/>
      <c r="H1023" s="149"/>
      <c r="I1023" s="149"/>
      <c r="J1023" s="188"/>
    </row>
    <row r="1024" spans="1:10" x14ac:dyDescent="0.25">
      <c r="A1024" s="188"/>
      <c r="B1024" s="179"/>
      <c r="C1024" s="179"/>
      <c r="D1024" s="188"/>
      <c r="E1024" s="188"/>
      <c r="F1024" s="188"/>
      <c r="G1024" s="188"/>
      <c r="H1024" s="149"/>
      <c r="I1024" s="149"/>
      <c r="J1024" s="188"/>
    </row>
    <row r="1025" spans="1:10" x14ac:dyDescent="0.25">
      <c r="A1025" s="188"/>
      <c r="B1025" s="179"/>
      <c r="C1025" s="190"/>
      <c r="D1025" s="188"/>
      <c r="E1025" s="188"/>
      <c r="F1025" s="188"/>
      <c r="G1025" s="188"/>
      <c r="H1025" s="149"/>
      <c r="I1025" s="149"/>
      <c r="J1025" s="188"/>
    </row>
    <row r="1026" spans="1:10" x14ac:dyDescent="0.25">
      <c r="A1026" s="188"/>
      <c r="B1026" s="179"/>
      <c r="C1026" s="190"/>
      <c r="D1026" s="188"/>
      <c r="E1026" s="188"/>
      <c r="F1026" s="188"/>
      <c r="G1026" s="188"/>
      <c r="H1026" s="149"/>
      <c r="I1026" s="149"/>
      <c r="J1026" s="188"/>
    </row>
    <row r="1027" spans="1:10" x14ac:dyDescent="0.25">
      <c r="A1027" s="188"/>
      <c r="B1027" s="179"/>
      <c r="C1027" s="190"/>
      <c r="D1027" s="188"/>
      <c r="E1027" s="188"/>
      <c r="F1027" s="188"/>
      <c r="G1027" s="188"/>
      <c r="H1027" s="149"/>
      <c r="I1027" s="149"/>
      <c r="J1027" s="188"/>
    </row>
    <row r="1028" spans="1:10" x14ac:dyDescent="0.25">
      <c r="A1028" s="188"/>
      <c r="B1028" s="179"/>
      <c r="C1028" s="179"/>
      <c r="D1028" s="188"/>
      <c r="E1028" s="188"/>
      <c r="F1028" s="188"/>
      <c r="G1028" s="188"/>
      <c r="H1028" s="149"/>
      <c r="I1028" s="149"/>
      <c r="J1028" s="188"/>
    </row>
    <row r="1029" spans="1:10" x14ac:dyDescent="0.25">
      <c r="A1029" s="188"/>
      <c r="B1029" s="179"/>
      <c r="C1029" s="179"/>
      <c r="D1029" s="188"/>
      <c r="E1029" s="188"/>
      <c r="F1029" s="188"/>
      <c r="G1029" s="188"/>
      <c r="H1029" s="149"/>
      <c r="I1029" s="149"/>
      <c r="J1029" s="188"/>
    </row>
    <row r="1030" spans="1:10" x14ac:dyDescent="0.25">
      <c r="A1030" s="188"/>
      <c r="B1030" s="179"/>
      <c r="C1030" s="71"/>
      <c r="D1030" s="188"/>
      <c r="E1030" s="188"/>
      <c r="F1030" s="188"/>
      <c r="G1030" s="188"/>
      <c r="H1030" s="149"/>
      <c r="I1030" s="149"/>
      <c r="J1030" s="188"/>
    </row>
    <row r="1031" spans="1:10" x14ac:dyDescent="0.25">
      <c r="A1031" s="188"/>
      <c r="B1031" s="179"/>
      <c r="C1031" s="179"/>
      <c r="D1031" s="188"/>
      <c r="E1031" s="188"/>
      <c r="F1031" s="188"/>
      <c r="G1031" s="188"/>
      <c r="H1031" s="149"/>
      <c r="I1031" s="149"/>
      <c r="J1031" s="188"/>
    </row>
    <row r="1032" spans="1:10" x14ac:dyDescent="0.25">
      <c r="A1032" s="188"/>
      <c r="B1032" s="179"/>
      <c r="C1032" s="179"/>
      <c r="D1032" s="188"/>
      <c r="E1032" s="188"/>
      <c r="F1032" s="188"/>
      <c r="G1032" s="188"/>
      <c r="H1032" s="181"/>
      <c r="I1032" s="181"/>
      <c r="J1032" s="188"/>
    </row>
    <row r="1033" spans="1:10" x14ac:dyDescent="0.25">
      <c r="A1033" s="188"/>
      <c r="B1033" s="179"/>
      <c r="C1033" s="179"/>
      <c r="D1033" s="188"/>
      <c r="E1033" s="188"/>
      <c r="F1033" s="188"/>
      <c r="G1033" s="188"/>
      <c r="H1033" s="181"/>
      <c r="I1033" s="181"/>
      <c r="J1033" s="188"/>
    </row>
    <row r="1034" spans="1:10" x14ac:dyDescent="0.25">
      <c r="A1034" s="188"/>
      <c r="B1034" s="179"/>
      <c r="C1034" s="179"/>
      <c r="D1034" s="188"/>
      <c r="E1034" s="188"/>
      <c r="F1034" s="188"/>
      <c r="G1034" s="188"/>
      <c r="H1034" s="181"/>
      <c r="I1034" s="181"/>
      <c r="J1034" s="188"/>
    </row>
    <row r="1035" spans="1:10" x14ac:dyDescent="0.25">
      <c r="A1035" s="188"/>
      <c r="B1035" s="179"/>
      <c r="C1035" s="179"/>
      <c r="D1035" s="188"/>
      <c r="E1035" s="188"/>
      <c r="F1035" s="188"/>
      <c r="G1035" s="188"/>
      <c r="H1035" s="181"/>
      <c r="I1035" s="181"/>
      <c r="J1035" s="188"/>
    </row>
    <row r="1036" spans="1:10" x14ac:dyDescent="0.25">
      <c r="A1036" s="188"/>
      <c r="B1036" s="179"/>
      <c r="C1036" s="179"/>
      <c r="D1036" s="188"/>
      <c r="E1036" s="188"/>
      <c r="F1036" s="188"/>
      <c r="G1036" s="188"/>
      <c r="H1036" s="58"/>
      <c r="I1036" s="58"/>
      <c r="J1036" s="188"/>
    </row>
    <row r="1037" spans="1:10" x14ac:dyDescent="0.25">
      <c r="A1037" s="188"/>
      <c r="B1037" s="179"/>
      <c r="C1037" s="179"/>
      <c r="D1037" s="188"/>
      <c r="E1037" s="188"/>
      <c r="F1037" s="188"/>
      <c r="G1037" s="188"/>
      <c r="H1037" s="181"/>
      <c r="I1037" s="181"/>
      <c r="J1037" s="188"/>
    </row>
    <row r="1038" spans="1:10" x14ac:dyDescent="0.25">
      <c r="A1038" s="188"/>
      <c r="B1038" s="179"/>
      <c r="C1038" s="179"/>
      <c r="D1038" s="188"/>
      <c r="E1038" s="188"/>
      <c r="F1038" s="188"/>
      <c r="G1038" s="188"/>
      <c r="H1038" s="181"/>
      <c r="I1038" s="181"/>
      <c r="J1038" s="188"/>
    </row>
    <row r="1039" spans="1:10" x14ac:dyDescent="0.25">
      <c r="A1039" s="188"/>
      <c r="B1039" s="179"/>
      <c r="C1039" s="179"/>
      <c r="D1039" s="188"/>
      <c r="E1039" s="188"/>
      <c r="F1039" s="188"/>
      <c r="G1039" s="188"/>
      <c r="H1039" s="181"/>
      <c r="I1039" s="181"/>
      <c r="J1039" s="188"/>
    </row>
    <row r="1040" spans="1:10" x14ac:dyDescent="0.25">
      <c r="A1040" s="188"/>
      <c r="B1040" s="179"/>
      <c r="C1040" s="179"/>
      <c r="D1040" s="188"/>
      <c r="E1040" s="188"/>
      <c r="F1040" s="188"/>
      <c r="G1040" s="188"/>
      <c r="H1040" s="181"/>
      <c r="I1040" s="181"/>
      <c r="J1040" s="188"/>
    </row>
    <row r="1041" spans="1:10" x14ac:dyDescent="0.25">
      <c r="A1041" s="188"/>
      <c r="B1041" s="179"/>
      <c r="C1041" s="179"/>
      <c r="D1041" s="188"/>
      <c r="E1041" s="188"/>
      <c r="F1041" s="188"/>
      <c r="G1041" s="188"/>
      <c r="H1041" s="181"/>
      <c r="I1041" s="181"/>
      <c r="J1041" s="188"/>
    </row>
    <row r="1042" spans="1:10" x14ac:dyDescent="0.25">
      <c r="A1042" s="188"/>
      <c r="B1042" s="179"/>
      <c r="C1042" s="179"/>
      <c r="D1042" s="188"/>
      <c r="E1042" s="188"/>
      <c r="F1042" s="188"/>
      <c r="G1042" s="188"/>
      <c r="H1042" s="181"/>
      <c r="I1042" s="181"/>
      <c r="J1042" s="188"/>
    </row>
    <row r="1043" spans="1:10" x14ac:dyDescent="0.25">
      <c r="A1043" s="188"/>
      <c r="B1043" s="179"/>
      <c r="C1043" s="179"/>
      <c r="D1043" s="188"/>
      <c r="E1043" s="188"/>
      <c r="F1043" s="188"/>
      <c r="G1043" s="188"/>
      <c r="H1043" s="181"/>
      <c r="I1043" s="181"/>
      <c r="J1043" s="188"/>
    </row>
    <row r="1044" spans="1:10" x14ac:dyDescent="0.25">
      <c r="A1044" s="188"/>
      <c r="B1044" s="179"/>
      <c r="C1044" s="179"/>
      <c r="D1044" s="188"/>
      <c r="E1044" s="188"/>
      <c r="F1044" s="188"/>
      <c r="G1044" s="188"/>
      <c r="H1044" s="181"/>
      <c r="I1044" s="181"/>
      <c r="J1044" s="188"/>
    </row>
    <row r="1045" spans="1:10" x14ac:dyDescent="0.25">
      <c r="A1045" s="188"/>
      <c r="B1045" s="179"/>
      <c r="C1045" s="179"/>
      <c r="D1045" s="188"/>
      <c r="E1045" s="188"/>
      <c r="F1045" s="188"/>
      <c r="G1045" s="188"/>
      <c r="H1045" s="181"/>
      <c r="I1045" s="181"/>
      <c r="J1045" s="188"/>
    </row>
    <row r="1046" spans="1:10" x14ac:dyDescent="0.25">
      <c r="A1046" s="188"/>
      <c r="B1046" s="179"/>
      <c r="C1046" s="179"/>
      <c r="D1046" s="188"/>
      <c r="E1046" s="188"/>
      <c r="F1046" s="188"/>
      <c r="G1046" s="188"/>
      <c r="H1046" s="181"/>
      <c r="I1046" s="181"/>
      <c r="J1046" s="188"/>
    </row>
    <row r="1047" spans="1:10" x14ac:dyDescent="0.25">
      <c r="A1047" s="188"/>
      <c r="B1047" s="179"/>
      <c r="C1047" s="179"/>
      <c r="D1047" s="188"/>
      <c r="E1047" s="188"/>
      <c r="F1047" s="188"/>
      <c r="G1047" s="188"/>
      <c r="H1047" s="58"/>
      <c r="I1047" s="58"/>
      <c r="J1047" s="188"/>
    </row>
    <row r="1048" spans="1:10" x14ac:dyDescent="0.25">
      <c r="A1048" s="188"/>
      <c r="B1048" s="179"/>
      <c r="C1048" s="179"/>
      <c r="D1048" s="188"/>
      <c r="E1048" s="188"/>
      <c r="F1048" s="188"/>
      <c r="G1048" s="188"/>
      <c r="H1048" s="58"/>
      <c r="I1048" s="58"/>
      <c r="J1048" s="188"/>
    </row>
    <row r="1049" spans="1:10" x14ac:dyDescent="0.25">
      <c r="A1049" s="188"/>
      <c r="B1049" s="179"/>
      <c r="C1049" s="179"/>
      <c r="D1049" s="188"/>
      <c r="E1049" s="188"/>
      <c r="F1049" s="188"/>
      <c r="G1049" s="188"/>
      <c r="H1049" s="58"/>
      <c r="I1049" s="58"/>
      <c r="J1049" s="188"/>
    </row>
    <row r="1050" spans="1:10" x14ac:dyDescent="0.25">
      <c r="A1050" s="188"/>
      <c r="B1050" s="179"/>
      <c r="C1050" s="179"/>
      <c r="D1050" s="188"/>
      <c r="E1050" s="188"/>
      <c r="F1050" s="188"/>
      <c r="G1050" s="188"/>
      <c r="H1050" s="181"/>
      <c r="I1050" s="181"/>
      <c r="J1050" s="188"/>
    </row>
    <row r="1051" spans="1:10" x14ac:dyDescent="0.25">
      <c r="A1051" s="188"/>
      <c r="B1051" s="179"/>
      <c r="C1051" s="179"/>
      <c r="D1051" s="188"/>
      <c r="E1051" s="188"/>
      <c r="F1051" s="188"/>
      <c r="G1051" s="188"/>
      <c r="H1051" s="181"/>
      <c r="I1051" s="181"/>
      <c r="J1051" s="188"/>
    </row>
    <row r="1052" spans="1:10" x14ac:dyDescent="0.25">
      <c r="A1052" s="188"/>
      <c r="B1052" s="179"/>
      <c r="C1052" s="179"/>
      <c r="D1052" s="188"/>
      <c r="E1052" s="188"/>
      <c r="F1052" s="188"/>
      <c r="G1052" s="188"/>
      <c r="H1052" s="181"/>
      <c r="I1052" s="181"/>
      <c r="J1052" s="188"/>
    </row>
    <row r="1053" spans="1:10" x14ac:dyDescent="0.25">
      <c r="A1053" s="188"/>
      <c r="B1053" s="179"/>
      <c r="C1053" s="179"/>
      <c r="D1053" s="188"/>
      <c r="E1053" s="188"/>
      <c r="F1053" s="188"/>
      <c r="G1053" s="188"/>
      <c r="H1053" s="181"/>
      <c r="I1053" s="181"/>
      <c r="J1053" s="188"/>
    </row>
    <row r="1054" spans="1:10" x14ac:dyDescent="0.25">
      <c r="A1054" s="188"/>
      <c r="B1054" s="179"/>
      <c r="C1054" s="179"/>
      <c r="D1054" s="188"/>
      <c r="E1054" s="188"/>
      <c r="F1054" s="188"/>
      <c r="G1054" s="188"/>
      <c r="H1054" s="181"/>
      <c r="I1054" s="181"/>
      <c r="J1054" s="188"/>
    </row>
    <row r="1055" spans="1:10" x14ac:dyDescent="0.25">
      <c r="A1055" s="188"/>
      <c r="B1055" s="179"/>
      <c r="C1055" s="179"/>
      <c r="D1055" s="188"/>
      <c r="E1055" s="188"/>
      <c r="F1055" s="188"/>
      <c r="G1055" s="188"/>
      <c r="H1055" s="181"/>
      <c r="I1055" s="181"/>
      <c r="J1055" s="188"/>
    </row>
    <row r="1056" spans="1:10" x14ac:dyDescent="0.25">
      <c r="A1056" s="188"/>
      <c r="B1056" s="179"/>
      <c r="C1056" s="179"/>
      <c r="D1056" s="188"/>
      <c r="E1056" s="188"/>
      <c r="F1056" s="188"/>
      <c r="G1056" s="188"/>
      <c r="H1056" s="181"/>
      <c r="I1056" s="181"/>
      <c r="J1056" s="188"/>
    </row>
    <row r="1057" spans="1:10" x14ac:dyDescent="0.25">
      <c r="A1057" s="188"/>
      <c r="B1057" s="179"/>
      <c r="C1057" s="179"/>
      <c r="D1057" s="188"/>
      <c r="E1057" s="188"/>
      <c r="F1057" s="188"/>
      <c r="G1057" s="188"/>
      <c r="H1057" s="181"/>
      <c r="I1057" s="181"/>
      <c r="J1057" s="188"/>
    </row>
    <row r="1058" spans="1:10" x14ac:dyDescent="0.25">
      <c r="A1058" s="188"/>
      <c r="B1058" s="179"/>
      <c r="C1058" s="179"/>
      <c r="D1058" s="188"/>
      <c r="E1058" s="188"/>
      <c r="F1058" s="188"/>
      <c r="G1058" s="188"/>
      <c r="H1058" s="181"/>
      <c r="I1058" s="181"/>
      <c r="J1058" s="188"/>
    </row>
    <row r="1059" spans="1:10" x14ac:dyDescent="0.25">
      <c r="A1059" s="188"/>
      <c r="B1059" s="179"/>
      <c r="C1059" s="179"/>
      <c r="D1059" s="188"/>
      <c r="E1059" s="188"/>
      <c r="F1059" s="188"/>
      <c r="G1059" s="188"/>
      <c r="H1059" s="181"/>
      <c r="I1059" s="181"/>
      <c r="J1059" s="188"/>
    </row>
    <row r="1060" spans="1:10" x14ac:dyDescent="0.25">
      <c r="A1060" s="188"/>
      <c r="B1060" s="179"/>
      <c r="C1060" s="179"/>
      <c r="D1060" s="188"/>
      <c r="E1060" s="188"/>
      <c r="F1060" s="188"/>
      <c r="G1060" s="188"/>
      <c r="H1060" s="181"/>
      <c r="I1060" s="181"/>
      <c r="J1060" s="188"/>
    </row>
    <row r="1061" spans="1:10" x14ac:dyDescent="0.25">
      <c r="A1061" s="188"/>
      <c r="B1061" s="179"/>
      <c r="C1061" s="179"/>
      <c r="D1061" s="188"/>
      <c r="E1061" s="188"/>
      <c r="F1061" s="188"/>
      <c r="G1061" s="188"/>
      <c r="H1061" s="181"/>
      <c r="I1061" s="181"/>
      <c r="J1061" s="188"/>
    </row>
    <row r="1062" spans="1:10" x14ac:dyDescent="0.25">
      <c r="A1062" s="188"/>
      <c r="B1062" s="179"/>
      <c r="C1062" s="179"/>
      <c r="D1062" s="188"/>
      <c r="E1062" s="188"/>
      <c r="F1062" s="188"/>
      <c r="G1062" s="188"/>
      <c r="H1062" s="181"/>
      <c r="I1062" s="181"/>
      <c r="J1062" s="188"/>
    </row>
    <row r="1063" spans="1:10" x14ac:dyDescent="0.25">
      <c r="A1063" s="188"/>
      <c r="B1063" s="179"/>
      <c r="C1063" s="184"/>
      <c r="D1063" s="188"/>
      <c r="E1063" s="188"/>
      <c r="F1063" s="188"/>
      <c r="G1063" s="188"/>
      <c r="H1063" s="181"/>
      <c r="I1063" s="181"/>
      <c r="J1063" s="188"/>
    </row>
    <row r="1064" spans="1:10" x14ac:dyDescent="0.25">
      <c r="A1064" s="188"/>
      <c r="B1064" s="179"/>
      <c r="C1064" s="179"/>
      <c r="D1064" s="188"/>
      <c r="E1064" s="188"/>
      <c r="F1064" s="188"/>
      <c r="G1064" s="188"/>
      <c r="H1064" s="181"/>
      <c r="I1064" s="181"/>
      <c r="J1064" s="188"/>
    </row>
    <row r="1065" spans="1:10" x14ac:dyDescent="0.25">
      <c r="A1065" s="188"/>
      <c r="B1065" s="179"/>
      <c r="C1065" s="179"/>
      <c r="D1065" s="188"/>
      <c r="E1065" s="188"/>
      <c r="F1065" s="188"/>
      <c r="G1065" s="188"/>
      <c r="H1065" s="181"/>
      <c r="I1065" s="181"/>
      <c r="J1065" s="188"/>
    </row>
    <row r="1066" spans="1:10" x14ac:dyDescent="0.25">
      <c r="A1066" s="188"/>
      <c r="B1066" s="179"/>
      <c r="C1066" s="190"/>
      <c r="D1066" s="188"/>
      <c r="E1066" s="188"/>
      <c r="F1066" s="188"/>
      <c r="G1066" s="188"/>
      <c r="H1066" s="149"/>
      <c r="I1066" s="149"/>
      <c r="J1066" s="188"/>
    </row>
    <row r="1067" spans="1:10" x14ac:dyDescent="0.25">
      <c r="A1067" s="188"/>
      <c r="B1067" s="179"/>
      <c r="C1067" s="179"/>
      <c r="D1067" s="188"/>
      <c r="E1067" s="188"/>
      <c r="F1067" s="188"/>
      <c r="G1067" s="188"/>
      <c r="H1067" s="149"/>
      <c r="I1067" s="149"/>
      <c r="J1067" s="188"/>
    </row>
    <row r="1068" spans="1:10" x14ac:dyDescent="0.25">
      <c r="A1068" s="188"/>
      <c r="B1068" s="179"/>
      <c r="C1068" s="179"/>
      <c r="D1068" s="188"/>
      <c r="E1068" s="188"/>
      <c r="F1068" s="188"/>
      <c r="G1068" s="188"/>
      <c r="H1068" s="181"/>
      <c r="I1068" s="181"/>
      <c r="J1068" s="188"/>
    </row>
    <row r="1069" spans="1:10" x14ac:dyDescent="0.25">
      <c r="A1069" s="188"/>
      <c r="B1069" s="179"/>
      <c r="C1069" s="179"/>
      <c r="D1069" s="188"/>
      <c r="E1069" s="188"/>
      <c r="F1069" s="188"/>
      <c r="G1069" s="188"/>
      <c r="H1069" s="181"/>
      <c r="I1069" s="181"/>
      <c r="J1069" s="188"/>
    </row>
    <row r="1070" spans="1:10" x14ac:dyDescent="0.25">
      <c r="A1070" s="188"/>
      <c r="B1070" s="179"/>
      <c r="C1070" s="179"/>
      <c r="D1070" s="188"/>
      <c r="E1070" s="188"/>
      <c r="F1070" s="188"/>
      <c r="G1070" s="188"/>
      <c r="H1070" s="181"/>
      <c r="I1070" s="181"/>
      <c r="J1070" s="188"/>
    </row>
    <row r="1071" spans="1:10" x14ac:dyDescent="0.25">
      <c r="A1071" s="188"/>
      <c r="B1071" s="179"/>
      <c r="C1071" s="179"/>
      <c r="D1071" s="188"/>
      <c r="E1071" s="188"/>
      <c r="F1071" s="188"/>
      <c r="G1071" s="188"/>
      <c r="H1071" s="181"/>
      <c r="I1071" s="181"/>
      <c r="J1071" s="188"/>
    </row>
    <row r="1072" spans="1:10" x14ac:dyDescent="0.25">
      <c r="A1072" s="188"/>
      <c r="B1072" s="179"/>
      <c r="C1072" s="179"/>
      <c r="D1072" s="188"/>
      <c r="E1072" s="188"/>
      <c r="F1072" s="188"/>
      <c r="G1072" s="188"/>
      <c r="H1072" s="181"/>
      <c r="I1072" s="181"/>
      <c r="J1072" s="188"/>
    </row>
    <row r="1073" spans="1:10" x14ac:dyDescent="0.25">
      <c r="A1073" s="188"/>
      <c r="B1073" s="179"/>
      <c r="C1073" s="179"/>
      <c r="D1073" s="188"/>
      <c r="E1073" s="188"/>
      <c r="F1073" s="188"/>
      <c r="G1073" s="188"/>
      <c r="H1073" s="181"/>
      <c r="I1073" s="181"/>
      <c r="J1073" s="188"/>
    </row>
    <row r="1074" spans="1:10" x14ac:dyDescent="0.25">
      <c r="A1074" s="188"/>
      <c r="B1074" s="179"/>
      <c r="C1074" s="179"/>
      <c r="D1074" s="188"/>
      <c r="E1074" s="188"/>
      <c r="F1074" s="188"/>
      <c r="G1074" s="188"/>
      <c r="H1074" s="181"/>
      <c r="I1074" s="181"/>
      <c r="J1074" s="188"/>
    </row>
    <row r="1075" spans="1:10" x14ac:dyDescent="0.25">
      <c r="A1075" s="188"/>
      <c r="B1075" s="179"/>
      <c r="C1075" s="179"/>
      <c r="D1075" s="188"/>
      <c r="E1075" s="188"/>
      <c r="F1075" s="188"/>
      <c r="G1075" s="188"/>
      <c r="H1075" s="181"/>
      <c r="I1075" s="181"/>
      <c r="J1075" s="188"/>
    </row>
    <row r="1076" spans="1:10" x14ac:dyDescent="0.25">
      <c r="A1076" s="188"/>
      <c r="B1076" s="179"/>
      <c r="C1076" s="179"/>
      <c r="D1076" s="188"/>
      <c r="E1076" s="188"/>
      <c r="F1076" s="188"/>
      <c r="G1076" s="188"/>
      <c r="H1076" s="181"/>
      <c r="I1076" s="181"/>
      <c r="J1076" s="188"/>
    </row>
    <row r="1077" spans="1:10" x14ac:dyDescent="0.25">
      <c r="A1077" s="188"/>
      <c r="B1077" s="179"/>
      <c r="C1077" s="179"/>
      <c r="D1077" s="188"/>
      <c r="E1077" s="188"/>
      <c r="F1077" s="188"/>
      <c r="G1077" s="188"/>
      <c r="H1077" s="181"/>
      <c r="I1077" s="181"/>
      <c r="J1077" s="188"/>
    </row>
    <row r="1078" spans="1:10" x14ac:dyDescent="0.25">
      <c r="A1078" s="188"/>
      <c r="B1078" s="179"/>
      <c r="C1078" s="179"/>
      <c r="D1078" s="188"/>
      <c r="E1078" s="188"/>
      <c r="F1078" s="188"/>
      <c r="G1078" s="188"/>
      <c r="H1078" s="181"/>
      <c r="I1078" s="181"/>
      <c r="J1078" s="188"/>
    </row>
    <row r="1079" spans="1:10" x14ac:dyDescent="0.25">
      <c r="A1079" s="188"/>
      <c r="B1079" s="179"/>
      <c r="C1079" s="189"/>
      <c r="D1079" s="188"/>
      <c r="E1079" s="188"/>
      <c r="F1079" s="188"/>
      <c r="G1079" s="188"/>
      <c r="H1079" s="181"/>
      <c r="I1079" s="181"/>
      <c r="J1079" s="188"/>
    </row>
    <row r="1080" spans="1:10" x14ac:dyDescent="0.25">
      <c r="A1080" s="188"/>
      <c r="B1080" s="179"/>
      <c r="C1080" s="179"/>
      <c r="D1080" s="188"/>
      <c r="E1080" s="188"/>
      <c r="F1080" s="188"/>
      <c r="G1080" s="188"/>
      <c r="H1080" s="181"/>
      <c r="I1080" s="181"/>
      <c r="J1080" s="188"/>
    </row>
    <row r="1081" spans="1:10" x14ac:dyDescent="0.25">
      <c r="A1081" s="188"/>
      <c r="B1081" s="188"/>
      <c r="C1081" s="188"/>
      <c r="D1081" s="188"/>
      <c r="E1081" s="188"/>
      <c r="F1081" s="188"/>
      <c r="G1081" s="188"/>
      <c r="H1081" s="181"/>
      <c r="I1081" s="181"/>
      <c r="J1081" s="188"/>
    </row>
    <row r="1082" spans="1:10" x14ac:dyDescent="0.25">
      <c r="A1082" s="188"/>
      <c r="B1082" s="179"/>
      <c r="C1082" s="179"/>
      <c r="D1082" s="188"/>
      <c r="E1082" s="188"/>
      <c r="F1082" s="188"/>
      <c r="G1082" s="188"/>
      <c r="H1082" s="181"/>
      <c r="I1082" s="181"/>
      <c r="J1082" s="188"/>
    </row>
    <row r="1083" spans="1:10" x14ac:dyDescent="0.25">
      <c r="A1083" s="188"/>
      <c r="B1083" s="179"/>
      <c r="C1083" s="179"/>
      <c r="D1083" s="188"/>
      <c r="E1083" s="188"/>
      <c r="F1083" s="188"/>
      <c r="G1083" s="188"/>
      <c r="H1083" s="181"/>
      <c r="I1083" s="181"/>
      <c r="J1083" s="188"/>
    </row>
    <row r="1084" spans="1:10" x14ac:dyDescent="0.25">
      <c r="A1084" s="188"/>
      <c r="B1084" s="179"/>
      <c r="C1084" s="179"/>
      <c r="D1084" s="188"/>
      <c r="E1084" s="188"/>
      <c r="F1084" s="188"/>
      <c r="G1084" s="188"/>
      <c r="H1084" s="181"/>
      <c r="I1084" s="181"/>
      <c r="J1084" s="188"/>
    </row>
    <row r="1085" spans="1:10" x14ac:dyDescent="0.25">
      <c r="A1085" s="188"/>
      <c r="B1085" s="179"/>
      <c r="C1085" s="179"/>
      <c r="D1085" s="188"/>
      <c r="E1085" s="188"/>
      <c r="F1085" s="188"/>
      <c r="G1085" s="188"/>
      <c r="H1085" s="181"/>
      <c r="I1085" s="181"/>
      <c r="J1085" s="188"/>
    </row>
    <row r="1086" spans="1:10" x14ac:dyDescent="0.25">
      <c r="A1086" s="188"/>
      <c r="B1086" s="179"/>
      <c r="C1086" s="179"/>
      <c r="D1086" s="188"/>
      <c r="E1086" s="188"/>
      <c r="F1086" s="188"/>
      <c r="G1086" s="188"/>
      <c r="H1086" s="181"/>
      <c r="I1086" s="181"/>
      <c r="J1086" s="188"/>
    </row>
    <row r="1087" spans="1:10" x14ac:dyDescent="0.25">
      <c r="A1087" s="188"/>
      <c r="B1087" s="179"/>
      <c r="C1087" s="179"/>
      <c r="D1087" s="188"/>
      <c r="E1087" s="188"/>
      <c r="F1087" s="188"/>
      <c r="G1087" s="188"/>
      <c r="H1087" s="181"/>
      <c r="I1087" s="181"/>
      <c r="J1087" s="188"/>
    </row>
    <row r="1088" spans="1:10" x14ac:dyDescent="0.25">
      <c r="A1088" s="188"/>
      <c r="B1088" s="179"/>
      <c r="C1088" s="179"/>
      <c r="D1088" s="188"/>
      <c r="E1088" s="188"/>
      <c r="F1088" s="188"/>
      <c r="G1088" s="188"/>
      <c r="H1088" s="181"/>
      <c r="I1088" s="181"/>
      <c r="J1088" s="188"/>
    </row>
    <row r="1089" spans="1:10" x14ac:dyDescent="0.25">
      <c r="A1089" s="188"/>
      <c r="B1089" s="179"/>
      <c r="C1089" s="179"/>
      <c r="D1089" s="188"/>
      <c r="E1089" s="188"/>
      <c r="F1089" s="188"/>
      <c r="G1089" s="188"/>
      <c r="H1089" s="181"/>
      <c r="I1089" s="181"/>
      <c r="J1089" s="188"/>
    </row>
    <row r="1090" spans="1:10" x14ac:dyDescent="0.25">
      <c r="A1090" s="188"/>
      <c r="B1090" s="179"/>
      <c r="C1090" s="179"/>
      <c r="D1090" s="188"/>
      <c r="E1090" s="188"/>
      <c r="F1090" s="188"/>
      <c r="G1090" s="188"/>
      <c r="H1090" s="181"/>
      <c r="I1090" s="181"/>
      <c r="J1090" s="188"/>
    </row>
    <row r="1091" spans="1:10" x14ac:dyDescent="0.25">
      <c r="A1091" s="188"/>
      <c r="B1091" s="179"/>
      <c r="C1091" s="179"/>
      <c r="D1091" s="188"/>
      <c r="E1091" s="188"/>
      <c r="F1091" s="188"/>
      <c r="G1091" s="188"/>
      <c r="H1091" s="181"/>
      <c r="I1091" s="181"/>
      <c r="J1091" s="188"/>
    </row>
    <row r="1092" spans="1:10" x14ac:dyDescent="0.25">
      <c r="A1092" s="188"/>
      <c r="B1092" s="179"/>
      <c r="C1092" s="179"/>
      <c r="D1092" s="188"/>
      <c r="E1092" s="188"/>
      <c r="F1092" s="188"/>
      <c r="G1092" s="188"/>
      <c r="H1092" s="181"/>
      <c r="I1092" s="181"/>
      <c r="J1092" s="188"/>
    </row>
    <row r="1093" spans="1:10" x14ac:dyDescent="0.25">
      <c r="A1093" s="188"/>
      <c r="B1093" s="179"/>
      <c r="C1093" s="179"/>
      <c r="D1093" s="188"/>
      <c r="E1093" s="188"/>
      <c r="F1093" s="188"/>
      <c r="G1093" s="188"/>
      <c r="H1093" s="181"/>
      <c r="I1093" s="181"/>
      <c r="J1093" s="188"/>
    </row>
    <row r="1094" spans="1:10" x14ac:dyDescent="0.25">
      <c r="A1094" s="188"/>
      <c r="B1094" s="179"/>
      <c r="C1094" s="179"/>
      <c r="D1094" s="188"/>
      <c r="E1094" s="188"/>
      <c r="F1094" s="188"/>
      <c r="G1094" s="188"/>
      <c r="H1094" s="181"/>
      <c r="I1094" s="181"/>
      <c r="J1094" s="188"/>
    </row>
    <row r="1095" spans="1:10" x14ac:dyDescent="0.25">
      <c r="A1095" s="188"/>
      <c r="B1095" s="179"/>
      <c r="C1095" s="179"/>
      <c r="D1095" s="188"/>
      <c r="E1095" s="188"/>
      <c r="F1095" s="188"/>
      <c r="G1095" s="188"/>
      <c r="H1095" s="181"/>
      <c r="I1095" s="181"/>
      <c r="J1095" s="188"/>
    </row>
    <row r="1096" spans="1:10" x14ac:dyDescent="0.25">
      <c r="A1096" s="188"/>
      <c r="B1096" s="179"/>
      <c r="C1096" s="179"/>
      <c r="D1096" s="188"/>
      <c r="E1096" s="188"/>
      <c r="F1096" s="188"/>
      <c r="G1096" s="188"/>
      <c r="H1096" s="181"/>
      <c r="I1096" s="181"/>
      <c r="J1096" s="188"/>
    </row>
    <row r="1097" spans="1:10" x14ac:dyDescent="0.25">
      <c r="A1097" s="188"/>
      <c r="B1097" s="179"/>
      <c r="C1097" s="179"/>
      <c r="D1097" s="188"/>
      <c r="E1097" s="188"/>
      <c r="F1097" s="188"/>
      <c r="G1097" s="188"/>
      <c r="H1097" s="181"/>
      <c r="I1097" s="181"/>
      <c r="J1097" s="188"/>
    </row>
    <row r="1098" spans="1:10" x14ac:dyDescent="0.25">
      <c r="A1098" s="188"/>
      <c r="B1098" s="179"/>
      <c r="C1098" s="179"/>
      <c r="D1098" s="188"/>
      <c r="E1098" s="188"/>
      <c r="F1098" s="188"/>
      <c r="G1098" s="188"/>
      <c r="H1098" s="181"/>
      <c r="I1098" s="181"/>
      <c r="J1098" s="188"/>
    </row>
    <row r="1099" spans="1:10" x14ac:dyDescent="0.25">
      <c r="A1099" s="188"/>
      <c r="B1099" s="179"/>
      <c r="C1099" s="179"/>
      <c r="D1099" s="188"/>
      <c r="E1099" s="188"/>
      <c r="F1099" s="188"/>
      <c r="G1099" s="188"/>
      <c r="H1099" s="181"/>
      <c r="I1099" s="181"/>
      <c r="J1099" s="188"/>
    </row>
    <row r="1100" spans="1:10" x14ac:dyDescent="0.25">
      <c r="A1100" s="188"/>
      <c r="B1100" s="179"/>
      <c r="C1100" s="179"/>
      <c r="D1100" s="188"/>
      <c r="E1100" s="188"/>
      <c r="F1100" s="188"/>
      <c r="G1100" s="188"/>
      <c r="H1100" s="181"/>
      <c r="I1100" s="181"/>
      <c r="J1100" s="188"/>
    </row>
    <row r="1101" spans="1:10" x14ac:dyDescent="0.25">
      <c r="A1101" s="188"/>
      <c r="B1101" s="179"/>
      <c r="C1101" s="179"/>
      <c r="D1101" s="188"/>
      <c r="E1101" s="188"/>
      <c r="F1101" s="188"/>
      <c r="G1101" s="188"/>
      <c r="H1101" s="181"/>
      <c r="I1101" s="181"/>
      <c r="J1101" s="188"/>
    </row>
    <row r="1102" spans="1:10" x14ac:dyDescent="0.25">
      <c r="A1102" s="188"/>
      <c r="B1102" s="188"/>
      <c r="C1102" s="188"/>
      <c r="D1102" s="188"/>
      <c r="E1102" s="188"/>
      <c r="F1102" s="188"/>
      <c r="G1102" s="188"/>
      <c r="H1102" s="181"/>
      <c r="I1102" s="181"/>
      <c r="J1102" s="188"/>
    </row>
    <row r="1103" spans="1:10" x14ac:dyDescent="0.25">
      <c r="A1103" s="188"/>
      <c r="B1103" s="188"/>
      <c r="C1103" s="188"/>
      <c r="D1103" s="188"/>
      <c r="E1103" s="188"/>
      <c r="F1103" s="188"/>
      <c r="G1103" s="188"/>
      <c r="H1103" s="181"/>
      <c r="I1103" s="181"/>
      <c r="J1103" s="188"/>
    </row>
    <row r="1104" spans="1:10" x14ac:dyDescent="0.25">
      <c r="A1104" s="188"/>
      <c r="B1104" s="188"/>
      <c r="C1104" s="188"/>
      <c r="D1104" s="188"/>
      <c r="E1104" s="188"/>
      <c r="F1104" s="188"/>
      <c r="G1104" s="188"/>
      <c r="H1104" s="181"/>
      <c r="I1104" s="181"/>
      <c r="J1104" s="188"/>
    </row>
    <row r="1105" spans="1:10" x14ac:dyDescent="0.25">
      <c r="A1105" s="188"/>
      <c r="B1105" s="188"/>
      <c r="C1105" s="188"/>
      <c r="D1105" s="188"/>
      <c r="E1105" s="188"/>
      <c r="F1105" s="188"/>
      <c r="G1105" s="188"/>
      <c r="H1105" s="181"/>
      <c r="I1105" s="181"/>
      <c r="J1105" s="188"/>
    </row>
    <row r="1106" spans="1:10" x14ac:dyDescent="0.25">
      <c r="A1106" s="188"/>
      <c r="B1106" s="188"/>
      <c r="C1106" s="188"/>
      <c r="D1106" s="188"/>
      <c r="E1106" s="188"/>
      <c r="F1106" s="188"/>
      <c r="G1106" s="188"/>
      <c r="H1106" s="181"/>
      <c r="I1106" s="181"/>
      <c r="J1106" s="188"/>
    </row>
    <row r="1107" spans="1:10" x14ac:dyDescent="0.25">
      <c r="A1107" s="188"/>
      <c r="B1107" s="188"/>
      <c r="C1107" s="188"/>
      <c r="D1107" s="188"/>
      <c r="E1107" s="188"/>
      <c r="F1107" s="188"/>
      <c r="G1107" s="188"/>
      <c r="H1107" s="181"/>
      <c r="I1107" s="181"/>
      <c r="J1107" s="188"/>
    </row>
    <row r="1108" spans="1:10" x14ac:dyDescent="0.25">
      <c r="A1108" s="188"/>
      <c r="B1108" s="188"/>
      <c r="C1108" s="188"/>
      <c r="D1108" s="188"/>
      <c r="E1108" s="188"/>
      <c r="F1108" s="188"/>
      <c r="G1108" s="188"/>
      <c r="H1108" s="149"/>
      <c r="I1108" s="149"/>
      <c r="J1108" s="188"/>
    </row>
    <row r="1109" spans="1:10" x14ac:dyDescent="0.25">
      <c r="A1109" s="188"/>
      <c r="B1109" s="188"/>
      <c r="C1109" s="188"/>
      <c r="D1109" s="188"/>
      <c r="E1109" s="188"/>
      <c r="F1109" s="188"/>
      <c r="G1109" s="188"/>
      <c r="H1109" s="181"/>
      <c r="I1109" s="181"/>
      <c r="J1109" s="188"/>
    </row>
    <row r="1110" spans="1:10" x14ac:dyDescent="0.25">
      <c r="A1110" s="188"/>
      <c r="B1110" s="188"/>
      <c r="C1110" s="188"/>
      <c r="D1110" s="188"/>
      <c r="E1110" s="188"/>
      <c r="F1110" s="188"/>
      <c r="G1110" s="188"/>
      <c r="H1110" s="181"/>
      <c r="I1110" s="181"/>
      <c r="J1110" s="188"/>
    </row>
    <row r="1111" spans="1:10" x14ac:dyDescent="0.25">
      <c r="A1111" s="188"/>
      <c r="B1111" s="188"/>
      <c r="C1111" s="188"/>
      <c r="D1111" s="188"/>
      <c r="E1111" s="188"/>
      <c r="F1111" s="188"/>
      <c r="G1111" s="188"/>
      <c r="H1111" s="149"/>
      <c r="I1111" s="149"/>
      <c r="J1111" s="188"/>
    </row>
    <row r="1112" spans="1:10" x14ac:dyDescent="0.25">
      <c r="A1112" s="188"/>
      <c r="B1112" s="188"/>
      <c r="C1112" s="188"/>
      <c r="D1112" s="188"/>
      <c r="E1112" s="188"/>
      <c r="F1112" s="188"/>
      <c r="G1112" s="188"/>
      <c r="H1112" s="181"/>
      <c r="I1112" s="181"/>
      <c r="J1112" s="188"/>
    </row>
    <row r="1113" spans="1:10" x14ac:dyDescent="0.25">
      <c r="A1113" s="188"/>
      <c r="B1113" s="188"/>
      <c r="C1113" s="188"/>
      <c r="D1113" s="188"/>
      <c r="E1113" s="188"/>
      <c r="F1113" s="188"/>
      <c r="G1113" s="188"/>
      <c r="H1113" s="149"/>
      <c r="I1113" s="149"/>
      <c r="J1113" s="188"/>
    </row>
    <row r="1114" spans="1:10" x14ac:dyDescent="0.25">
      <c r="A1114" s="188"/>
      <c r="B1114" s="188"/>
      <c r="C1114" s="188"/>
      <c r="D1114" s="188"/>
      <c r="E1114" s="188"/>
      <c r="F1114" s="188"/>
      <c r="G1114" s="188"/>
      <c r="H1114" s="149"/>
      <c r="I1114" s="149"/>
      <c r="J1114" s="188"/>
    </row>
    <row r="1115" spans="1:10" x14ac:dyDescent="0.25">
      <c r="A1115" s="188"/>
      <c r="B1115" s="188"/>
      <c r="C1115" s="188"/>
      <c r="D1115" s="188"/>
      <c r="E1115" s="188"/>
      <c r="F1115" s="188"/>
      <c r="G1115" s="188"/>
      <c r="H1115" s="149"/>
      <c r="I1115" s="149"/>
      <c r="J1115" s="188"/>
    </row>
    <row r="1116" spans="1:10" x14ac:dyDescent="0.25">
      <c r="A1116" s="188"/>
      <c r="B1116" s="188"/>
      <c r="C1116" s="188"/>
      <c r="D1116" s="188"/>
      <c r="E1116" s="188"/>
      <c r="F1116" s="188"/>
      <c r="G1116" s="188"/>
      <c r="H1116" s="149"/>
      <c r="I1116" s="149"/>
      <c r="J1116" s="188"/>
    </row>
    <row r="1117" spans="1:10" x14ac:dyDescent="0.25">
      <c r="A1117" s="188"/>
      <c r="B1117" s="188"/>
      <c r="C1117" s="188"/>
      <c r="D1117" s="188"/>
      <c r="E1117" s="188"/>
      <c r="F1117" s="188"/>
      <c r="G1117" s="188"/>
      <c r="H1117" s="149"/>
      <c r="I1117" s="149"/>
      <c r="J1117" s="188"/>
    </row>
    <row r="1118" spans="1:10" x14ac:dyDescent="0.25">
      <c r="A1118" s="188"/>
      <c r="B1118" s="188"/>
      <c r="C1118" s="188"/>
      <c r="D1118" s="188"/>
      <c r="E1118" s="188"/>
      <c r="F1118" s="188"/>
      <c r="G1118" s="188"/>
      <c r="H1118" s="149"/>
      <c r="I1118" s="149"/>
      <c r="J1118" s="188"/>
    </row>
    <row r="1119" spans="1:10" x14ac:dyDescent="0.25">
      <c r="A1119" s="188"/>
      <c r="B1119" s="188"/>
      <c r="C1119" s="188"/>
      <c r="D1119" s="188"/>
      <c r="E1119" s="188"/>
      <c r="F1119" s="188"/>
      <c r="G1119" s="188"/>
      <c r="H1119" s="117"/>
      <c r="I1119" s="117"/>
      <c r="J1119" s="188"/>
    </row>
    <row r="1120" spans="1:10" x14ac:dyDescent="0.25">
      <c r="A1120" s="188"/>
      <c r="B1120" s="188"/>
      <c r="C1120" s="188"/>
      <c r="D1120" s="188"/>
      <c r="E1120" s="188"/>
      <c r="F1120" s="188"/>
      <c r="G1120" s="188"/>
      <c r="H1120" s="58"/>
      <c r="I1120" s="58"/>
      <c r="J1120" s="188"/>
    </row>
    <row r="1121" spans="1:10" x14ac:dyDescent="0.25">
      <c r="A1121" s="188"/>
      <c r="B1121" s="188"/>
      <c r="C1121" s="188"/>
      <c r="D1121" s="188"/>
      <c r="E1121" s="188"/>
      <c r="F1121" s="188"/>
      <c r="G1121" s="188"/>
      <c r="H1121" s="117"/>
      <c r="I1121" s="117"/>
      <c r="J1121" s="188"/>
    </row>
    <row r="1122" spans="1:10" x14ac:dyDescent="0.25">
      <c r="A1122" s="188"/>
      <c r="B1122" s="188"/>
      <c r="C1122" s="188"/>
      <c r="D1122" s="188"/>
      <c r="E1122" s="188"/>
      <c r="F1122" s="188"/>
      <c r="G1122" s="188"/>
      <c r="H1122" s="117"/>
      <c r="I1122" s="117"/>
      <c r="J1122" s="188"/>
    </row>
    <row r="1123" spans="1:10" x14ac:dyDescent="0.25">
      <c r="A1123" s="188"/>
      <c r="B1123" s="188"/>
      <c r="C1123" s="188"/>
      <c r="D1123" s="188"/>
      <c r="E1123" s="188"/>
      <c r="F1123" s="188"/>
      <c r="G1123" s="188"/>
      <c r="H1123" s="58"/>
      <c r="I1123" s="58"/>
      <c r="J1123" s="188"/>
    </row>
    <row r="1124" spans="1:10" x14ac:dyDescent="0.25">
      <c r="A1124" s="188"/>
      <c r="B1124" s="188"/>
      <c r="C1124" s="188"/>
      <c r="D1124" s="188"/>
      <c r="E1124" s="188"/>
      <c r="F1124" s="188"/>
      <c r="G1124" s="188"/>
      <c r="H1124" s="117"/>
      <c r="I1124" s="117"/>
      <c r="J1124" s="188"/>
    </row>
    <row r="1125" spans="1:10" x14ac:dyDescent="0.25">
      <c r="A1125" s="188"/>
      <c r="B1125" s="188"/>
      <c r="C1125" s="188"/>
      <c r="D1125" s="188"/>
      <c r="E1125" s="188"/>
      <c r="F1125" s="188"/>
      <c r="G1125" s="188"/>
      <c r="H1125" s="194"/>
      <c r="I1125" s="194"/>
      <c r="J1125" s="188"/>
    </row>
    <row r="1126" spans="1:10" x14ac:dyDescent="0.25">
      <c r="A1126" s="188"/>
      <c r="B1126" s="188"/>
      <c r="C1126" s="188"/>
      <c r="D1126" s="188"/>
      <c r="E1126" s="188"/>
      <c r="F1126" s="188"/>
      <c r="G1126" s="188"/>
      <c r="H1126" s="194"/>
      <c r="I1126" s="194"/>
      <c r="J1126" s="188"/>
    </row>
    <row r="1127" spans="1:10" x14ac:dyDescent="0.25">
      <c r="A1127" s="188"/>
      <c r="B1127" s="188"/>
      <c r="C1127" s="188"/>
      <c r="D1127" s="188"/>
      <c r="E1127" s="188"/>
      <c r="F1127" s="188"/>
      <c r="G1127" s="188"/>
      <c r="H1127" s="117"/>
      <c r="I1127" s="195"/>
      <c r="J1127" s="188"/>
    </row>
    <row r="1128" spans="1:10" x14ac:dyDescent="0.25">
      <c r="A1128" s="188"/>
      <c r="B1128" s="188"/>
      <c r="C1128" s="188"/>
      <c r="D1128" s="188"/>
      <c r="E1128" s="188"/>
      <c r="F1128" s="188"/>
      <c r="G1128" s="188"/>
      <c r="H1128" s="136"/>
      <c r="I1128" s="196"/>
      <c r="J1128" s="188"/>
    </row>
    <row r="1129" spans="1:10" x14ac:dyDescent="0.25">
      <c r="A1129" s="188"/>
      <c r="B1129" s="188"/>
      <c r="C1129" s="188"/>
      <c r="D1129" s="188"/>
      <c r="E1129" s="188"/>
      <c r="F1129" s="188"/>
      <c r="G1129" s="188"/>
      <c r="H1129" s="136"/>
      <c r="I1129" s="196"/>
      <c r="J1129" s="188"/>
    </row>
    <row r="1130" spans="1:10" x14ac:dyDescent="0.25">
      <c r="A1130" s="188"/>
      <c r="B1130" s="188"/>
      <c r="C1130" s="188"/>
      <c r="D1130" s="188"/>
      <c r="E1130" s="188"/>
      <c r="F1130" s="188"/>
      <c r="G1130" s="188"/>
      <c r="H1130" s="136"/>
      <c r="I1130" s="196"/>
      <c r="J1130" s="188"/>
    </row>
    <row r="1131" spans="1:10" x14ac:dyDescent="0.25">
      <c r="A1131" s="188"/>
      <c r="B1131" s="188"/>
      <c r="C1131" s="188"/>
      <c r="D1131" s="188"/>
      <c r="E1131" s="188"/>
      <c r="F1131" s="188"/>
      <c r="G1131" s="188"/>
      <c r="H1131" s="136"/>
      <c r="I1131" s="196"/>
      <c r="J1131" s="188"/>
    </row>
    <row r="1132" spans="1:10" x14ac:dyDescent="0.25">
      <c r="A1132" s="188"/>
      <c r="B1132" s="188"/>
      <c r="C1132" s="188"/>
      <c r="D1132" s="188"/>
      <c r="E1132" s="188"/>
      <c r="F1132" s="188"/>
      <c r="G1132" s="188"/>
      <c r="H1132" s="136"/>
      <c r="I1132" s="196"/>
      <c r="J1132" s="188"/>
    </row>
    <row r="1133" spans="1:10" x14ac:dyDescent="0.25">
      <c r="A1133" s="188"/>
      <c r="B1133" s="188"/>
      <c r="C1133" s="188"/>
      <c r="D1133" s="188"/>
      <c r="E1133" s="188"/>
      <c r="F1133" s="188"/>
      <c r="G1133" s="188"/>
      <c r="H1133" s="136"/>
      <c r="I1133" s="196"/>
      <c r="J1133" s="188"/>
    </row>
    <row r="1134" spans="1:10" x14ac:dyDescent="0.25">
      <c r="A1134" s="188"/>
      <c r="B1134" s="188"/>
      <c r="C1134" s="188"/>
      <c r="D1134" s="188"/>
      <c r="E1134" s="188"/>
      <c r="F1134" s="188"/>
      <c r="G1134" s="188"/>
      <c r="H1134" s="117"/>
      <c r="I1134" s="117"/>
      <c r="J1134" s="188"/>
    </row>
    <row r="1135" spans="1:10" x14ac:dyDescent="0.25">
      <c r="A1135" s="188"/>
      <c r="B1135" s="188"/>
      <c r="C1135" s="188"/>
      <c r="D1135" s="188"/>
      <c r="E1135" s="188"/>
      <c r="F1135" s="188"/>
      <c r="G1135" s="188"/>
      <c r="H1135" s="136"/>
      <c r="I1135" s="196"/>
      <c r="J1135" s="188"/>
    </row>
    <row r="1136" spans="1:10" x14ac:dyDescent="0.25">
      <c r="A1136" s="188"/>
      <c r="B1136" s="188"/>
      <c r="C1136" s="188"/>
      <c r="D1136" s="188"/>
      <c r="E1136" s="188"/>
      <c r="F1136" s="188"/>
      <c r="G1136" s="188"/>
      <c r="H1136" s="117"/>
      <c r="I1136" s="117"/>
      <c r="J1136" s="188"/>
    </row>
    <row r="1137" spans="1:10" x14ac:dyDescent="0.25">
      <c r="A1137" s="188"/>
      <c r="B1137" s="188"/>
      <c r="C1137" s="188"/>
      <c r="D1137" s="188"/>
      <c r="E1137" s="188"/>
      <c r="F1137" s="188"/>
      <c r="G1137" s="188"/>
      <c r="H1137" s="117"/>
      <c r="I1137" s="117"/>
      <c r="J1137" s="188"/>
    </row>
    <row r="1138" spans="1:10" x14ac:dyDescent="0.25">
      <c r="A1138" s="188"/>
      <c r="B1138" s="188"/>
      <c r="C1138" s="188"/>
      <c r="D1138" s="188"/>
      <c r="E1138" s="188"/>
      <c r="F1138" s="188"/>
      <c r="G1138" s="188"/>
      <c r="H1138" s="61"/>
      <c r="I1138" s="117"/>
      <c r="J1138" s="188"/>
    </row>
    <row r="1139" spans="1:10" x14ac:dyDescent="0.25">
      <c r="A1139" s="188"/>
      <c r="B1139" s="188"/>
      <c r="C1139" s="188"/>
      <c r="D1139" s="188"/>
      <c r="E1139" s="188"/>
      <c r="F1139" s="188"/>
      <c r="G1139" s="188"/>
      <c r="H1139" s="136"/>
      <c r="I1139" s="196"/>
      <c r="J1139" s="188"/>
    </row>
    <row r="1140" spans="1:10" x14ac:dyDescent="0.25">
      <c r="A1140" s="188"/>
      <c r="B1140" s="188"/>
      <c r="C1140" s="188"/>
      <c r="D1140" s="188"/>
      <c r="E1140" s="188"/>
      <c r="F1140" s="188"/>
      <c r="G1140" s="188"/>
      <c r="H1140" s="61"/>
      <c r="I1140" s="117"/>
      <c r="J1140" s="188"/>
    </row>
    <row r="1141" spans="1:10" x14ac:dyDescent="0.25">
      <c r="A1141" s="188"/>
      <c r="B1141" s="188"/>
      <c r="C1141" s="188"/>
      <c r="D1141" s="188"/>
      <c r="E1141" s="188"/>
      <c r="F1141" s="188"/>
      <c r="G1141" s="188"/>
      <c r="H1141" s="117"/>
      <c r="I1141" s="117"/>
      <c r="J1141" s="188"/>
    </row>
    <row r="1142" spans="1:10" x14ac:dyDescent="0.25">
      <c r="A1142" s="188"/>
      <c r="B1142" s="188"/>
      <c r="C1142" s="188"/>
      <c r="D1142" s="188"/>
      <c r="E1142" s="188"/>
      <c r="F1142" s="188"/>
      <c r="G1142" s="188"/>
      <c r="H1142" s="136"/>
      <c r="I1142" s="196"/>
      <c r="J1142" s="188"/>
    </row>
    <row r="1143" spans="1:10" x14ac:dyDescent="0.25">
      <c r="A1143" s="188"/>
      <c r="B1143" s="188"/>
      <c r="C1143" s="188"/>
      <c r="D1143" s="188"/>
      <c r="E1143" s="188"/>
      <c r="F1143" s="188"/>
      <c r="G1143" s="188"/>
      <c r="H1143" s="117"/>
      <c r="I1143" s="117"/>
      <c r="J1143" s="188"/>
    </row>
    <row r="1144" spans="1:10" x14ac:dyDescent="0.25">
      <c r="A1144" s="188"/>
      <c r="B1144" s="188"/>
      <c r="C1144" s="188"/>
      <c r="D1144" s="188"/>
      <c r="E1144" s="188"/>
      <c r="F1144" s="188"/>
      <c r="G1144" s="188"/>
      <c r="H1144" s="136"/>
      <c r="I1144" s="196"/>
      <c r="J1144" s="188"/>
    </row>
    <row r="1145" spans="1:10" x14ac:dyDescent="0.25">
      <c r="A1145" s="188"/>
      <c r="B1145" s="188"/>
      <c r="C1145" s="188"/>
      <c r="D1145" s="188"/>
      <c r="E1145" s="188"/>
      <c r="F1145" s="188"/>
      <c r="G1145" s="188"/>
      <c r="H1145" s="117"/>
      <c r="I1145" s="117"/>
      <c r="J1145" s="188"/>
    </row>
    <row r="1146" spans="1:10" x14ac:dyDescent="0.25">
      <c r="A1146" s="188"/>
      <c r="B1146" s="188"/>
      <c r="C1146" s="188"/>
      <c r="D1146" s="188"/>
      <c r="E1146" s="188"/>
      <c r="F1146" s="188"/>
      <c r="G1146" s="188"/>
      <c r="H1146" s="136"/>
      <c r="I1146" s="196"/>
      <c r="J1146" s="188"/>
    </row>
    <row r="1147" spans="1:10" x14ac:dyDescent="0.25">
      <c r="A1147" s="188"/>
      <c r="B1147" s="188"/>
      <c r="C1147" s="188"/>
      <c r="D1147" s="188"/>
      <c r="E1147" s="188"/>
      <c r="F1147" s="188"/>
      <c r="G1147" s="188"/>
      <c r="H1147" s="117"/>
      <c r="I1147" s="117"/>
      <c r="J1147" s="188"/>
    </row>
    <row r="1148" spans="1:10" x14ac:dyDescent="0.25">
      <c r="A1148" s="188"/>
      <c r="B1148" s="188"/>
      <c r="C1148" s="188"/>
      <c r="D1148" s="188"/>
      <c r="E1148" s="188"/>
      <c r="F1148" s="188"/>
      <c r="G1148" s="188"/>
      <c r="H1148" s="136"/>
      <c r="I1148" s="196"/>
      <c r="J1148" s="188"/>
    </row>
    <row r="1149" spans="1:10" x14ac:dyDescent="0.25">
      <c r="A1149" s="188"/>
      <c r="B1149" s="188"/>
      <c r="C1149" s="188"/>
      <c r="D1149" s="188"/>
      <c r="E1149" s="188"/>
      <c r="F1149" s="188"/>
      <c r="G1149" s="188"/>
      <c r="H1149" s="117"/>
      <c r="I1149" s="117"/>
      <c r="J1149" s="188"/>
    </row>
    <row r="1150" spans="1:10" x14ac:dyDescent="0.25">
      <c r="A1150" s="188"/>
      <c r="B1150" s="188"/>
      <c r="C1150" s="188"/>
      <c r="D1150" s="188"/>
      <c r="E1150" s="188"/>
      <c r="F1150" s="188"/>
      <c r="G1150" s="188"/>
      <c r="H1150" s="136"/>
      <c r="I1150" s="196"/>
      <c r="J1150" s="188"/>
    </row>
    <row r="1151" spans="1:10" x14ac:dyDescent="0.25">
      <c r="A1151" s="188"/>
      <c r="B1151" s="188"/>
      <c r="C1151" s="188"/>
      <c r="D1151" s="188"/>
      <c r="E1151" s="188"/>
      <c r="F1151" s="188"/>
      <c r="G1151" s="188"/>
      <c r="H1151" s="136"/>
      <c r="I1151" s="196"/>
      <c r="J1151" s="188"/>
    </row>
    <row r="1152" spans="1:10" x14ac:dyDescent="0.25">
      <c r="A1152" s="188"/>
      <c r="B1152" s="188"/>
      <c r="C1152" s="188"/>
      <c r="D1152" s="188"/>
      <c r="E1152" s="188"/>
      <c r="F1152" s="188"/>
      <c r="G1152" s="188"/>
      <c r="H1152" s="117"/>
      <c r="I1152" s="195"/>
      <c r="J1152" s="188"/>
    </row>
    <row r="1153" spans="1:10" x14ac:dyDescent="0.25">
      <c r="A1153" s="188"/>
      <c r="B1153" s="188"/>
      <c r="C1153" s="188"/>
      <c r="D1153" s="188"/>
      <c r="E1153" s="188"/>
      <c r="F1153" s="188"/>
      <c r="G1153" s="188"/>
      <c r="H1153" s="117"/>
      <c r="I1153" s="117"/>
      <c r="J1153" s="188"/>
    </row>
    <row r="1154" spans="1:10" x14ac:dyDescent="0.25">
      <c r="A1154" s="188"/>
      <c r="B1154" s="188"/>
      <c r="C1154" s="188"/>
      <c r="D1154" s="188"/>
      <c r="E1154" s="188"/>
      <c r="F1154" s="188"/>
      <c r="G1154" s="188"/>
      <c r="H1154" s="117"/>
      <c r="I1154" s="195"/>
      <c r="J1154" s="188"/>
    </row>
    <row r="1155" spans="1:10" x14ac:dyDescent="0.25">
      <c r="A1155" s="188"/>
      <c r="B1155" s="188"/>
      <c r="C1155" s="188"/>
      <c r="D1155" s="188"/>
      <c r="E1155" s="188"/>
      <c r="F1155" s="188"/>
      <c r="G1155" s="188"/>
      <c r="H1155" s="117"/>
      <c r="I1155" s="117"/>
      <c r="J1155" s="188"/>
    </row>
    <row r="1156" spans="1:10" x14ac:dyDescent="0.25">
      <c r="A1156" s="188"/>
      <c r="B1156" s="188"/>
      <c r="C1156" s="188"/>
      <c r="D1156" s="188"/>
      <c r="E1156" s="188"/>
      <c r="F1156" s="188"/>
      <c r="G1156" s="188"/>
      <c r="H1156" s="117"/>
      <c r="I1156" s="117"/>
      <c r="J1156" s="188"/>
    </row>
    <row r="1157" spans="1:10" x14ac:dyDescent="0.25">
      <c r="A1157" s="188"/>
      <c r="B1157" s="188"/>
      <c r="C1157" s="188"/>
      <c r="D1157" s="188"/>
      <c r="E1157" s="188"/>
      <c r="F1157" s="188"/>
      <c r="G1157" s="188"/>
      <c r="H1157" s="117"/>
      <c r="I1157" s="195"/>
      <c r="J1157" s="188"/>
    </row>
    <row r="1158" spans="1:10" x14ac:dyDescent="0.25">
      <c r="A1158" s="188"/>
      <c r="B1158" s="188"/>
      <c r="C1158" s="188"/>
      <c r="D1158" s="188"/>
      <c r="E1158" s="188"/>
      <c r="F1158" s="188"/>
      <c r="G1158" s="188"/>
      <c r="H1158" s="117"/>
      <c r="I1158" s="117"/>
      <c r="J1158" s="188"/>
    </row>
    <row r="1159" spans="1:10" x14ac:dyDescent="0.25">
      <c r="A1159" s="188"/>
      <c r="B1159" s="188"/>
      <c r="C1159" s="188"/>
      <c r="D1159" s="188"/>
      <c r="E1159" s="188"/>
      <c r="F1159" s="188"/>
      <c r="G1159" s="188"/>
      <c r="H1159" s="117"/>
      <c r="I1159" s="117"/>
      <c r="J1159" s="188"/>
    </row>
    <row r="1160" spans="1:10" x14ac:dyDescent="0.25">
      <c r="A1160" s="188"/>
      <c r="B1160" s="188"/>
      <c r="C1160" s="188"/>
      <c r="D1160" s="188"/>
      <c r="E1160" s="188"/>
      <c r="F1160" s="188"/>
      <c r="G1160" s="188"/>
      <c r="H1160" s="117"/>
      <c r="I1160" s="195"/>
      <c r="J1160" s="188"/>
    </row>
    <row r="1161" spans="1:10" x14ac:dyDescent="0.25">
      <c r="A1161" s="188"/>
      <c r="B1161" s="188"/>
      <c r="C1161" s="188"/>
      <c r="D1161" s="188"/>
      <c r="E1161" s="188"/>
      <c r="F1161" s="188"/>
      <c r="G1161" s="188"/>
      <c r="H1161" s="117"/>
      <c r="I1161" s="117"/>
      <c r="J1161" s="188"/>
    </row>
    <row r="1162" spans="1:10" x14ac:dyDescent="0.25">
      <c r="A1162" s="188"/>
      <c r="B1162" s="188"/>
      <c r="C1162" s="188"/>
      <c r="D1162" s="188"/>
      <c r="E1162" s="188"/>
      <c r="F1162" s="188"/>
      <c r="G1162" s="188"/>
      <c r="H1162" s="117"/>
      <c r="I1162" s="195"/>
      <c r="J1162" s="188"/>
    </row>
    <row r="1163" spans="1:10" x14ac:dyDescent="0.25">
      <c r="A1163" s="188"/>
      <c r="B1163" s="188"/>
      <c r="C1163" s="188"/>
      <c r="D1163" s="188"/>
      <c r="E1163" s="188"/>
      <c r="F1163" s="188"/>
      <c r="G1163" s="188"/>
      <c r="H1163" s="117"/>
      <c r="I1163" s="195"/>
      <c r="J1163" s="188"/>
    </row>
    <row r="1164" spans="1:10" x14ac:dyDescent="0.25">
      <c r="A1164" s="188"/>
      <c r="B1164" s="188"/>
      <c r="C1164" s="188"/>
      <c r="D1164" s="188"/>
      <c r="E1164" s="188"/>
      <c r="F1164" s="188"/>
      <c r="G1164" s="188"/>
      <c r="H1164" s="117"/>
      <c r="I1164" s="117"/>
      <c r="J1164" s="188"/>
    </row>
    <row r="1165" spans="1:10" x14ac:dyDescent="0.25">
      <c r="A1165" s="188"/>
      <c r="B1165" s="188"/>
      <c r="C1165" s="188"/>
      <c r="D1165" s="188"/>
      <c r="E1165" s="188"/>
      <c r="F1165" s="188"/>
      <c r="G1165" s="188"/>
      <c r="H1165" s="117"/>
      <c r="I1165" s="117"/>
      <c r="J1165" s="188"/>
    </row>
    <row r="1166" spans="1:10" x14ac:dyDescent="0.25">
      <c r="A1166" s="188"/>
      <c r="B1166" s="188"/>
      <c r="C1166" s="188"/>
      <c r="D1166" s="188"/>
      <c r="E1166" s="188"/>
      <c r="F1166" s="188"/>
      <c r="G1166" s="188"/>
      <c r="H1166" s="117"/>
      <c r="I1166" s="117"/>
      <c r="J1166" s="188"/>
    </row>
    <row r="1167" spans="1:10" x14ac:dyDescent="0.25">
      <c r="A1167" s="188"/>
      <c r="B1167" s="188"/>
      <c r="C1167" s="188"/>
      <c r="D1167" s="188"/>
      <c r="E1167" s="188"/>
      <c r="F1167" s="188"/>
      <c r="G1167" s="188"/>
      <c r="H1167" s="117"/>
      <c r="I1167" s="117"/>
      <c r="J1167" s="188"/>
    </row>
    <row r="1168" spans="1:10" x14ac:dyDescent="0.25">
      <c r="A1168" s="188"/>
      <c r="B1168" s="188"/>
      <c r="C1168" s="188"/>
      <c r="D1168" s="188"/>
      <c r="E1168" s="188"/>
      <c r="F1168" s="188"/>
      <c r="G1168" s="188"/>
      <c r="H1168" s="117"/>
      <c r="I1168" s="195"/>
      <c r="J1168" s="188"/>
    </row>
    <row r="1169" spans="1:10" x14ac:dyDescent="0.25">
      <c r="A1169" s="188"/>
      <c r="B1169" s="188"/>
      <c r="C1169" s="188"/>
      <c r="D1169" s="188"/>
      <c r="E1169" s="188"/>
      <c r="F1169" s="188"/>
      <c r="G1169" s="188"/>
      <c r="H1169" s="117"/>
      <c r="I1169" s="117"/>
      <c r="J1169" s="188"/>
    </row>
    <row r="1170" spans="1:10" x14ac:dyDescent="0.25">
      <c r="A1170" s="188"/>
      <c r="B1170" s="188"/>
      <c r="C1170" s="188"/>
      <c r="D1170" s="188"/>
      <c r="E1170" s="188"/>
      <c r="F1170" s="188"/>
      <c r="G1170" s="188"/>
      <c r="H1170" s="117"/>
      <c r="I1170" s="195"/>
      <c r="J1170" s="188"/>
    </row>
    <row r="1171" spans="1:10" x14ac:dyDescent="0.25">
      <c r="A1171" s="188"/>
      <c r="B1171" s="188"/>
      <c r="C1171" s="188"/>
      <c r="D1171" s="188"/>
      <c r="E1171" s="188"/>
      <c r="F1171" s="188"/>
      <c r="G1171" s="188"/>
      <c r="H1171" s="117"/>
      <c r="I1171" s="117"/>
      <c r="J1171" s="188"/>
    </row>
    <row r="1172" spans="1:10" x14ac:dyDescent="0.25">
      <c r="A1172" s="188"/>
      <c r="B1172" s="188"/>
      <c r="C1172" s="188"/>
      <c r="D1172" s="188"/>
      <c r="E1172" s="188"/>
      <c r="F1172" s="188"/>
      <c r="G1172" s="188"/>
      <c r="H1172" s="117"/>
      <c r="I1172" s="117"/>
      <c r="J1172" s="188"/>
    </row>
    <row r="1173" spans="1:10" x14ac:dyDescent="0.25">
      <c r="A1173" s="188"/>
      <c r="B1173" s="188"/>
      <c r="C1173" s="188"/>
      <c r="D1173" s="188"/>
      <c r="E1173" s="188"/>
      <c r="F1173" s="188"/>
      <c r="G1173" s="188"/>
      <c r="H1173" s="117"/>
      <c r="I1173" s="195"/>
      <c r="J1173" s="188"/>
    </row>
    <row r="1174" spans="1:10" x14ac:dyDescent="0.25">
      <c r="A1174" s="188"/>
      <c r="B1174" s="188"/>
      <c r="C1174" s="188"/>
      <c r="D1174" s="188"/>
      <c r="E1174" s="188"/>
      <c r="F1174" s="188"/>
      <c r="G1174" s="188"/>
      <c r="H1174" s="117"/>
      <c r="I1174" s="117"/>
      <c r="J1174" s="188"/>
    </row>
    <row r="1175" spans="1:10" x14ac:dyDescent="0.25">
      <c r="A1175" s="188"/>
      <c r="B1175" s="188"/>
      <c r="C1175" s="188"/>
      <c r="D1175" s="188"/>
      <c r="E1175" s="188"/>
      <c r="F1175" s="188"/>
      <c r="G1175" s="188"/>
      <c r="H1175" s="117"/>
      <c r="I1175" s="117"/>
      <c r="J1175" s="188"/>
    </row>
    <row r="1176" spans="1:10" x14ac:dyDescent="0.25">
      <c r="A1176" s="188"/>
      <c r="B1176" s="188"/>
      <c r="C1176" s="188"/>
      <c r="D1176" s="188"/>
      <c r="E1176" s="188"/>
      <c r="F1176" s="188"/>
      <c r="G1176" s="188"/>
      <c r="H1176" s="117"/>
      <c r="I1176" s="195"/>
      <c r="J1176" s="188"/>
    </row>
    <row r="1177" spans="1:10" x14ac:dyDescent="0.25">
      <c r="A1177" s="188"/>
      <c r="B1177" s="188"/>
      <c r="C1177" s="188"/>
      <c r="D1177" s="188"/>
      <c r="E1177" s="188"/>
      <c r="F1177" s="188"/>
      <c r="G1177" s="188"/>
      <c r="H1177" s="117"/>
      <c r="I1177" s="117"/>
      <c r="J1177" s="188"/>
    </row>
    <row r="1178" spans="1:10" x14ac:dyDescent="0.25">
      <c r="A1178" s="188"/>
      <c r="B1178" s="188"/>
      <c r="C1178" s="188"/>
      <c r="D1178" s="188"/>
      <c r="E1178" s="188"/>
      <c r="F1178" s="188"/>
      <c r="G1178" s="188"/>
      <c r="H1178" s="117"/>
      <c r="I1178" s="195"/>
      <c r="J1178" s="188"/>
    </row>
    <row r="1179" spans="1:10" x14ac:dyDescent="0.25">
      <c r="A1179" s="188"/>
      <c r="B1179" s="188"/>
      <c r="C1179" s="188"/>
      <c r="D1179" s="188"/>
      <c r="E1179" s="188"/>
      <c r="F1179" s="188"/>
      <c r="G1179" s="188"/>
      <c r="H1179" s="117"/>
      <c r="I1179" s="117"/>
      <c r="J1179" s="188"/>
    </row>
    <row r="1180" spans="1:10" x14ac:dyDescent="0.25">
      <c r="A1180" s="188"/>
      <c r="B1180" s="188"/>
      <c r="C1180" s="188"/>
      <c r="D1180" s="188"/>
      <c r="E1180" s="188"/>
      <c r="F1180" s="188"/>
      <c r="G1180" s="188"/>
      <c r="H1180" s="149"/>
      <c r="I1180" s="196"/>
      <c r="J1180" s="188"/>
    </row>
    <row r="1181" spans="1:10" x14ac:dyDescent="0.25">
      <c r="A1181" s="188"/>
      <c r="B1181" s="188"/>
      <c r="C1181" s="188"/>
      <c r="D1181" s="188"/>
      <c r="E1181" s="188"/>
      <c r="F1181" s="188"/>
      <c r="G1181" s="188"/>
      <c r="H1181" s="149"/>
      <c r="I1181" s="117"/>
      <c r="J1181" s="188"/>
    </row>
    <row r="1182" spans="1:10" x14ac:dyDescent="0.25">
      <c r="A1182" s="188"/>
      <c r="B1182" s="188"/>
      <c r="C1182" s="188"/>
      <c r="D1182" s="188"/>
      <c r="E1182" s="188"/>
      <c r="F1182" s="188"/>
      <c r="G1182" s="188"/>
      <c r="H1182" s="149"/>
      <c r="I1182" s="117"/>
      <c r="J1182" s="188"/>
    </row>
    <row r="1183" spans="1:10" x14ac:dyDescent="0.25">
      <c r="A1183" s="188"/>
      <c r="B1183" s="188"/>
      <c r="C1183" s="188"/>
      <c r="D1183" s="188"/>
      <c r="E1183" s="188"/>
      <c r="F1183" s="188"/>
      <c r="G1183" s="188"/>
      <c r="H1183" s="149"/>
      <c r="I1183" s="196"/>
      <c r="J1183" s="188"/>
    </row>
    <row r="1184" spans="1:10" x14ac:dyDescent="0.25">
      <c r="A1184" s="188"/>
      <c r="B1184" s="188"/>
      <c r="C1184" s="188"/>
      <c r="D1184" s="188"/>
      <c r="E1184" s="188"/>
      <c r="F1184" s="188"/>
      <c r="G1184" s="188"/>
      <c r="H1184" s="117"/>
      <c r="I1184" s="117"/>
      <c r="J1184" s="188"/>
    </row>
    <row r="1185" spans="1:10" x14ac:dyDescent="0.25">
      <c r="A1185" s="188"/>
      <c r="B1185" s="188"/>
      <c r="C1185" s="188"/>
      <c r="D1185" s="188"/>
      <c r="E1185" s="188"/>
      <c r="F1185" s="188"/>
      <c r="G1185" s="188"/>
      <c r="H1185" s="149"/>
      <c r="I1185" s="196"/>
      <c r="J1185" s="188"/>
    </row>
    <row r="1186" spans="1:10" x14ac:dyDescent="0.25">
      <c r="A1186" s="188"/>
      <c r="B1186" s="188"/>
      <c r="C1186" s="188"/>
      <c r="D1186" s="188"/>
      <c r="E1186" s="188"/>
      <c r="F1186" s="188"/>
      <c r="G1186" s="188"/>
      <c r="H1186" s="149"/>
      <c r="I1186" s="117"/>
      <c r="J1186" s="188"/>
    </row>
    <row r="1187" spans="1:10" x14ac:dyDescent="0.25">
      <c r="A1187" s="188"/>
      <c r="B1187" s="188"/>
      <c r="C1187" s="188"/>
      <c r="D1187" s="188"/>
      <c r="E1187" s="188"/>
      <c r="F1187" s="188"/>
      <c r="G1187" s="188"/>
      <c r="H1187" s="149"/>
      <c r="I1187" s="196"/>
      <c r="J1187" s="188"/>
    </row>
    <row r="1188" spans="1:10" x14ac:dyDescent="0.25">
      <c r="A1188" s="188"/>
      <c r="B1188" s="188"/>
      <c r="C1188" s="188"/>
      <c r="D1188" s="188"/>
      <c r="E1188" s="188"/>
      <c r="F1188" s="188"/>
      <c r="G1188" s="188"/>
      <c r="H1188" s="149"/>
      <c r="I1188" s="117"/>
      <c r="J1188" s="188"/>
    </row>
    <row r="1189" spans="1:10" x14ac:dyDescent="0.25">
      <c r="A1189" s="188"/>
      <c r="B1189" s="188"/>
      <c r="C1189" s="188"/>
      <c r="D1189" s="188"/>
      <c r="E1189" s="188"/>
      <c r="F1189" s="188"/>
      <c r="G1189" s="188"/>
      <c r="H1189" s="149"/>
      <c r="I1189" s="117"/>
      <c r="J1189" s="188"/>
    </row>
    <row r="1190" spans="1:10" x14ac:dyDescent="0.25">
      <c r="A1190" s="188"/>
      <c r="B1190" s="188"/>
      <c r="C1190" s="188"/>
      <c r="D1190" s="188"/>
      <c r="E1190" s="188"/>
      <c r="F1190" s="188"/>
      <c r="G1190" s="188"/>
      <c r="H1190" s="149"/>
      <c r="I1190" s="196"/>
      <c r="J1190" s="188"/>
    </row>
    <row r="1191" spans="1:10" x14ac:dyDescent="0.25">
      <c r="A1191" s="188"/>
      <c r="B1191" s="188"/>
      <c r="C1191" s="188"/>
      <c r="D1191" s="188"/>
      <c r="E1191" s="188"/>
      <c r="F1191" s="188"/>
      <c r="G1191" s="188"/>
      <c r="H1191" s="149"/>
      <c r="I1191" s="117"/>
      <c r="J1191" s="188"/>
    </row>
    <row r="1192" spans="1:10" x14ac:dyDescent="0.25">
      <c r="A1192" s="188"/>
      <c r="B1192" s="188"/>
      <c r="C1192" s="188"/>
      <c r="D1192" s="188"/>
      <c r="E1192" s="188"/>
      <c r="F1192" s="188"/>
      <c r="G1192" s="188"/>
      <c r="H1192" s="149"/>
      <c r="I1192" s="117"/>
      <c r="J1192" s="188"/>
    </row>
    <row r="1193" spans="1:10" x14ac:dyDescent="0.25">
      <c r="A1193" s="188"/>
      <c r="B1193" s="188"/>
      <c r="C1193" s="188"/>
      <c r="D1193" s="188"/>
      <c r="E1193" s="188"/>
      <c r="F1193" s="188"/>
      <c r="G1193" s="188"/>
      <c r="H1193" s="149"/>
      <c r="I1193" s="196"/>
      <c r="J1193" s="188"/>
    </row>
    <row r="1194" spans="1:10" x14ac:dyDescent="0.25">
      <c r="A1194" s="188"/>
      <c r="B1194" s="188"/>
      <c r="C1194" s="188"/>
      <c r="D1194" s="188"/>
      <c r="E1194" s="188"/>
      <c r="F1194" s="188"/>
      <c r="G1194" s="188"/>
      <c r="H1194" s="149"/>
      <c r="I1194" s="117"/>
      <c r="J1194" s="188"/>
    </row>
    <row r="1195" spans="1:10" x14ac:dyDescent="0.25">
      <c r="A1195" s="188"/>
      <c r="B1195" s="188"/>
      <c r="C1195" s="188"/>
      <c r="D1195" s="188"/>
      <c r="E1195" s="188"/>
      <c r="F1195" s="188"/>
      <c r="G1195" s="188"/>
      <c r="H1195" s="149"/>
      <c r="I1195" s="196"/>
      <c r="J1195" s="188"/>
    </row>
    <row r="1196" spans="1:10" x14ac:dyDescent="0.25">
      <c r="A1196" s="188"/>
      <c r="B1196" s="188"/>
      <c r="C1196" s="188"/>
      <c r="D1196" s="188"/>
      <c r="E1196" s="188"/>
      <c r="F1196" s="188"/>
      <c r="G1196" s="188"/>
      <c r="H1196" s="149"/>
      <c r="I1196" s="117"/>
      <c r="J1196" s="188"/>
    </row>
    <row r="1197" spans="1:10" x14ac:dyDescent="0.25">
      <c r="A1197" s="188"/>
      <c r="B1197" s="188"/>
      <c r="C1197" s="188"/>
      <c r="D1197" s="188"/>
      <c r="E1197" s="188"/>
      <c r="F1197" s="188"/>
      <c r="G1197" s="188"/>
      <c r="H1197" s="149"/>
      <c r="I1197" s="196"/>
      <c r="J1197" s="188"/>
    </row>
    <row r="1198" spans="1:10" x14ac:dyDescent="0.25">
      <c r="A1198" s="188"/>
      <c r="B1198" s="188"/>
      <c r="C1198" s="188"/>
      <c r="D1198" s="188"/>
      <c r="E1198" s="188"/>
      <c r="F1198" s="188"/>
      <c r="G1198" s="188"/>
      <c r="H1198" s="149"/>
      <c r="I1198" s="117"/>
      <c r="J1198" s="188"/>
    </row>
    <row r="1199" spans="1:10" x14ac:dyDescent="0.25">
      <c r="A1199" s="188"/>
      <c r="B1199" s="188"/>
      <c r="C1199" s="188"/>
      <c r="D1199" s="188"/>
      <c r="E1199" s="188"/>
      <c r="F1199" s="188"/>
      <c r="G1199" s="188"/>
      <c r="H1199" s="149"/>
      <c r="I1199" s="196"/>
      <c r="J1199" s="188"/>
    </row>
    <row r="1200" spans="1:10" x14ac:dyDescent="0.25">
      <c r="A1200" s="188"/>
      <c r="B1200" s="188"/>
      <c r="C1200" s="188"/>
      <c r="D1200" s="188"/>
      <c r="E1200" s="188"/>
      <c r="F1200" s="188"/>
      <c r="G1200" s="188"/>
      <c r="H1200" s="149"/>
      <c r="I1200" s="117"/>
      <c r="J1200" s="188"/>
    </row>
    <row r="1201" spans="1:10" x14ac:dyDescent="0.25">
      <c r="A1201" s="188"/>
      <c r="B1201" s="188"/>
      <c r="C1201" s="188"/>
      <c r="D1201" s="188"/>
      <c r="E1201" s="188"/>
      <c r="F1201" s="188"/>
      <c r="G1201" s="188"/>
      <c r="H1201" s="149"/>
      <c r="I1201" s="196"/>
      <c r="J1201" s="188"/>
    </row>
    <row r="1202" spans="1:10" x14ac:dyDescent="0.25">
      <c r="A1202" s="188"/>
      <c r="B1202" s="188"/>
      <c r="C1202" s="188"/>
      <c r="D1202" s="188"/>
      <c r="E1202" s="188"/>
      <c r="F1202" s="188"/>
      <c r="G1202" s="188"/>
      <c r="H1202" s="149"/>
      <c r="I1202" s="117"/>
      <c r="J1202" s="188"/>
    </row>
    <row r="1203" spans="1:10" x14ac:dyDescent="0.25">
      <c r="A1203" s="188"/>
      <c r="B1203" s="188"/>
      <c r="C1203" s="188"/>
      <c r="D1203" s="188"/>
      <c r="E1203" s="188"/>
      <c r="F1203" s="188"/>
      <c r="G1203" s="188"/>
      <c r="H1203" s="149"/>
      <c r="I1203" s="196"/>
      <c r="J1203" s="188"/>
    </row>
    <row r="1204" spans="1:10" x14ac:dyDescent="0.25">
      <c r="A1204" s="188"/>
      <c r="B1204" s="188"/>
      <c r="C1204" s="188"/>
      <c r="D1204" s="188"/>
      <c r="E1204" s="188"/>
      <c r="F1204" s="188"/>
      <c r="G1204" s="188"/>
      <c r="H1204" s="149"/>
      <c r="I1204" s="117"/>
      <c r="J1204" s="188"/>
    </row>
    <row r="1205" spans="1:10" x14ac:dyDescent="0.25">
      <c r="A1205" s="188"/>
      <c r="B1205" s="188"/>
      <c r="C1205" s="188"/>
      <c r="D1205" s="188"/>
      <c r="E1205" s="188"/>
      <c r="F1205" s="188"/>
      <c r="G1205" s="188"/>
      <c r="H1205" s="149"/>
      <c r="I1205" s="117"/>
      <c r="J1205" s="188"/>
    </row>
    <row r="1206" spans="1:10" x14ac:dyDescent="0.25">
      <c r="A1206" s="188"/>
      <c r="B1206" s="188"/>
      <c r="C1206" s="188"/>
      <c r="D1206" s="188"/>
      <c r="E1206" s="188"/>
      <c r="F1206" s="188"/>
      <c r="G1206" s="188"/>
      <c r="H1206" s="149"/>
      <c r="I1206" s="196"/>
      <c r="J1206" s="188"/>
    </row>
    <row r="1207" spans="1:10" x14ac:dyDescent="0.25">
      <c r="A1207" s="188"/>
      <c r="B1207" s="188"/>
      <c r="C1207" s="188"/>
      <c r="D1207" s="188"/>
      <c r="E1207" s="188"/>
      <c r="F1207" s="188"/>
      <c r="G1207" s="188"/>
      <c r="H1207" s="149"/>
      <c r="I1207" s="117"/>
      <c r="J1207" s="188"/>
    </row>
    <row r="1208" spans="1:10" x14ac:dyDescent="0.25">
      <c r="A1208" s="188"/>
      <c r="B1208" s="188"/>
      <c r="C1208" s="188"/>
      <c r="D1208" s="188"/>
      <c r="E1208" s="188"/>
      <c r="F1208" s="188"/>
      <c r="G1208" s="188"/>
      <c r="H1208" s="149"/>
      <c r="I1208" s="196"/>
      <c r="J1208" s="188"/>
    </row>
    <row r="1209" spans="1:10" x14ac:dyDescent="0.25">
      <c r="A1209" s="188"/>
      <c r="B1209" s="188"/>
      <c r="C1209" s="188"/>
      <c r="D1209" s="188"/>
      <c r="E1209" s="188"/>
      <c r="F1209" s="188"/>
      <c r="G1209" s="188"/>
      <c r="H1209" s="149"/>
      <c r="I1209" s="117"/>
      <c r="J1209" s="188"/>
    </row>
    <row r="1210" spans="1:10" x14ac:dyDescent="0.25">
      <c r="A1210" s="188"/>
      <c r="B1210" s="188"/>
      <c r="C1210" s="188"/>
      <c r="D1210" s="188"/>
      <c r="E1210" s="188"/>
      <c r="F1210" s="188"/>
      <c r="G1210" s="188"/>
      <c r="H1210" s="149"/>
      <c r="I1210" s="196"/>
      <c r="J1210" s="188"/>
    </row>
    <row r="1211" spans="1:10" x14ac:dyDescent="0.25">
      <c r="A1211" s="188"/>
      <c r="B1211" s="188"/>
      <c r="C1211" s="188"/>
      <c r="D1211" s="188"/>
      <c r="E1211" s="188"/>
      <c r="F1211" s="188"/>
      <c r="G1211" s="188"/>
      <c r="H1211" s="149"/>
      <c r="I1211" s="117"/>
      <c r="J1211" s="188"/>
    </row>
    <row r="1212" spans="1:10" x14ac:dyDescent="0.25">
      <c r="A1212" s="188"/>
      <c r="B1212" s="188"/>
      <c r="C1212" s="188"/>
      <c r="D1212" s="188"/>
      <c r="E1212" s="188"/>
      <c r="F1212" s="188"/>
      <c r="G1212" s="188"/>
      <c r="H1212" s="149"/>
      <c r="I1212" s="117"/>
      <c r="J1212" s="188"/>
    </row>
    <row r="1213" spans="1:10" x14ac:dyDescent="0.25">
      <c r="A1213" s="188"/>
      <c r="B1213" s="188"/>
      <c r="C1213" s="188"/>
      <c r="D1213" s="188"/>
      <c r="E1213" s="188"/>
      <c r="F1213" s="188"/>
      <c r="G1213" s="188"/>
      <c r="H1213" s="149"/>
      <c r="I1213" s="196"/>
      <c r="J1213" s="188"/>
    </row>
    <row r="1214" spans="1:10" x14ac:dyDescent="0.25">
      <c r="A1214" s="188"/>
      <c r="B1214" s="188"/>
      <c r="C1214" s="188"/>
      <c r="D1214" s="188"/>
      <c r="E1214" s="188"/>
      <c r="F1214" s="188"/>
      <c r="G1214" s="188"/>
      <c r="H1214" s="149"/>
      <c r="I1214" s="117"/>
      <c r="J1214" s="188"/>
    </row>
    <row r="1215" spans="1:10" x14ac:dyDescent="0.25">
      <c r="A1215" s="188"/>
      <c r="B1215" s="188"/>
      <c r="C1215" s="188"/>
      <c r="D1215" s="188"/>
      <c r="E1215" s="188"/>
      <c r="F1215" s="188"/>
      <c r="G1215" s="188"/>
      <c r="H1215" s="149"/>
      <c r="I1215" s="196"/>
      <c r="J1215" s="188"/>
    </row>
    <row r="1216" spans="1:10" x14ac:dyDescent="0.25">
      <c r="A1216" s="188"/>
      <c r="B1216" s="188"/>
      <c r="C1216" s="188"/>
      <c r="D1216" s="188"/>
      <c r="E1216" s="188"/>
      <c r="F1216" s="188"/>
      <c r="G1216" s="188"/>
      <c r="H1216" s="149"/>
      <c r="I1216" s="117"/>
      <c r="J1216" s="188"/>
    </row>
    <row r="1217" spans="1:10" x14ac:dyDescent="0.25">
      <c r="A1217" s="188"/>
      <c r="B1217" s="188"/>
      <c r="C1217" s="188"/>
      <c r="D1217" s="188"/>
      <c r="E1217" s="188"/>
      <c r="F1217" s="188"/>
      <c r="G1217" s="188"/>
      <c r="H1217" s="149"/>
      <c r="I1217" s="196"/>
      <c r="J1217" s="188"/>
    </row>
    <row r="1218" spans="1:10" x14ac:dyDescent="0.25">
      <c r="A1218" s="188"/>
      <c r="B1218" s="188"/>
      <c r="C1218" s="188"/>
      <c r="D1218" s="188"/>
      <c r="E1218" s="188"/>
      <c r="F1218" s="188"/>
      <c r="G1218" s="188"/>
      <c r="H1218" s="149"/>
      <c r="I1218" s="117"/>
      <c r="J1218" s="188"/>
    </row>
    <row r="1219" spans="1:10" x14ac:dyDescent="0.25">
      <c r="A1219" s="188"/>
      <c r="B1219" s="188"/>
      <c r="C1219" s="188"/>
      <c r="D1219" s="188"/>
      <c r="E1219" s="188"/>
      <c r="F1219" s="188"/>
      <c r="G1219" s="188"/>
      <c r="H1219" s="149"/>
      <c r="I1219" s="196"/>
      <c r="J1219" s="188"/>
    </row>
    <row r="1220" spans="1:10" x14ac:dyDescent="0.25">
      <c r="A1220" s="188"/>
      <c r="B1220" s="188"/>
      <c r="C1220" s="188"/>
      <c r="D1220" s="188"/>
      <c r="E1220" s="188"/>
      <c r="F1220" s="188"/>
      <c r="G1220" s="188"/>
      <c r="H1220" s="149"/>
      <c r="I1220" s="117"/>
      <c r="J1220" s="188"/>
    </row>
    <row r="1221" spans="1:10" x14ac:dyDescent="0.25">
      <c r="A1221" s="188"/>
      <c r="B1221" s="188"/>
      <c r="C1221" s="188"/>
      <c r="D1221" s="188"/>
      <c r="E1221" s="188"/>
      <c r="F1221" s="188"/>
      <c r="G1221" s="188"/>
      <c r="H1221" s="149"/>
      <c r="I1221" s="117"/>
      <c r="J1221" s="188"/>
    </row>
    <row r="1222" spans="1:10" x14ac:dyDescent="0.25">
      <c r="A1222" s="188"/>
      <c r="B1222" s="188"/>
      <c r="C1222" s="188"/>
      <c r="D1222" s="188"/>
      <c r="E1222" s="188"/>
      <c r="F1222" s="188"/>
      <c r="G1222" s="188"/>
      <c r="H1222" s="149"/>
      <c r="I1222" s="117"/>
      <c r="J1222" s="188"/>
    </row>
    <row r="1223" spans="1:10" x14ac:dyDescent="0.25">
      <c r="A1223" s="188"/>
      <c r="B1223" s="188"/>
      <c r="C1223" s="188"/>
      <c r="D1223" s="188"/>
      <c r="E1223" s="188"/>
      <c r="F1223" s="188"/>
      <c r="G1223" s="188"/>
      <c r="H1223" s="149"/>
      <c r="I1223" s="196"/>
      <c r="J1223" s="188"/>
    </row>
    <row r="1224" spans="1:10" x14ac:dyDescent="0.25">
      <c r="A1224" s="188"/>
      <c r="B1224" s="188"/>
      <c r="C1224" s="188"/>
      <c r="D1224" s="188"/>
      <c r="E1224" s="188"/>
      <c r="F1224" s="188"/>
      <c r="G1224" s="188"/>
      <c r="H1224" s="149"/>
      <c r="I1224" s="196"/>
      <c r="J1224" s="188"/>
    </row>
    <row r="1225" spans="1:10" x14ac:dyDescent="0.25">
      <c r="A1225" s="188"/>
      <c r="B1225" s="188"/>
      <c r="C1225" s="188"/>
      <c r="D1225" s="188"/>
      <c r="E1225" s="188"/>
      <c r="F1225" s="188"/>
      <c r="G1225" s="188"/>
      <c r="H1225" s="149"/>
      <c r="I1225" s="117"/>
      <c r="J1225" s="188"/>
    </row>
    <row r="1226" spans="1:10" x14ac:dyDescent="0.25">
      <c r="A1226" s="188"/>
      <c r="B1226" s="188"/>
      <c r="C1226" s="188"/>
      <c r="D1226" s="188"/>
      <c r="E1226" s="188"/>
      <c r="F1226" s="188"/>
      <c r="G1226" s="188"/>
      <c r="H1226" s="149"/>
      <c r="I1226" s="117"/>
      <c r="J1226" s="188"/>
    </row>
    <row r="1227" spans="1:10" x14ac:dyDescent="0.25">
      <c r="A1227" s="188"/>
      <c r="B1227" s="188"/>
      <c r="C1227" s="188"/>
      <c r="D1227" s="188"/>
      <c r="E1227" s="188"/>
      <c r="F1227" s="188"/>
      <c r="G1227" s="188"/>
      <c r="H1227" s="149"/>
      <c r="I1227" s="196"/>
      <c r="J1227" s="188"/>
    </row>
    <row r="1228" spans="1:10" x14ac:dyDescent="0.25">
      <c r="A1228" s="188"/>
      <c r="B1228" s="188"/>
      <c r="C1228" s="188"/>
      <c r="D1228" s="188"/>
      <c r="E1228" s="188"/>
      <c r="F1228" s="188"/>
      <c r="G1228" s="188"/>
      <c r="H1228" s="149"/>
      <c r="I1228" s="196"/>
      <c r="J1228" s="188"/>
    </row>
    <row r="1229" spans="1:10" x14ac:dyDescent="0.25">
      <c r="A1229" s="188"/>
      <c r="B1229" s="188"/>
      <c r="C1229" s="188"/>
      <c r="D1229" s="188"/>
      <c r="E1229" s="188"/>
      <c r="F1229" s="188"/>
      <c r="G1229" s="188"/>
      <c r="H1229" s="149"/>
      <c r="I1229" s="117"/>
      <c r="J1229" s="188"/>
    </row>
    <row r="1230" spans="1:10" x14ac:dyDescent="0.25">
      <c r="A1230" s="188"/>
      <c r="B1230" s="188"/>
      <c r="C1230" s="188"/>
      <c r="D1230" s="188"/>
      <c r="E1230" s="188"/>
      <c r="F1230" s="188"/>
      <c r="G1230" s="188"/>
      <c r="H1230" s="149"/>
      <c r="I1230" s="196"/>
      <c r="J1230" s="188"/>
    </row>
    <row r="1231" spans="1:10" x14ac:dyDescent="0.25">
      <c r="A1231" s="188"/>
      <c r="B1231" s="188"/>
      <c r="C1231" s="188"/>
      <c r="D1231" s="188"/>
      <c r="E1231" s="188"/>
      <c r="F1231" s="188"/>
      <c r="G1231" s="188"/>
      <c r="H1231" s="149"/>
      <c r="I1231" s="117"/>
      <c r="J1231" s="188"/>
    </row>
    <row r="1232" spans="1:10" x14ac:dyDescent="0.25">
      <c r="A1232" s="188"/>
      <c r="B1232" s="188"/>
      <c r="C1232" s="188"/>
      <c r="D1232" s="188"/>
      <c r="E1232" s="188"/>
      <c r="F1232" s="188"/>
      <c r="G1232" s="188"/>
      <c r="H1232" s="149"/>
      <c r="I1232" s="196"/>
      <c r="J1232" s="188"/>
    </row>
    <row r="1233" spans="1:10" x14ac:dyDescent="0.25">
      <c r="A1233" s="188"/>
      <c r="B1233" s="188"/>
      <c r="C1233" s="188"/>
      <c r="D1233" s="188"/>
      <c r="E1233" s="188"/>
      <c r="F1233" s="188"/>
      <c r="G1233" s="188"/>
      <c r="H1233" s="149"/>
      <c r="I1233" s="117"/>
      <c r="J1233" s="188"/>
    </row>
    <row r="1234" spans="1:10" x14ac:dyDescent="0.25">
      <c r="A1234" s="188"/>
      <c r="B1234" s="188"/>
      <c r="C1234" s="188"/>
      <c r="D1234" s="188"/>
      <c r="E1234" s="188"/>
      <c r="F1234" s="188"/>
      <c r="G1234" s="188"/>
      <c r="H1234" s="149"/>
      <c r="I1234" s="117"/>
      <c r="J1234" s="188"/>
    </row>
    <row r="1235" spans="1:10" x14ac:dyDescent="0.25">
      <c r="A1235" s="188"/>
      <c r="B1235" s="188"/>
      <c r="C1235" s="188"/>
      <c r="D1235" s="188"/>
      <c r="E1235" s="188"/>
      <c r="F1235" s="188"/>
      <c r="G1235" s="188"/>
      <c r="H1235" s="149"/>
      <c r="I1235" s="196"/>
      <c r="J1235" s="188"/>
    </row>
    <row r="1236" spans="1:10" x14ac:dyDescent="0.25">
      <c r="A1236" s="188"/>
      <c r="B1236" s="188"/>
      <c r="C1236" s="188"/>
      <c r="D1236" s="188"/>
      <c r="E1236" s="188"/>
      <c r="F1236" s="188"/>
      <c r="G1236" s="188"/>
      <c r="H1236" s="149"/>
      <c r="I1236" s="117"/>
      <c r="J1236" s="188"/>
    </row>
    <row r="1237" spans="1:10" x14ac:dyDescent="0.25">
      <c r="A1237" s="188"/>
      <c r="B1237" s="188"/>
      <c r="C1237" s="188"/>
      <c r="D1237" s="188"/>
      <c r="E1237" s="188"/>
      <c r="F1237" s="188"/>
      <c r="G1237" s="188"/>
      <c r="H1237" s="149"/>
      <c r="I1237" s="117"/>
      <c r="J1237" s="188"/>
    </row>
    <row r="1238" spans="1:10" x14ac:dyDescent="0.25">
      <c r="A1238" s="188"/>
      <c r="B1238" s="188"/>
      <c r="C1238" s="188"/>
      <c r="D1238" s="188"/>
      <c r="E1238" s="188"/>
      <c r="F1238" s="188"/>
      <c r="G1238" s="188"/>
      <c r="H1238" s="149"/>
      <c r="I1238" s="196"/>
      <c r="J1238" s="188"/>
    </row>
    <row r="1239" spans="1:10" x14ac:dyDescent="0.25">
      <c r="A1239" s="188"/>
      <c r="B1239" s="188"/>
      <c r="C1239" s="188"/>
      <c r="D1239" s="188"/>
      <c r="E1239" s="188"/>
      <c r="F1239" s="188"/>
      <c r="G1239" s="188"/>
      <c r="H1239" s="149"/>
      <c r="I1239" s="117"/>
      <c r="J1239" s="188"/>
    </row>
    <row r="1240" spans="1:10" x14ac:dyDescent="0.25">
      <c r="A1240" s="188"/>
      <c r="B1240" s="188"/>
      <c r="C1240" s="188"/>
      <c r="D1240" s="188"/>
      <c r="E1240" s="188"/>
      <c r="F1240" s="188"/>
      <c r="G1240" s="188"/>
      <c r="H1240" s="149"/>
      <c r="I1240" s="196"/>
      <c r="J1240" s="188"/>
    </row>
    <row r="1241" spans="1:10" x14ac:dyDescent="0.25">
      <c r="A1241" s="188"/>
      <c r="B1241" s="188"/>
      <c r="C1241" s="188"/>
      <c r="D1241" s="188"/>
      <c r="E1241" s="188"/>
      <c r="F1241" s="188"/>
      <c r="G1241" s="188"/>
      <c r="H1241" s="149"/>
      <c r="I1241" s="117"/>
      <c r="J1241" s="188"/>
    </row>
    <row r="1242" spans="1:10" x14ac:dyDescent="0.25">
      <c r="A1242" s="188"/>
      <c r="B1242" s="188"/>
      <c r="C1242" s="188"/>
      <c r="D1242" s="188"/>
      <c r="E1242" s="188"/>
      <c r="F1242" s="188"/>
      <c r="G1242" s="188"/>
      <c r="H1242" s="149"/>
      <c r="I1242" s="117"/>
      <c r="J1242" s="188"/>
    </row>
    <row r="1243" spans="1:10" x14ac:dyDescent="0.25">
      <c r="A1243" s="188"/>
      <c r="B1243" s="188"/>
      <c r="C1243" s="188"/>
      <c r="D1243" s="188"/>
      <c r="E1243" s="188"/>
      <c r="F1243" s="188"/>
      <c r="G1243" s="188"/>
      <c r="H1243" s="149"/>
      <c r="I1243" s="196"/>
      <c r="J1243" s="188"/>
    </row>
    <row r="1244" spans="1:10" x14ac:dyDescent="0.25">
      <c r="A1244" s="188"/>
      <c r="B1244" s="188"/>
      <c r="C1244" s="188"/>
      <c r="D1244" s="188"/>
      <c r="E1244" s="188"/>
      <c r="F1244" s="188"/>
      <c r="G1244" s="188"/>
      <c r="H1244" s="149"/>
      <c r="I1244" s="117"/>
      <c r="J1244" s="188"/>
    </row>
    <row r="1245" spans="1:10" x14ac:dyDescent="0.25">
      <c r="A1245" s="188"/>
      <c r="B1245" s="188"/>
      <c r="C1245" s="188"/>
      <c r="D1245" s="188"/>
      <c r="E1245" s="188"/>
      <c r="F1245" s="188"/>
      <c r="G1245" s="188"/>
      <c r="H1245" s="149"/>
      <c r="I1245" s="117"/>
      <c r="J1245" s="188"/>
    </row>
    <row r="1246" spans="1:10" x14ac:dyDescent="0.25">
      <c r="A1246" s="188"/>
      <c r="B1246" s="188"/>
      <c r="C1246" s="188"/>
      <c r="D1246" s="188"/>
      <c r="E1246" s="188"/>
      <c r="F1246" s="188"/>
      <c r="G1246" s="188"/>
      <c r="H1246" s="149"/>
      <c r="I1246" s="196"/>
      <c r="J1246" s="188"/>
    </row>
    <row r="1247" spans="1:10" x14ac:dyDescent="0.25">
      <c r="A1247" s="188"/>
      <c r="B1247" s="188"/>
      <c r="C1247" s="188"/>
      <c r="D1247" s="188"/>
      <c r="E1247" s="188"/>
      <c r="F1247" s="188"/>
      <c r="G1247" s="188"/>
      <c r="H1247" s="149"/>
      <c r="I1247" s="117"/>
      <c r="J1247" s="188"/>
    </row>
    <row r="1248" spans="1:10" x14ac:dyDescent="0.25">
      <c r="A1248" s="188"/>
      <c r="B1248" s="188"/>
      <c r="C1248" s="188"/>
      <c r="D1248" s="188"/>
      <c r="E1248" s="188"/>
      <c r="F1248" s="188"/>
      <c r="G1248" s="188"/>
      <c r="H1248" s="149"/>
      <c r="I1248" s="196"/>
      <c r="J1248" s="188"/>
    </row>
    <row r="1249" spans="1:10" x14ac:dyDescent="0.25">
      <c r="A1249" s="188"/>
      <c r="B1249" s="188"/>
      <c r="C1249" s="188"/>
      <c r="D1249" s="188"/>
      <c r="E1249" s="188"/>
      <c r="F1249" s="188"/>
      <c r="G1249" s="188"/>
      <c r="H1249" s="149"/>
      <c r="I1249" s="117"/>
      <c r="J1249" s="188"/>
    </row>
    <row r="1250" spans="1:10" x14ac:dyDescent="0.25">
      <c r="A1250" s="188"/>
      <c r="B1250" s="188"/>
      <c r="C1250" s="188"/>
      <c r="D1250" s="188"/>
      <c r="E1250" s="188"/>
      <c r="F1250" s="188"/>
      <c r="G1250" s="188"/>
      <c r="H1250" s="186"/>
      <c r="I1250" s="149"/>
      <c r="J1250" s="188"/>
    </row>
    <row r="1251" spans="1:10" x14ac:dyDescent="0.25">
      <c r="A1251" s="188"/>
      <c r="B1251" s="188"/>
      <c r="C1251" s="188"/>
      <c r="D1251" s="188"/>
      <c r="E1251" s="188"/>
      <c r="F1251" s="188"/>
      <c r="G1251" s="188"/>
      <c r="H1251" s="149"/>
      <c r="I1251" s="117"/>
      <c r="J1251" s="188"/>
    </row>
    <row r="1252" spans="1:10" x14ac:dyDescent="0.25">
      <c r="A1252" s="188"/>
      <c r="B1252" s="188"/>
      <c r="C1252" s="188"/>
      <c r="D1252" s="188"/>
      <c r="E1252" s="188"/>
      <c r="F1252" s="188"/>
      <c r="G1252" s="188"/>
      <c r="H1252" s="149"/>
      <c r="I1252" s="196"/>
      <c r="J1252" s="188"/>
    </row>
    <row r="1253" spans="1:10" x14ac:dyDescent="0.25">
      <c r="A1253" s="188"/>
      <c r="B1253" s="188"/>
      <c r="C1253" s="188"/>
      <c r="D1253" s="188"/>
      <c r="E1253" s="188"/>
      <c r="F1253" s="188"/>
      <c r="G1253" s="188"/>
      <c r="H1253" s="149"/>
      <c r="I1253" s="117"/>
      <c r="J1253" s="188"/>
    </row>
    <row r="1254" spans="1:10" x14ac:dyDescent="0.25">
      <c r="A1254" s="188"/>
      <c r="B1254" s="188"/>
      <c r="C1254" s="188"/>
      <c r="D1254" s="188"/>
      <c r="E1254" s="188"/>
      <c r="F1254" s="188"/>
      <c r="G1254" s="188"/>
      <c r="H1254" s="149"/>
      <c r="I1254" s="196"/>
      <c r="J1254" s="188"/>
    </row>
    <row r="1255" spans="1:10" x14ac:dyDescent="0.25">
      <c r="A1255" s="188"/>
      <c r="B1255" s="188"/>
      <c r="C1255" s="188"/>
      <c r="D1255" s="188"/>
      <c r="E1255" s="188"/>
      <c r="F1255" s="188"/>
      <c r="G1255" s="188"/>
      <c r="H1255" s="149"/>
      <c r="I1255" s="117"/>
      <c r="J1255" s="188"/>
    </row>
    <row r="1256" spans="1:10" x14ac:dyDescent="0.25">
      <c r="A1256" s="188"/>
      <c r="B1256" s="188"/>
      <c r="C1256" s="188"/>
      <c r="D1256" s="188"/>
      <c r="E1256" s="188"/>
      <c r="F1256" s="188"/>
      <c r="G1256" s="188"/>
      <c r="H1256" s="149"/>
      <c r="I1256" s="117"/>
      <c r="J1256" s="188"/>
    </row>
    <row r="1257" spans="1:10" x14ac:dyDescent="0.25">
      <c r="A1257" s="188"/>
      <c r="B1257" s="188"/>
      <c r="C1257" s="188"/>
      <c r="D1257" s="188"/>
      <c r="E1257" s="188"/>
      <c r="F1257" s="188"/>
      <c r="G1257" s="188"/>
      <c r="H1257" s="149"/>
      <c r="I1257" s="196"/>
      <c r="J1257" s="188"/>
    </row>
    <row r="1258" spans="1:10" x14ac:dyDescent="0.25">
      <c r="A1258" s="188"/>
      <c r="B1258" s="188"/>
      <c r="C1258" s="188"/>
      <c r="D1258" s="188"/>
      <c r="E1258" s="188"/>
      <c r="F1258" s="188"/>
      <c r="G1258" s="188"/>
      <c r="H1258" s="149"/>
      <c r="I1258" s="117"/>
      <c r="J1258" s="188"/>
    </row>
    <row r="1259" spans="1:10" x14ac:dyDescent="0.25">
      <c r="A1259" s="188"/>
      <c r="B1259" s="188"/>
      <c r="C1259" s="188"/>
      <c r="D1259" s="188"/>
      <c r="E1259" s="188"/>
      <c r="F1259" s="188"/>
      <c r="G1259" s="188"/>
      <c r="H1259" s="149"/>
      <c r="I1259" s="196"/>
      <c r="J1259" s="188"/>
    </row>
    <row r="1260" spans="1:10" x14ac:dyDescent="0.25">
      <c r="A1260" s="188"/>
      <c r="B1260" s="188"/>
      <c r="C1260" s="188"/>
      <c r="D1260" s="188"/>
      <c r="E1260" s="188"/>
      <c r="F1260" s="188"/>
      <c r="G1260" s="188"/>
      <c r="H1260" s="149"/>
      <c r="I1260" s="117"/>
      <c r="J1260" s="188"/>
    </row>
    <row r="1261" spans="1:10" x14ac:dyDescent="0.25">
      <c r="A1261" s="188"/>
      <c r="B1261" s="188"/>
      <c r="C1261" s="188"/>
      <c r="D1261" s="188"/>
      <c r="E1261" s="188"/>
      <c r="F1261" s="188"/>
      <c r="G1261" s="188"/>
      <c r="H1261" s="149"/>
      <c r="I1261" s="196"/>
      <c r="J1261" s="188"/>
    </row>
    <row r="1262" spans="1:10" x14ac:dyDescent="0.25">
      <c r="A1262" s="188"/>
      <c r="B1262" s="188"/>
      <c r="C1262" s="188"/>
      <c r="D1262" s="188"/>
      <c r="E1262" s="188"/>
      <c r="F1262" s="188"/>
      <c r="G1262" s="188"/>
      <c r="H1262" s="149"/>
      <c r="I1262" s="117"/>
      <c r="J1262" s="188"/>
    </row>
    <row r="1263" spans="1:10" x14ac:dyDescent="0.25">
      <c r="A1263" s="188"/>
      <c r="B1263" s="188"/>
      <c r="C1263" s="188"/>
      <c r="D1263" s="188"/>
      <c r="E1263" s="188"/>
      <c r="F1263" s="188"/>
      <c r="G1263" s="188"/>
      <c r="H1263" s="149"/>
      <c r="I1263" s="117"/>
      <c r="J1263" s="188"/>
    </row>
    <row r="1264" spans="1:10" x14ac:dyDescent="0.25">
      <c r="A1264" s="188"/>
      <c r="B1264" s="188"/>
      <c r="C1264" s="188"/>
      <c r="D1264" s="188"/>
      <c r="E1264" s="188"/>
      <c r="F1264" s="188"/>
      <c r="G1264" s="188"/>
      <c r="H1264" s="149"/>
      <c r="I1264" s="196"/>
      <c r="J1264" s="188"/>
    </row>
    <row r="1265" spans="1:10" x14ac:dyDescent="0.25">
      <c r="A1265" s="188"/>
      <c r="B1265" s="188"/>
      <c r="C1265" s="188"/>
      <c r="D1265" s="188"/>
      <c r="E1265" s="188"/>
      <c r="F1265" s="188"/>
      <c r="G1265" s="188"/>
      <c r="H1265" s="149"/>
      <c r="I1265" s="149"/>
      <c r="J1265" s="188"/>
    </row>
    <row r="1266" spans="1:10" x14ac:dyDescent="0.25">
      <c r="A1266" s="188"/>
      <c r="B1266" s="188"/>
      <c r="C1266" s="188"/>
      <c r="D1266" s="188"/>
      <c r="E1266" s="188"/>
      <c r="F1266" s="188"/>
      <c r="G1266" s="188"/>
      <c r="H1266" s="149"/>
      <c r="I1266" s="149"/>
      <c r="J1266" s="188"/>
    </row>
    <row r="1267" spans="1:10" x14ac:dyDescent="0.25">
      <c r="A1267" s="188"/>
      <c r="B1267" s="188"/>
      <c r="C1267" s="188"/>
      <c r="D1267" s="188"/>
      <c r="E1267" s="188"/>
      <c r="F1267" s="188"/>
      <c r="G1267" s="188"/>
      <c r="H1267" s="149"/>
      <c r="I1267" s="196"/>
      <c r="J1267" s="188"/>
    </row>
    <row r="1268" spans="1:10" x14ac:dyDescent="0.25">
      <c r="A1268" s="188"/>
      <c r="B1268" s="188"/>
      <c r="C1268" s="188"/>
      <c r="D1268" s="188"/>
      <c r="E1268" s="188"/>
      <c r="F1268" s="188"/>
      <c r="G1268" s="188"/>
      <c r="H1268" s="149"/>
      <c r="I1268" s="196"/>
      <c r="J1268" s="188"/>
    </row>
    <row r="1269" spans="1:10" x14ac:dyDescent="0.25">
      <c r="A1269" s="188"/>
      <c r="B1269" s="188"/>
      <c r="C1269" s="188"/>
      <c r="D1269" s="188"/>
      <c r="E1269" s="188"/>
      <c r="F1269" s="188"/>
      <c r="G1269" s="188"/>
      <c r="H1269" s="149"/>
      <c r="I1269" s="149"/>
      <c r="J1269" s="188"/>
    </row>
    <row r="1270" spans="1:10" x14ac:dyDescent="0.25">
      <c r="A1270" s="188"/>
      <c r="B1270" s="188"/>
      <c r="C1270" s="188"/>
      <c r="D1270" s="188"/>
      <c r="E1270" s="188"/>
      <c r="F1270" s="188"/>
      <c r="G1270" s="188"/>
      <c r="H1270" s="149"/>
      <c r="I1270" s="117"/>
      <c r="J1270" s="188"/>
    </row>
    <row r="1271" spans="1:10" x14ac:dyDescent="0.25">
      <c r="A1271" s="188"/>
      <c r="B1271" s="188"/>
      <c r="C1271" s="188"/>
      <c r="D1271" s="188"/>
      <c r="E1271" s="188"/>
      <c r="F1271" s="188"/>
      <c r="G1271" s="188"/>
      <c r="H1271" s="149"/>
      <c r="I1271" s="117"/>
      <c r="J1271" s="188"/>
    </row>
    <row r="1272" spans="1:10" x14ac:dyDescent="0.25">
      <c r="A1272" s="188"/>
      <c r="B1272" s="188"/>
      <c r="C1272" s="188"/>
      <c r="D1272" s="188"/>
      <c r="E1272" s="188"/>
      <c r="F1272" s="188"/>
      <c r="G1272" s="188"/>
      <c r="H1272" s="149"/>
      <c r="I1272" s="196"/>
      <c r="J1272" s="188"/>
    </row>
    <row r="1273" spans="1:10" x14ac:dyDescent="0.25">
      <c r="A1273" s="188"/>
      <c r="B1273" s="188"/>
      <c r="C1273" s="188"/>
      <c r="D1273" s="188"/>
      <c r="E1273" s="188"/>
      <c r="F1273" s="188"/>
      <c r="G1273" s="188"/>
      <c r="H1273" s="149"/>
      <c r="I1273" s="117"/>
      <c r="J1273" s="188"/>
    </row>
    <row r="1274" spans="1:10" x14ac:dyDescent="0.25">
      <c r="A1274" s="188"/>
      <c r="B1274" s="188"/>
      <c r="C1274" s="188"/>
      <c r="D1274" s="188"/>
      <c r="E1274" s="188"/>
      <c r="F1274" s="188"/>
      <c r="G1274" s="188"/>
      <c r="H1274" s="149"/>
      <c r="I1274" s="196"/>
      <c r="J1274" s="188"/>
    </row>
    <row r="1275" spans="1:10" x14ac:dyDescent="0.25">
      <c r="A1275" s="188"/>
      <c r="B1275" s="188"/>
      <c r="C1275" s="188"/>
      <c r="D1275" s="188"/>
      <c r="E1275" s="188"/>
      <c r="F1275" s="188"/>
      <c r="G1275" s="188"/>
      <c r="H1275" s="149"/>
      <c r="I1275" s="196"/>
      <c r="J1275" s="188"/>
    </row>
    <row r="1276" spans="1:10" x14ac:dyDescent="0.25">
      <c r="A1276" s="188"/>
      <c r="B1276" s="188"/>
      <c r="C1276" s="188"/>
      <c r="D1276" s="188"/>
      <c r="E1276" s="188"/>
      <c r="F1276" s="188"/>
      <c r="G1276" s="188"/>
      <c r="H1276" s="149"/>
      <c r="I1276" s="117"/>
      <c r="J1276" s="188"/>
    </row>
    <row r="1277" spans="1:10" x14ac:dyDescent="0.25">
      <c r="A1277" s="188"/>
      <c r="B1277" s="188"/>
      <c r="C1277" s="188"/>
      <c r="D1277" s="188"/>
      <c r="E1277" s="188"/>
      <c r="F1277" s="188"/>
      <c r="G1277" s="188"/>
      <c r="H1277" s="149"/>
      <c r="I1277" s="117"/>
      <c r="J1277" s="188"/>
    </row>
    <row r="1278" spans="1:10" x14ac:dyDescent="0.25">
      <c r="A1278" s="188"/>
      <c r="B1278" s="188"/>
      <c r="C1278" s="188"/>
      <c r="D1278" s="188"/>
      <c r="E1278" s="188"/>
      <c r="F1278" s="188"/>
      <c r="G1278" s="188"/>
      <c r="H1278" s="149"/>
      <c r="I1278" s="196"/>
      <c r="J1278" s="188"/>
    </row>
    <row r="1279" spans="1:10" x14ac:dyDescent="0.25">
      <c r="A1279" s="188"/>
      <c r="B1279" s="188"/>
      <c r="C1279" s="188"/>
      <c r="D1279" s="188"/>
      <c r="E1279" s="188"/>
      <c r="F1279" s="188"/>
      <c r="G1279" s="188"/>
      <c r="H1279" s="149"/>
      <c r="I1279" s="117"/>
      <c r="J1279" s="188"/>
    </row>
    <row r="1280" spans="1:10" x14ac:dyDescent="0.25">
      <c r="A1280" s="188"/>
      <c r="B1280" s="188"/>
      <c r="C1280" s="188"/>
      <c r="D1280" s="188"/>
      <c r="E1280" s="188"/>
      <c r="F1280" s="188"/>
      <c r="G1280" s="188"/>
      <c r="H1280" s="149"/>
      <c r="I1280" s="117"/>
      <c r="J1280" s="188"/>
    </row>
    <row r="1281" spans="1:10" x14ac:dyDescent="0.25">
      <c r="A1281" s="188"/>
      <c r="B1281" s="188"/>
      <c r="C1281" s="188"/>
      <c r="D1281" s="188"/>
      <c r="E1281" s="188"/>
      <c r="F1281" s="188"/>
      <c r="G1281" s="188"/>
      <c r="H1281" s="149"/>
      <c r="I1281" s="196"/>
      <c r="J1281" s="188"/>
    </row>
    <row r="1282" spans="1:10" x14ac:dyDescent="0.25">
      <c r="A1282" s="188"/>
      <c r="B1282" s="188"/>
      <c r="C1282" s="188"/>
      <c r="D1282" s="188"/>
      <c r="E1282" s="188"/>
      <c r="F1282" s="188"/>
      <c r="G1282" s="188"/>
      <c r="H1282" s="149"/>
      <c r="I1282" s="117"/>
      <c r="J1282" s="188"/>
    </row>
    <row r="1283" spans="1:10" x14ac:dyDescent="0.25">
      <c r="A1283" s="188"/>
      <c r="B1283" s="188"/>
      <c r="C1283" s="188"/>
      <c r="D1283" s="188"/>
      <c r="E1283" s="188"/>
      <c r="F1283" s="188"/>
      <c r="G1283" s="188"/>
      <c r="H1283" s="149"/>
      <c r="I1283" s="117"/>
      <c r="J1283" s="188"/>
    </row>
    <row r="1284" spans="1:10" x14ac:dyDescent="0.25">
      <c r="A1284" s="188"/>
      <c r="B1284" s="188"/>
      <c r="C1284" s="188"/>
      <c r="D1284" s="188"/>
      <c r="E1284" s="188"/>
      <c r="F1284" s="188"/>
      <c r="G1284" s="188"/>
      <c r="H1284" s="149"/>
      <c r="I1284" s="196"/>
      <c r="J1284" s="188"/>
    </row>
    <row r="1285" spans="1:10" x14ac:dyDescent="0.25">
      <c r="A1285" s="188"/>
      <c r="B1285" s="188"/>
      <c r="C1285" s="188"/>
      <c r="D1285" s="188"/>
      <c r="E1285" s="188"/>
      <c r="F1285" s="188"/>
      <c r="G1285" s="188"/>
      <c r="H1285" s="149"/>
      <c r="I1285" s="117"/>
      <c r="J1285" s="188"/>
    </row>
    <row r="1286" spans="1:10" x14ac:dyDescent="0.25">
      <c r="A1286" s="188"/>
      <c r="B1286" s="188"/>
      <c r="C1286" s="188"/>
      <c r="D1286" s="188"/>
      <c r="E1286" s="188"/>
      <c r="F1286" s="188"/>
      <c r="G1286" s="188"/>
      <c r="H1286" s="149"/>
      <c r="I1286" s="117"/>
      <c r="J1286" s="188"/>
    </row>
    <row r="1287" spans="1:10" x14ac:dyDescent="0.25">
      <c r="A1287" s="188"/>
      <c r="B1287" s="188"/>
      <c r="C1287" s="188"/>
      <c r="D1287" s="188"/>
      <c r="E1287" s="188"/>
      <c r="F1287" s="188"/>
      <c r="G1287" s="188"/>
      <c r="H1287" s="149"/>
      <c r="I1287" s="196"/>
      <c r="J1287" s="188"/>
    </row>
    <row r="1288" spans="1:10" x14ac:dyDescent="0.25">
      <c r="A1288" s="188"/>
      <c r="B1288" s="188"/>
      <c r="C1288" s="188"/>
      <c r="D1288" s="188"/>
      <c r="E1288" s="188"/>
      <c r="F1288" s="188"/>
      <c r="G1288" s="188"/>
      <c r="H1288" s="149"/>
      <c r="I1288" s="117"/>
      <c r="J1288" s="188"/>
    </row>
    <row r="1289" spans="1:10" x14ac:dyDescent="0.25">
      <c r="A1289" s="188"/>
      <c r="B1289" s="188"/>
      <c r="C1289" s="188"/>
      <c r="D1289" s="188"/>
      <c r="E1289" s="188"/>
      <c r="F1289" s="188"/>
      <c r="G1289" s="188"/>
      <c r="H1289" s="149"/>
      <c r="I1289" s="196"/>
      <c r="J1289" s="188"/>
    </row>
    <row r="1290" spans="1:10" x14ac:dyDescent="0.25">
      <c r="A1290" s="188"/>
      <c r="B1290" s="188"/>
      <c r="C1290" s="188"/>
      <c r="D1290" s="188"/>
      <c r="E1290" s="188"/>
      <c r="F1290" s="188"/>
      <c r="G1290" s="188"/>
      <c r="H1290" s="117"/>
      <c r="I1290" s="117"/>
      <c r="J1290" s="188"/>
    </row>
    <row r="1291" spans="1:10" x14ac:dyDescent="0.25">
      <c r="A1291" s="188"/>
      <c r="B1291" s="188"/>
      <c r="C1291" s="188"/>
      <c r="D1291" s="188"/>
      <c r="E1291" s="188"/>
      <c r="F1291" s="188"/>
      <c r="G1291" s="188"/>
      <c r="H1291" s="149"/>
      <c r="I1291" s="196"/>
      <c r="J1291" s="188"/>
    </row>
    <row r="1292" spans="1:10" x14ac:dyDescent="0.25">
      <c r="A1292" s="188"/>
      <c r="B1292" s="188"/>
      <c r="C1292" s="188"/>
      <c r="D1292" s="188"/>
      <c r="E1292" s="188"/>
      <c r="F1292" s="188"/>
      <c r="G1292" s="188"/>
      <c r="H1292" s="149"/>
      <c r="I1292" s="117"/>
      <c r="J1292" s="188"/>
    </row>
    <row r="1293" spans="1:10" x14ac:dyDescent="0.25">
      <c r="A1293" s="188"/>
      <c r="B1293" s="188"/>
      <c r="C1293" s="188"/>
      <c r="D1293" s="188"/>
      <c r="E1293" s="188"/>
      <c r="F1293" s="188"/>
      <c r="G1293" s="188"/>
      <c r="H1293" s="149"/>
      <c r="I1293" s="117"/>
      <c r="J1293" s="188"/>
    </row>
    <row r="1294" spans="1:10" x14ac:dyDescent="0.25">
      <c r="A1294" s="188"/>
      <c r="B1294" s="188"/>
      <c r="C1294" s="188"/>
      <c r="D1294" s="188"/>
      <c r="E1294" s="188"/>
      <c r="F1294" s="188"/>
      <c r="G1294" s="188"/>
      <c r="H1294" s="149"/>
      <c r="I1294" s="196"/>
      <c r="J1294" s="188"/>
    </row>
    <row r="1295" spans="1:10" x14ac:dyDescent="0.25">
      <c r="A1295" s="188"/>
      <c r="B1295" s="188"/>
      <c r="C1295" s="188"/>
      <c r="D1295" s="188"/>
      <c r="E1295" s="188"/>
      <c r="F1295" s="188"/>
      <c r="G1295" s="188"/>
      <c r="H1295" s="149"/>
      <c r="I1295" s="117"/>
      <c r="J1295" s="188"/>
    </row>
    <row r="1296" spans="1:10" x14ac:dyDescent="0.25">
      <c r="A1296" s="188"/>
      <c r="B1296" s="188"/>
      <c r="C1296" s="188"/>
      <c r="D1296" s="188"/>
      <c r="E1296" s="188"/>
      <c r="F1296" s="188"/>
      <c r="G1296" s="188"/>
      <c r="H1296" s="149"/>
      <c r="I1296" s="196"/>
      <c r="J1296" s="188"/>
    </row>
    <row r="1297" spans="1:10" x14ac:dyDescent="0.25">
      <c r="A1297" s="188"/>
      <c r="B1297" s="188"/>
      <c r="C1297" s="188"/>
      <c r="D1297" s="188"/>
      <c r="E1297" s="188"/>
      <c r="F1297" s="188"/>
      <c r="G1297" s="188"/>
      <c r="H1297" s="186"/>
      <c r="I1297" s="149"/>
      <c r="J1297" s="188"/>
    </row>
    <row r="1298" spans="1:10" x14ac:dyDescent="0.25">
      <c r="A1298" s="188"/>
      <c r="B1298" s="188"/>
      <c r="C1298" s="188"/>
      <c r="D1298" s="188"/>
      <c r="E1298" s="188"/>
      <c r="F1298" s="188"/>
      <c r="G1298" s="188"/>
      <c r="H1298" s="149"/>
      <c r="I1298" s="196"/>
      <c r="J1298" s="188"/>
    </row>
    <row r="1299" spans="1:10" x14ac:dyDescent="0.25">
      <c r="A1299" s="188"/>
      <c r="B1299" s="188"/>
      <c r="C1299" s="188"/>
      <c r="D1299" s="188"/>
      <c r="E1299" s="188"/>
      <c r="F1299" s="188"/>
      <c r="G1299" s="188"/>
      <c r="H1299" s="149"/>
      <c r="I1299" s="117"/>
      <c r="J1299" s="188"/>
    </row>
    <row r="1300" spans="1:10" x14ac:dyDescent="0.25">
      <c r="A1300" s="188"/>
      <c r="B1300" s="188"/>
      <c r="C1300" s="188"/>
      <c r="D1300" s="188"/>
      <c r="E1300" s="188"/>
      <c r="F1300" s="188"/>
      <c r="G1300" s="188"/>
      <c r="H1300" s="149"/>
      <c r="I1300" s="117"/>
      <c r="J1300" s="188"/>
    </row>
    <row r="1301" spans="1:10" x14ac:dyDescent="0.25">
      <c r="A1301" s="188"/>
      <c r="B1301" s="188"/>
      <c r="C1301" s="188"/>
      <c r="D1301" s="188"/>
      <c r="E1301" s="188"/>
      <c r="F1301" s="188"/>
      <c r="G1301" s="188"/>
      <c r="H1301" s="149"/>
      <c r="I1301" s="196"/>
      <c r="J1301" s="188"/>
    </row>
    <row r="1302" spans="1:10" x14ac:dyDescent="0.25">
      <c r="A1302" s="188"/>
      <c r="B1302" s="188"/>
      <c r="C1302" s="188"/>
      <c r="D1302" s="188"/>
      <c r="E1302" s="188"/>
      <c r="F1302" s="188"/>
      <c r="G1302" s="188"/>
      <c r="H1302" s="149"/>
      <c r="I1302" s="117"/>
      <c r="J1302" s="188"/>
    </row>
    <row r="1303" spans="1:10" x14ac:dyDescent="0.25">
      <c r="A1303" s="188"/>
      <c r="B1303" s="188"/>
      <c r="C1303" s="188"/>
      <c r="D1303" s="188"/>
      <c r="E1303" s="188"/>
      <c r="F1303" s="188"/>
      <c r="G1303" s="188"/>
      <c r="H1303" s="149"/>
      <c r="I1303" s="117"/>
      <c r="J1303" s="188"/>
    </row>
    <row r="1304" spans="1:10" x14ac:dyDescent="0.25">
      <c r="A1304" s="188"/>
      <c r="B1304" s="188"/>
      <c r="C1304" s="188"/>
      <c r="D1304" s="188"/>
      <c r="E1304" s="188"/>
      <c r="F1304" s="188"/>
      <c r="G1304" s="188"/>
      <c r="H1304" s="149"/>
      <c r="I1304" s="196"/>
      <c r="J1304" s="188"/>
    </row>
    <row r="1305" spans="1:10" x14ac:dyDescent="0.25">
      <c r="A1305" s="188"/>
      <c r="B1305" s="188"/>
      <c r="C1305" s="188"/>
      <c r="D1305" s="188"/>
      <c r="E1305" s="188"/>
      <c r="F1305" s="188"/>
      <c r="G1305" s="188"/>
      <c r="H1305" s="149"/>
      <c r="I1305" s="196"/>
      <c r="J1305" s="188"/>
    </row>
    <row r="1306" spans="1:10" x14ac:dyDescent="0.25">
      <c r="A1306" s="188"/>
      <c r="B1306" s="188"/>
      <c r="C1306" s="188"/>
      <c r="D1306" s="188"/>
      <c r="E1306" s="188"/>
      <c r="F1306" s="188"/>
      <c r="G1306" s="188"/>
      <c r="H1306" s="149"/>
      <c r="I1306" s="117"/>
      <c r="J1306" s="188"/>
    </row>
    <row r="1307" spans="1:10" x14ac:dyDescent="0.25">
      <c r="A1307" s="188"/>
      <c r="B1307" s="188"/>
      <c r="C1307" s="188"/>
      <c r="D1307" s="188"/>
      <c r="E1307" s="188"/>
      <c r="F1307" s="188"/>
      <c r="G1307" s="188"/>
      <c r="H1307" s="149"/>
      <c r="I1307" s="117"/>
      <c r="J1307" s="188"/>
    </row>
    <row r="1308" spans="1:10" x14ac:dyDescent="0.25">
      <c r="A1308" s="188"/>
      <c r="B1308" s="188"/>
      <c r="C1308" s="188"/>
      <c r="D1308" s="188"/>
      <c r="E1308" s="188"/>
      <c r="F1308" s="188"/>
      <c r="G1308" s="188"/>
      <c r="H1308" s="149"/>
      <c r="I1308" s="196"/>
      <c r="J1308" s="188"/>
    </row>
    <row r="1309" spans="1:10" x14ac:dyDescent="0.25">
      <c r="A1309" s="188"/>
      <c r="B1309" s="188"/>
      <c r="C1309" s="188"/>
      <c r="D1309" s="188"/>
      <c r="E1309" s="188"/>
      <c r="F1309" s="188"/>
      <c r="G1309" s="188"/>
      <c r="H1309" s="149"/>
      <c r="I1309" s="117"/>
      <c r="J1309" s="188"/>
    </row>
    <row r="1310" spans="1:10" x14ac:dyDescent="0.25">
      <c r="A1310" s="188"/>
      <c r="B1310" s="188"/>
      <c r="C1310" s="188"/>
      <c r="D1310" s="188"/>
      <c r="E1310" s="188"/>
      <c r="F1310" s="188"/>
      <c r="G1310" s="188"/>
      <c r="H1310" s="186"/>
      <c r="I1310" s="149"/>
      <c r="J1310" s="188"/>
    </row>
    <row r="1311" spans="1:10" x14ac:dyDescent="0.25">
      <c r="A1311" s="188"/>
      <c r="B1311" s="188"/>
      <c r="C1311" s="188"/>
      <c r="D1311" s="188"/>
      <c r="E1311" s="188"/>
      <c r="F1311" s="188"/>
      <c r="G1311" s="188"/>
      <c r="H1311" s="149"/>
      <c r="I1311" s="196"/>
      <c r="J1311" s="188"/>
    </row>
    <row r="1312" spans="1:10" x14ac:dyDescent="0.25">
      <c r="A1312" s="188"/>
      <c r="B1312" s="188"/>
      <c r="C1312" s="188"/>
      <c r="D1312" s="188"/>
      <c r="E1312" s="188"/>
      <c r="F1312" s="188"/>
      <c r="G1312" s="188"/>
      <c r="H1312" s="149"/>
      <c r="I1312" s="117"/>
      <c r="J1312" s="188"/>
    </row>
    <row r="1313" spans="1:10" x14ac:dyDescent="0.25">
      <c r="A1313" s="188"/>
      <c r="B1313" s="188"/>
      <c r="C1313" s="188"/>
      <c r="D1313" s="188"/>
      <c r="E1313" s="188"/>
      <c r="F1313" s="188"/>
      <c r="G1313" s="188"/>
      <c r="H1313" s="149"/>
      <c r="I1313" s="196"/>
      <c r="J1313" s="188"/>
    </row>
    <row r="1314" spans="1:10" x14ac:dyDescent="0.25">
      <c r="A1314" s="188"/>
      <c r="B1314" s="188"/>
      <c r="C1314" s="188"/>
      <c r="D1314" s="188"/>
      <c r="E1314" s="188"/>
      <c r="F1314" s="188"/>
      <c r="G1314" s="188"/>
      <c r="H1314" s="149"/>
      <c r="I1314" s="117"/>
      <c r="J1314" s="188"/>
    </row>
    <row r="1315" spans="1:10" x14ac:dyDescent="0.25">
      <c r="A1315" s="188"/>
      <c r="B1315" s="188"/>
      <c r="C1315" s="188"/>
      <c r="D1315" s="188"/>
      <c r="E1315" s="188"/>
      <c r="F1315" s="188"/>
      <c r="G1315" s="188"/>
      <c r="H1315" s="149"/>
      <c r="I1315" s="196"/>
      <c r="J1315" s="188"/>
    </row>
    <row r="1316" spans="1:10" x14ac:dyDescent="0.25">
      <c r="A1316" s="188"/>
      <c r="B1316" s="188"/>
      <c r="C1316" s="188"/>
      <c r="D1316" s="188"/>
      <c r="E1316" s="188"/>
      <c r="F1316" s="188"/>
      <c r="G1316" s="188"/>
      <c r="H1316" s="149"/>
      <c r="I1316" s="117"/>
      <c r="J1316" s="188"/>
    </row>
    <row r="1317" spans="1:10" x14ac:dyDescent="0.25">
      <c r="A1317" s="188"/>
      <c r="B1317" s="188"/>
      <c r="C1317" s="188"/>
      <c r="D1317" s="188"/>
      <c r="E1317" s="188"/>
      <c r="F1317" s="188"/>
      <c r="G1317" s="188"/>
      <c r="H1317" s="149"/>
      <c r="I1317" s="117"/>
      <c r="J1317" s="188"/>
    </row>
    <row r="1318" spans="1:10" x14ac:dyDescent="0.25">
      <c r="A1318" s="188"/>
      <c r="B1318" s="188"/>
      <c r="C1318" s="188"/>
      <c r="D1318" s="188"/>
      <c r="E1318" s="188"/>
      <c r="F1318" s="188"/>
      <c r="G1318" s="188"/>
      <c r="H1318" s="149"/>
      <c r="I1318" s="196"/>
      <c r="J1318" s="188"/>
    </row>
    <row r="1319" spans="1:10" x14ac:dyDescent="0.25">
      <c r="A1319" s="188"/>
      <c r="B1319" s="188"/>
      <c r="C1319" s="188"/>
      <c r="D1319" s="188"/>
      <c r="E1319" s="188"/>
      <c r="F1319" s="188"/>
      <c r="G1319" s="188"/>
      <c r="H1319" s="149"/>
      <c r="I1319" s="117"/>
      <c r="J1319" s="188"/>
    </row>
    <row r="1320" spans="1:10" x14ac:dyDescent="0.25">
      <c r="A1320" s="188"/>
      <c r="B1320" s="188"/>
      <c r="C1320" s="188"/>
      <c r="D1320" s="188"/>
      <c r="E1320" s="188"/>
      <c r="F1320" s="188"/>
      <c r="G1320" s="188"/>
      <c r="H1320" s="186"/>
      <c r="I1320" s="149"/>
      <c r="J1320" s="188"/>
    </row>
    <row r="1321" spans="1:10" x14ac:dyDescent="0.25">
      <c r="A1321" s="188"/>
      <c r="B1321" s="188"/>
      <c r="C1321" s="188"/>
      <c r="D1321" s="188"/>
      <c r="E1321" s="188"/>
      <c r="F1321" s="188"/>
      <c r="G1321" s="188"/>
      <c r="H1321" s="149"/>
      <c r="I1321" s="117"/>
      <c r="J1321" s="188"/>
    </row>
    <row r="1322" spans="1:10" x14ac:dyDescent="0.25">
      <c r="A1322" s="188"/>
      <c r="B1322" s="188"/>
      <c r="C1322" s="188"/>
      <c r="D1322" s="188"/>
      <c r="E1322" s="188"/>
      <c r="F1322" s="188"/>
      <c r="G1322" s="188"/>
      <c r="H1322" s="149"/>
      <c r="I1322" s="196"/>
      <c r="J1322" s="188"/>
    </row>
    <row r="1323" spans="1:10" x14ac:dyDescent="0.25">
      <c r="A1323" s="188"/>
      <c r="B1323" s="188"/>
      <c r="C1323" s="188"/>
      <c r="D1323" s="188"/>
      <c r="E1323" s="188"/>
      <c r="F1323" s="188"/>
      <c r="G1323" s="188"/>
      <c r="H1323" s="149"/>
      <c r="I1323" s="117"/>
      <c r="J1323" s="188"/>
    </row>
    <row r="1324" spans="1:10" x14ac:dyDescent="0.25">
      <c r="A1324" s="188"/>
      <c r="B1324" s="188"/>
      <c r="C1324" s="188"/>
      <c r="D1324" s="188"/>
      <c r="E1324" s="188"/>
      <c r="F1324" s="188"/>
      <c r="G1324" s="188"/>
      <c r="H1324" s="149"/>
      <c r="I1324" s="196"/>
      <c r="J1324" s="188"/>
    </row>
    <row r="1325" spans="1:10" x14ac:dyDescent="0.25">
      <c r="A1325" s="188"/>
      <c r="B1325" s="188"/>
      <c r="C1325" s="188"/>
      <c r="D1325" s="188"/>
      <c r="E1325" s="188"/>
      <c r="F1325" s="188"/>
      <c r="G1325" s="188"/>
      <c r="H1325" s="149"/>
      <c r="I1325" s="117"/>
      <c r="J1325" s="188"/>
    </row>
    <row r="1326" spans="1:10" x14ac:dyDescent="0.25">
      <c r="A1326" s="188"/>
      <c r="B1326" s="188"/>
      <c r="C1326" s="188"/>
      <c r="D1326" s="188"/>
      <c r="E1326" s="188"/>
      <c r="F1326" s="188"/>
      <c r="G1326" s="188"/>
      <c r="H1326" s="149"/>
      <c r="I1326" s="196"/>
      <c r="J1326" s="188"/>
    </row>
    <row r="1327" spans="1:10" x14ac:dyDescent="0.25">
      <c r="A1327" s="188"/>
      <c r="B1327" s="188"/>
      <c r="C1327" s="188"/>
      <c r="D1327" s="188"/>
      <c r="E1327" s="188"/>
      <c r="F1327" s="188"/>
      <c r="G1327" s="188"/>
      <c r="H1327" s="149"/>
      <c r="I1327" s="117"/>
      <c r="J1327" s="188"/>
    </row>
    <row r="1328" spans="1:10" x14ac:dyDescent="0.25">
      <c r="A1328" s="188"/>
      <c r="B1328" s="188"/>
      <c r="C1328" s="188"/>
      <c r="D1328" s="188"/>
      <c r="E1328" s="188"/>
      <c r="F1328" s="188"/>
      <c r="G1328" s="188"/>
      <c r="H1328" s="149"/>
      <c r="I1328" s="196"/>
      <c r="J1328" s="188"/>
    </row>
    <row r="1329" spans="1:10" x14ac:dyDescent="0.25">
      <c r="A1329" s="188"/>
      <c r="B1329" s="188"/>
      <c r="C1329" s="188"/>
      <c r="D1329" s="188"/>
      <c r="E1329" s="188"/>
      <c r="F1329" s="188"/>
      <c r="G1329" s="188"/>
      <c r="H1329" s="149"/>
      <c r="I1329" s="117"/>
      <c r="J1329" s="188"/>
    </row>
    <row r="1330" spans="1:10" x14ac:dyDescent="0.25">
      <c r="A1330" s="188"/>
      <c r="B1330" s="188"/>
      <c r="C1330" s="188"/>
      <c r="D1330" s="188"/>
      <c r="E1330" s="188"/>
      <c r="F1330" s="188"/>
      <c r="G1330" s="188"/>
      <c r="H1330" s="149"/>
      <c r="I1330" s="117"/>
      <c r="J1330" s="188"/>
    </row>
    <row r="1331" spans="1:10" x14ac:dyDescent="0.25">
      <c r="A1331" s="188"/>
      <c r="B1331" s="188"/>
      <c r="C1331" s="188"/>
      <c r="D1331" s="188"/>
      <c r="E1331" s="188"/>
      <c r="F1331" s="188"/>
      <c r="G1331" s="188"/>
      <c r="H1331" s="149"/>
      <c r="I1331" s="196"/>
      <c r="J1331" s="188"/>
    </row>
    <row r="1332" spans="1:10" x14ac:dyDescent="0.25">
      <c r="A1332" s="188"/>
      <c r="B1332" s="188"/>
      <c r="C1332" s="188"/>
      <c r="D1332" s="188"/>
      <c r="E1332" s="188"/>
      <c r="F1332" s="188"/>
      <c r="G1332" s="188"/>
      <c r="H1332" s="149"/>
      <c r="I1332" s="117"/>
      <c r="J1332" s="188"/>
    </row>
    <row r="1333" spans="1:10" x14ac:dyDescent="0.25">
      <c r="A1333" s="188"/>
      <c r="B1333" s="188"/>
      <c r="C1333" s="188"/>
      <c r="D1333" s="188"/>
      <c r="E1333" s="188"/>
      <c r="F1333" s="188"/>
      <c r="G1333" s="188"/>
      <c r="H1333" s="149"/>
      <c r="I1333" s="117"/>
      <c r="J1333" s="188"/>
    </row>
    <row r="1334" spans="1:10" x14ac:dyDescent="0.25">
      <c r="A1334" s="188"/>
      <c r="B1334" s="188"/>
      <c r="C1334" s="188"/>
      <c r="D1334" s="188"/>
      <c r="E1334" s="188"/>
      <c r="F1334" s="188"/>
      <c r="G1334" s="188"/>
      <c r="H1334" s="149"/>
      <c r="I1334" s="196"/>
      <c r="J1334" s="188"/>
    </row>
    <row r="1335" spans="1:10" x14ac:dyDescent="0.25">
      <c r="A1335" s="188"/>
      <c r="B1335" s="188"/>
      <c r="C1335" s="188"/>
      <c r="D1335" s="188"/>
      <c r="E1335" s="188"/>
      <c r="F1335" s="188"/>
      <c r="G1335" s="188"/>
      <c r="H1335" s="149"/>
      <c r="I1335" s="117"/>
      <c r="J1335" s="188"/>
    </row>
    <row r="1336" spans="1:10" x14ac:dyDescent="0.25">
      <c r="A1336" s="188"/>
      <c r="B1336" s="188"/>
      <c r="C1336" s="188"/>
      <c r="D1336" s="188"/>
      <c r="E1336" s="188"/>
      <c r="F1336" s="188"/>
      <c r="G1336" s="188"/>
      <c r="H1336" s="149"/>
      <c r="I1336" s="196"/>
      <c r="J1336" s="188"/>
    </row>
    <row r="1337" spans="1:10" x14ac:dyDescent="0.25">
      <c r="A1337" s="188"/>
      <c r="B1337" s="188"/>
      <c r="C1337" s="188"/>
      <c r="D1337" s="188"/>
      <c r="E1337" s="188"/>
      <c r="F1337" s="188"/>
      <c r="G1337" s="188"/>
      <c r="H1337" s="149"/>
      <c r="I1337" s="117"/>
      <c r="J1337" s="188"/>
    </row>
    <row r="1338" spans="1:10" x14ac:dyDescent="0.25">
      <c r="A1338" s="188"/>
      <c r="B1338" s="188"/>
      <c r="C1338" s="188"/>
      <c r="D1338" s="188"/>
      <c r="E1338" s="188"/>
      <c r="F1338" s="188"/>
      <c r="G1338" s="188"/>
      <c r="H1338" s="149"/>
      <c r="I1338" s="196"/>
      <c r="J1338" s="188"/>
    </row>
    <row r="1339" spans="1:10" x14ac:dyDescent="0.25">
      <c r="A1339" s="188"/>
      <c r="B1339" s="188"/>
      <c r="C1339" s="188"/>
      <c r="D1339" s="188"/>
      <c r="E1339" s="188"/>
      <c r="F1339" s="188"/>
      <c r="G1339" s="188"/>
      <c r="H1339" s="149"/>
      <c r="I1339" s="117"/>
      <c r="J1339" s="188"/>
    </row>
    <row r="1340" spans="1:10" x14ac:dyDescent="0.25">
      <c r="A1340" s="188"/>
      <c r="B1340" s="188"/>
      <c r="C1340" s="188"/>
      <c r="D1340" s="188"/>
      <c r="E1340" s="188"/>
      <c r="F1340" s="188"/>
      <c r="G1340" s="188"/>
      <c r="H1340" s="149"/>
      <c r="I1340" s="117"/>
      <c r="J1340" s="188"/>
    </row>
    <row r="1341" spans="1:10" x14ac:dyDescent="0.25">
      <c r="A1341" s="188"/>
      <c r="B1341" s="188"/>
      <c r="C1341" s="188"/>
      <c r="D1341" s="188"/>
      <c r="E1341" s="188"/>
      <c r="F1341" s="188"/>
      <c r="G1341" s="188"/>
      <c r="H1341" s="149"/>
      <c r="I1341" s="196"/>
      <c r="J1341" s="188"/>
    </row>
    <row r="1342" spans="1:10" x14ac:dyDescent="0.25">
      <c r="A1342" s="188"/>
      <c r="B1342" s="188"/>
      <c r="C1342" s="188"/>
      <c r="D1342" s="188"/>
      <c r="E1342" s="188"/>
      <c r="F1342" s="188"/>
      <c r="G1342" s="188"/>
      <c r="H1342" s="186"/>
      <c r="I1342" s="149"/>
      <c r="J1342" s="188"/>
    </row>
    <row r="1343" spans="1:10" x14ac:dyDescent="0.25">
      <c r="A1343" s="188"/>
      <c r="B1343" s="188"/>
      <c r="C1343" s="188"/>
      <c r="D1343" s="188"/>
      <c r="E1343" s="188"/>
      <c r="F1343" s="188"/>
      <c r="G1343" s="188"/>
      <c r="H1343" s="186"/>
      <c r="I1343" s="149"/>
      <c r="J1343" s="188"/>
    </row>
    <row r="1344" spans="1:10" x14ac:dyDescent="0.25">
      <c r="A1344" s="188"/>
      <c r="B1344" s="188"/>
      <c r="C1344" s="188"/>
      <c r="D1344" s="188"/>
      <c r="E1344" s="188"/>
      <c r="F1344" s="188"/>
      <c r="G1344" s="188"/>
      <c r="H1344" s="149"/>
      <c r="I1344" s="196"/>
      <c r="J1344" s="188"/>
    </row>
    <row r="1345" spans="1:10" x14ac:dyDescent="0.25">
      <c r="A1345" s="188"/>
      <c r="B1345" s="188"/>
      <c r="C1345" s="188"/>
      <c r="D1345" s="188"/>
      <c r="E1345" s="188"/>
      <c r="F1345" s="188"/>
      <c r="G1345" s="188"/>
      <c r="H1345" s="149"/>
      <c r="I1345" s="117"/>
      <c r="J1345" s="188"/>
    </row>
    <row r="1346" spans="1:10" x14ac:dyDescent="0.25">
      <c r="A1346" s="188"/>
      <c r="B1346" s="188"/>
      <c r="C1346" s="188"/>
      <c r="D1346" s="188"/>
      <c r="E1346" s="188"/>
      <c r="F1346" s="188"/>
      <c r="G1346" s="188"/>
      <c r="H1346" s="149"/>
      <c r="I1346" s="196"/>
      <c r="J1346" s="188"/>
    </row>
    <row r="1347" spans="1:10" x14ac:dyDescent="0.25">
      <c r="A1347" s="188"/>
      <c r="B1347" s="188"/>
      <c r="C1347" s="188"/>
      <c r="D1347" s="188"/>
      <c r="E1347" s="188"/>
      <c r="F1347" s="188"/>
      <c r="G1347" s="188"/>
      <c r="H1347" s="149"/>
      <c r="I1347" s="117"/>
      <c r="J1347" s="188"/>
    </row>
    <row r="1348" spans="1:10" x14ac:dyDescent="0.25">
      <c r="A1348" s="188"/>
      <c r="B1348" s="188"/>
      <c r="C1348" s="188"/>
      <c r="D1348" s="188"/>
      <c r="E1348" s="188"/>
      <c r="F1348" s="188"/>
      <c r="G1348" s="188"/>
      <c r="H1348" s="149"/>
      <c r="I1348" s="117"/>
      <c r="J1348" s="188"/>
    </row>
    <row r="1349" spans="1:10" x14ac:dyDescent="0.25">
      <c r="A1349" s="188"/>
      <c r="B1349" s="188"/>
      <c r="C1349" s="188"/>
      <c r="D1349" s="188"/>
      <c r="E1349" s="188"/>
      <c r="F1349" s="188"/>
      <c r="G1349" s="188"/>
      <c r="H1349" s="149"/>
      <c r="I1349" s="196"/>
      <c r="J1349" s="188"/>
    </row>
    <row r="1350" spans="1:10" x14ac:dyDescent="0.25">
      <c r="A1350" s="188"/>
      <c r="B1350" s="188"/>
      <c r="C1350" s="188"/>
      <c r="D1350" s="188"/>
      <c r="E1350" s="188"/>
      <c r="F1350" s="188"/>
      <c r="G1350" s="188"/>
      <c r="H1350" s="58"/>
      <c r="I1350" s="197"/>
      <c r="J1350" s="188"/>
    </row>
    <row r="1351" spans="1:10" x14ac:dyDescent="0.25">
      <c r="A1351" s="188"/>
      <c r="B1351" s="188"/>
      <c r="C1351" s="188"/>
      <c r="D1351" s="188"/>
      <c r="E1351" s="188"/>
      <c r="F1351" s="188"/>
      <c r="G1351" s="188"/>
      <c r="H1351" s="181"/>
      <c r="I1351" s="117"/>
      <c r="J1351" s="188"/>
    </row>
    <row r="1352" spans="1:10" x14ac:dyDescent="0.25">
      <c r="A1352" s="188"/>
      <c r="B1352" s="188"/>
      <c r="C1352" s="188"/>
      <c r="D1352" s="188"/>
      <c r="E1352" s="188"/>
      <c r="F1352" s="188"/>
      <c r="G1352" s="188"/>
      <c r="H1352" s="181"/>
      <c r="I1352" s="117"/>
      <c r="J1352" s="188"/>
    </row>
    <row r="1353" spans="1:10" x14ac:dyDescent="0.25">
      <c r="A1353" s="188"/>
      <c r="B1353" s="188"/>
      <c r="C1353" s="188"/>
      <c r="D1353" s="188"/>
      <c r="E1353" s="188"/>
      <c r="F1353" s="188"/>
      <c r="G1353" s="188"/>
      <c r="H1353" s="58"/>
      <c r="I1353" s="197"/>
      <c r="J1353" s="188"/>
    </row>
    <row r="1354" spans="1:10" x14ac:dyDescent="0.25">
      <c r="A1354" s="188"/>
      <c r="B1354" s="188"/>
      <c r="C1354" s="188"/>
      <c r="D1354" s="188"/>
      <c r="E1354" s="188"/>
      <c r="F1354" s="188"/>
      <c r="G1354" s="188"/>
      <c r="H1354" s="193"/>
      <c r="I1354" s="117"/>
      <c r="J1354" s="188"/>
    </row>
    <row r="1355" spans="1:10" x14ac:dyDescent="0.25">
      <c r="A1355" s="188"/>
      <c r="B1355" s="188"/>
      <c r="C1355" s="188"/>
      <c r="D1355" s="188"/>
      <c r="E1355" s="188"/>
      <c r="F1355" s="188"/>
      <c r="G1355" s="188"/>
      <c r="H1355" s="193"/>
      <c r="I1355" s="117"/>
      <c r="J1355" s="188"/>
    </row>
    <row r="1356" spans="1:10" x14ac:dyDescent="0.25">
      <c r="A1356" s="188"/>
      <c r="B1356" s="188"/>
      <c r="C1356" s="188"/>
      <c r="D1356" s="188"/>
      <c r="E1356" s="188"/>
      <c r="F1356" s="188"/>
      <c r="G1356" s="188"/>
      <c r="H1356" s="58"/>
      <c r="I1356" s="197"/>
      <c r="J1356" s="188"/>
    </row>
    <row r="1357" spans="1:10" x14ac:dyDescent="0.25">
      <c r="A1357" s="188"/>
      <c r="B1357" s="188"/>
      <c r="C1357" s="188"/>
      <c r="D1357" s="188"/>
      <c r="E1357" s="188"/>
      <c r="F1357" s="188"/>
      <c r="G1357" s="188"/>
      <c r="H1357" s="58"/>
      <c r="I1357" s="117"/>
      <c r="J1357" s="188"/>
    </row>
    <row r="1358" spans="1:10" x14ac:dyDescent="0.25">
      <c r="A1358" s="188"/>
      <c r="B1358" s="188"/>
      <c r="C1358" s="188"/>
      <c r="D1358" s="188"/>
      <c r="E1358" s="188"/>
      <c r="F1358" s="188"/>
      <c r="G1358" s="188"/>
      <c r="H1358" s="58"/>
      <c r="I1358" s="117"/>
      <c r="J1358" s="188"/>
    </row>
    <row r="1359" spans="1:10" x14ac:dyDescent="0.25">
      <c r="A1359" s="188"/>
      <c r="B1359" s="188"/>
      <c r="C1359" s="188"/>
      <c r="D1359" s="188"/>
      <c r="E1359" s="188"/>
      <c r="F1359" s="188"/>
      <c r="G1359" s="188"/>
      <c r="H1359" s="58"/>
      <c r="I1359" s="197"/>
      <c r="J1359" s="188"/>
    </row>
    <row r="1360" spans="1:10" x14ac:dyDescent="0.25">
      <c r="A1360" s="188"/>
      <c r="B1360" s="188"/>
      <c r="C1360" s="188"/>
      <c r="D1360" s="188"/>
      <c r="E1360" s="188"/>
      <c r="F1360" s="188"/>
      <c r="G1360" s="188"/>
      <c r="H1360" s="58"/>
      <c r="I1360" s="117"/>
      <c r="J1360" s="188"/>
    </row>
    <row r="1361" spans="1:10" x14ac:dyDescent="0.25">
      <c r="A1361" s="188"/>
      <c r="B1361" s="188"/>
      <c r="C1361" s="188"/>
      <c r="D1361" s="188"/>
      <c r="E1361" s="188"/>
      <c r="F1361" s="188"/>
      <c r="G1361" s="188"/>
      <c r="H1361" s="181"/>
      <c r="I1361" s="198"/>
      <c r="J1361" s="188"/>
    </row>
    <row r="1362" spans="1:10" x14ac:dyDescent="0.25">
      <c r="A1362" s="188"/>
      <c r="B1362" s="188"/>
      <c r="C1362" s="188"/>
      <c r="D1362" s="188"/>
      <c r="E1362" s="188"/>
      <c r="F1362" s="188"/>
      <c r="G1362" s="188"/>
      <c r="H1362" s="58"/>
      <c r="I1362" s="197"/>
      <c r="J1362" s="188"/>
    </row>
    <row r="1363" spans="1:10" x14ac:dyDescent="0.25">
      <c r="A1363" s="188"/>
      <c r="B1363" s="188"/>
      <c r="C1363" s="188"/>
      <c r="D1363" s="188"/>
      <c r="E1363" s="188"/>
      <c r="F1363" s="188"/>
      <c r="G1363" s="188"/>
      <c r="H1363" s="181"/>
      <c r="I1363" s="117"/>
      <c r="J1363" s="188"/>
    </row>
    <row r="1364" spans="1:10" x14ac:dyDescent="0.25">
      <c r="A1364" s="188"/>
      <c r="B1364" s="188"/>
      <c r="C1364" s="188"/>
      <c r="D1364" s="188"/>
      <c r="E1364" s="188"/>
      <c r="F1364" s="188"/>
      <c r="G1364" s="188"/>
      <c r="H1364" s="58"/>
      <c r="I1364" s="197"/>
      <c r="J1364" s="188"/>
    </row>
    <row r="1365" spans="1:10" x14ac:dyDescent="0.25">
      <c r="A1365" s="188"/>
      <c r="B1365" s="188"/>
      <c r="C1365" s="188"/>
      <c r="D1365" s="188"/>
      <c r="E1365" s="188"/>
      <c r="F1365" s="188"/>
      <c r="G1365" s="188"/>
      <c r="H1365" s="181"/>
      <c r="I1365" s="117"/>
      <c r="J1365" s="188"/>
    </row>
    <row r="1366" spans="1:10" x14ac:dyDescent="0.25">
      <c r="A1366" s="188"/>
      <c r="B1366" s="188"/>
      <c r="C1366" s="188"/>
      <c r="D1366" s="188"/>
      <c r="E1366" s="188"/>
      <c r="F1366" s="188"/>
      <c r="G1366" s="188"/>
      <c r="H1366" s="181"/>
      <c r="I1366" s="198"/>
      <c r="J1366" s="188"/>
    </row>
    <row r="1367" spans="1:10" x14ac:dyDescent="0.25">
      <c r="A1367" s="188"/>
      <c r="B1367" s="188"/>
      <c r="C1367" s="188"/>
      <c r="D1367" s="188"/>
      <c r="E1367" s="188"/>
      <c r="F1367" s="188"/>
      <c r="G1367" s="188"/>
      <c r="H1367" s="58"/>
      <c r="I1367" s="117"/>
      <c r="J1367" s="188"/>
    </row>
    <row r="1368" spans="1:10" x14ac:dyDescent="0.25">
      <c r="A1368" s="188"/>
      <c r="B1368" s="188"/>
      <c r="C1368" s="188"/>
      <c r="D1368" s="188"/>
      <c r="E1368" s="188"/>
      <c r="F1368" s="188"/>
      <c r="G1368" s="188"/>
      <c r="H1368" s="58"/>
      <c r="I1368" s="197"/>
      <c r="J1368" s="188"/>
    </row>
    <row r="1369" spans="1:10" x14ac:dyDescent="0.25">
      <c r="A1369" s="188"/>
      <c r="B1369" s="188"/>
      <c r="C1369" s="188"/>
      <c r="D1369" s="188"/>
      <c r="E1369" s="188"/>
      <c r="F1369" s="188"/>
      <c r="G1369" s="188"/>
      <c r="H1369" s="181"/>
      <c r="I1369" s="117"/>
      <c r="J1369" s="188"/>
    </row>
    <row r="1370" spans="1:10" x14ac:dyDescent="0.25">
      <c r="A1370" s="188"/>
      <c r="B1370" s="188"/>
      <c r="C1370" s="188"/>
      <c r="D1370" s="188"/>
      <c r="E1370" s="188"/>
      <c r="F1370" s="188"/>
      <c r="G1370" s="188"/>
      <c r="H1370" s="181"/>
      <c r="I1370" s="117"/>
      <c r="J1370" s="188"/>
    </row>
    <row r="1371" spans="1:10" x14ac:dyDescent="0.25">
      <c r="A1371" s="188"/>
      <c r="B1371" s="188"/>
      <c r="C1371" s="188"/>
      <c r="D1371" s="188"/>
      <c r="E1371" s="188"/>
      <c r="F1371" s="188"/>
      <c r="G1371" s="188"/>
      <c r="H1371" s="181"/>
      <c r="I1371" s="117"/>
      <c r="J1371" s="188"/>
    </row>
    <row r="1372" spans="1:10" x14ac:dyDescent="0.25">
      <c r="A1372" s="188"/>
      <c r="B1372" s="188"/>
      <c r="C1372" s="188"/>
      <c r="D1372" s="188"/>
      <c r="E1372" s="188"/>
      <c r="F1372" s="188"/>
      <c r="G1372" s="188"/>
      <c r="H1372" s="181"/>
      <c r="I1372" s="117"/>
      <c r="J1372" s="188"/>
    </row>
    <row r="1373" spans="1:10" x14ac:dyDescent="0.25">
      <c r="A1373" s="188"/>
      <c r="B1373" s="188"/>
      <c r="C1373" s="188"/>
      <c r="D1373" s="188"/>
      <c r="E1373" s="188"/>
      <c r="F1373" s="188"/>
      <c r="G1373" s="188"/>
      <c r="H1373" s="181"/>
      <c r="I1373" s="117"/>
      <c r="J1373" s="188"/>
    </row>
    <row r="1374" spans="1:10" x14ac:dyDescent="0.25">
      <c r="A1374" s="188"/>
      <c r="B1374" s="188"/>
      <c r="C1374" s="188"/>
      <c r="D1374" s="188"/>
      <c r="E1374" s="188"/>
      <c r="F1374" s="188"/>
      <c r="G1374" s="188"/>
      <c r="H1374" s="181"/>
      <c r="I1374" s="117"/>
      <c r="J1374" s="188"/>
    </row>
    <row r="1375" spans="1:10" x14ac:dyDescent="0.25">
      <c r="A1375" s="188"/>
      <c r="B1375" s="188"/>
      <c r="C1375" s="188"/>
      <c r="D1375" s="188"/>
      <c r="E1375" s="188"/>
      <c r="F1375" s="188"/>
      <c r="G1375" s="188"/>
      <c r="H1375" s="181"/>
      <c r="I1375" s="117"/>
      <c r="J1375" s="188"/>
    </row>
    <row r="1376" spans="1:10" x14ac:dyDescent="0.25">
      <c r="A1376" s="188"/>
      <c r="B1376" s="188"/>
      <c r="C1376" s="188"/>
      <c r="D1376" s="188"/>
      <c r="E1376" s="188"/>
      <c r="F1376" s="188"/>
      <c r="G1376" s="188"/>
      <c r="H1376" s="181"/>
      <c r="I1376" s="198"/>
      <c r="J1376" s="188"/>
    </row>
    <row r="1377" spans="1:10" x14ac:dyDescent="0.25">
      <c r="A1377" s="188"/>
      <c r="B1377" s="188"/>
      <c r="C1377" s="188"/>
      <c r="D1377" s="188"/>
      <c r="E1377" s="188"/>
      <c r="F1377" s="188"/>
      <c r="G1377" s="188"/>
      <c r="H1377" s="181"/>
      <c r="I1377" s="198"/>
      <c r="J1377" s="188"/>
    </row>
    <row r="1378" spans="1:10" x14ac:dyDescent="0.25">
      <c r="A1378" s="188"/>
      <c r="B1378" s="188"/>
      <c r="C1378" s="188"/>
      <c r="D1378" s="188"/>
      <c r="E1378" s="188"/>
      <c r="F1378" s="188"/>
      <c r="G1378" s="188"/>
      <c r="H1378" s="181"/>
      <c r="I1378" s="117"/>
      <c r="J1378" s="188"/>
    </row>
    <row r="1379" spans="1:10" x14ac:dyDescent="0.25">
      <c r="A1379" s="188"/>
      <c r="B1379" s="188"/>
      <c r="C1379" s="188"/>
      <c r="D1379" s="188"/>
      <c r="E1379" s="188"/>
      <c r="F1379" s="188"/>
      <c r="G1379" s="188"/>
      <c r="H1379" s="181"/>
      <c r="I1379" s="198"/>
      <c r="J1379" s="188"/>
    </row>
    <row r="1380" spans="1:10" x14ac:dyDescent="0.25">
      <c r="A1380" s="188"/>
      <c r="B1380" s="188"/>
      <c r="C1380" s="188"/>
      <c r="D1380" s="188"/>
      <c r="E1380" s="188"/>
      <c r="F1380" s="188"/>
      <c r="G1380" s="188"/>
      <c r="H1380" s="181"/>
      <c r="I1380" s="117"/>
      <c r="J1380" s="188"/>
    </row>
    <row r="1381" spans="1:10" x14ac:dyDescent="0.25">
      <c r="A1381" s="188"/>
      <c r="B1381" s="188"/>
      <c r="C1381" s="188"/>
      <c r="D1381" s="188"/>
      <c r="E1381" s="188"/>
      <c r="F1381" s="188"/>
      <c r="G1381" s="188"/>
      <c r="H1381" s="181"/>
      <c r="I1381" s="198"/>
      <c r="J1381" s="188"/>
    </row>
    <row r="1382" spans="1:10" x14ac:dyDescent="0.25">
      <c r="A1382" s="188"/>
      <c r="B1382" s="188"/>
      <c r="C1382" s="188"/>
      <c r="D1382" s="188"/>
      <c r="E1382" s="188"/>
      <c r="F1382" s="188"/>
      <c r="G1382" s="188"/>
      <c r="H1382" s="181"/>
      <c r="I1382" s="117"/>
      <c r="J1382" s="188"/>
    </row>
    <row r="1383" spans="1:10" x14ac:dyDescent="0.25">
      <c r="A1383" s="188"/>
      <c r="B1383" s="188"/>
      <c r="C1383" s="188"/>
      <c r="D1383" s="188"/>
      <c r="E1383" s="188"/>
      <c r="F1383" s="188"/>
      <c r="G1383" s="188"/>
      <c r="H1383" s="181"/>
      <c r="I1383" s="198"/>
      <c r="J1383" s="188"/>
    </row>
    <row r="1384" spans="1:10" x14ac:dyDescent="0.25">
      <c r="A1384" s="188"/>
      <c r="B1384" s="188"/>
      <c r="C1384" s="188"/>
      <c r="D1384" s="188"/>
      <c r="E1384" s="188"/>
      <c r="F1384" s="188"/>
      <c r="G1384" s="188"/>
      <c r="H1384" s="181"/>
      <c r="I1384" s="181"/>
      <c r="J1384" s="188"/>
    </row>
    <row r="1385" spans="1:10" x14ac:dyDescent="0.25">
      <c r="A1385" s="188"/>
      <c r="B1385" s="188"/>
      <c r="C1385" s="188"/>
      <c r="D1385" s="188"/>
      <c r="E1385" s="188"/>
      <c r="F1385" s="188"/>
      <c r="G1385" s="188"/>
      <c r="H1385" s="181"/>
      <c r="I1385" s="198"/>
      <c r="J1385" s="188"/>
    </row>
    <row r="1386" spans="1:10" x14ac:dyDescent="0.25">
      <c r="A1386" s="188"/>
      <c r="B1386" s="188"/>
      <c r="C1386" s="188"/>
      <c r="D1386" s="188"/>
      <c r="E1386" s="188"/>
      <c r="F1386" s="188"/>
      <c r="G1386" s="188"/>
      <c r="H1386" s="181"/>
      <c r="I1386" s="198"/>
      <c r="J1386" s="188"/>
    </row>
    <row r="1387" spans="1:10" x14ac:dyDescent="0.25">
      <c r="A1387" s="188"/>
      <c r="B1387" s="188"/>
      <c r="C1387" s="188"/>
      <c r="D1387" s="188"/>
      <c r="E1387" s="188"/>
      <c r="F1387" s="188"/>
      <c r="G1387" s="188"/>
      <c r="H1387" s="181"/>
      <c r="I1387" s="117"/>
      <c r="J1387" s="188"/>
    </row>
    <row r="1388" spans="1:10" x14ac:dyDescent="0.25">
      <c r="A1388" s="188"/>
      <c r="B1388" s="188"/>
      <c r="C1388" s="188"/>
      <c r="D1388" s="188"/>
      <c r="E1388" s="188"/>
      <c r="F1388" s="188"/>
      <c r="G1388" s="188"/>
      <c r="H1388" s="181"/>
      <c r="I1388" s="117"/>
      <c r="J1388" s="188"/>
    </row>
    <row r="1389" spans="1:10" x14ac:dyDescent="0.25">
      <c r="A1389" s="188"/>
      <c r="B1389" s="188"/>
      <c r="C1389" s="188"/>
      <c r="D1389" s="188"/>
      <c r="E1389" s="188"/>
      <c r="F1389" s="188"/>
      <c r="G1389" s="188"/>
      <c r="H1389" s="181"/>
      <c r="I1389" s="198"/>
      <c r="J1389" s="188"/>
    </row>
    <row r="1390" spans="1:10" x14ac:dyDescent="0.25">
      <c r="A1390" s="188"/>
      <c r="B1390" s="188"/>
      <c r="C1390" s="188"/>
      <c r="D1390" s="188"/>
      <c r="E1390" s="188"/>
      <c r="F1390" s="188"/>
      <c r="G1390" s="188"/>
      <c r="H1390" s="181"/>
      <c r="I1390" s="181"/>
      <c r="J1390" s="188"/>
    </row>
    <row r="1391" spans="1:10" x14ac:dyDescent="0.25">
      <c r="A1391" s="188"/>
      <c r="B1391" s="188"/>
      <c r="C1391" s="188"/>
      <c r="D1391" s="188"/>
      <c r="E1391" s="188"/>
      <c r="F1391" s="188"/>
      <c r="G1391" s="188"/>
      <c r="H1391" s="58"/>
      <c r="I1391" s="181"/>
      <c r="J1391" s="188"/>
    </row>
    <row r="1392" spans="1:10" x14ac:dyDescent="0.25">
      <c r="A1392" s="188"/>
      <c r="B1392" s="188"/>
      <c r="C1392" s="188"/>
      <c r="D1392" s="188"/>
      <c r="E1392" s="188"/>
      <c r="F1392" s="188"/>
      <c r="G1392" s="188"/>
      <c r="H1392" s="181"/>
      <c r="I1392" s="198"/>
      <c r="J1392" s="188"/>
    </row>
    <row r="1393" spans="1:10" x14ac:dyDescent="0.25">
      <c r="A1393" s="188"/>
      <c r="B1393" s="188"/>
      <c r="C1393" s="188"/>
      <c r="D1393" s="188"/>
      <c r="E1393" s="188"/>
      <c r="F1393" s="188"/>
      <c r="G1393" s="188"/>
      <c r="H1393" s="58"/>
      <c r="I1393" s="58"/>
      <c r="J1393" s="188"/>
    </row>
    <row r="1394" spans="1:10" x14ac:dyDescent="0.25">
      <c r="A1394" s="188"/>
      <c r="B1394" s="188"/>
      <c r="C1394" s="188"/>
      <c r="D1394" s="188"/>
      <c r="E1394" s="188"/>
      <c r="F1394" s="188"/>
      <c r="G1394" s="188"/>
      <c r="H1394" s="58"/>
      <c r="I1394" s="58"/>
      <c r="J1394" s="188"/>
    </row>
    <row r="1395" spans="1:10" x14ac:dyDescent="0.25">
      <c r="A1395" s="188"/>
      <c r="B1395" s="188"/>
      <c r="C1395" s="188"/>
      <c r="D1395" s="188"/>
      <c r="E1395" s="188"/>
      <c r="F1395" s="188"/>
      <c r="G1395" s="188"/>
      <c r="H1395" s="181"/>
      <c r="I1395" s="198"/>
      <c r="J1395" s="188"/>
    </row>
    <row r="1396" spans="1:10" x14ac:dyDescent="0.25">
      <c r="A1396" s="188"/>
      <c r="B1396" s="188"/>
      <c r="C1396" s="188"/>
      <c r="D1396" s="188"/>
      <c r="E1396" s="188"/>
      <c r="F1396" s="188"/>
      <c r="G1396" s="188"/>
      <c r="H1396" s="181"/>
      <c r="I1396" s="181"/>
      <c r="J1396" s="188"/>
    </row>
    <row r="1397" spans="1:10" x14ac:dyDescent="0.25">
      <c r="A1397" s="188"/>
      <c r="B1397" s="188"/>
      <c r="C1397" s="188"/>
      <c r="D1397" s="188"/>
      <c r="E1397" s="188"/>
      <c r="F1397" s="188"/>
      <c r="G1397" s="188"/>
      <c r="H1397" s="181"/>
      <c r="I1397" s="198"/>
      <c r="J1397" s="188"/>
    </row>
    <row r="1398" spans="1:10" x14ac:dyDescent="0.25">
      <c r="A1398" s="188"/>
      <c r="B1398" s="188"/>
      <c r="C1398" s="188"/>
      <c r="D1398" s="188"/>
      <c r="E1398" s="188"/>
      <c r="F1398" s="188"/>
      <c r="G1398" s="188"/>
      <c r="H1398" s="181"/>
      <c r="I1398" s="181"/>
      <c r="J1398" s="188"/>
    </row>
    <row r="1399" spans="1:10" x14ac:dyDescent="0.25">
      <c r="A1399" s="188"/>
      <c r="B1399" s="188"/>
      <c r="C1399" s="188"/>
      <c r="D1399" s="188"/>
      <c r="E1399" s="188"/>
      <c r="F1399" s="188"/>
      <c r="G1399" s="188"/>
      <c r="H1399" s="181"/>
      <c r="I1399" s="198"/>
      <c r="J1399" s="188"/>
    </row>
    <row r="1400" spans="1:10" x14ac:dyDescent="0.25">
      <c r="A1400" s="188"/>
      <c r="B1400" s="188"/>
      <c r="C1400" s="188"/>
      <c r="D1400" s="188"/>
      <c r="E1400" s="188"/>
      <c r="F1400" s="188"/>
      <c r="G1400" s="188"/>
      <c r="H1400" s="58"/>
      <c r="I1400" s="58"/>
      <c r="J1400" s="188"/>
    </row>
    <row r="1401" spans="1:10" x14ac:dyDescent="0.25">
      <c r="A1401" s="188"/>
      <c r="B1401" s="188"/>
      <c r="C1401" s="188"/>
      <c r="D1401" s="188"/>
      <c r="E1401" s="188"/>
      <c r="F1401" s="188"/>
      <c r="G1401" s="188"/>
      <c r="H1401" s="58"/>
      <c r="I1401" s="197"/>
      <c r="J1401" s="188"/>
    </row>
    <row r="1402" spans="1:10" x14ac:dyDescent="0.25">
      <c r="A1402" s="188"/>
      <c r="B1402" s="188"/>
      <c r="C1402" s="188"/>
      <c r="D1402" s="188"/>
      <c r="E1402" s="188"/>
      <c r="F1402" s="188"/>
      <c r="G1402" s="188"/>
      <c r="H1402" s="58"/>
      <c r="I1402" s="117"/>
      <c r="J1402" s="188"/>
    </row>
    <row r="1403" spans="1:10" x14ac:dyDescent="0.25">
      <c r="A1403" s="188"/>
      <c r="B1403" s="188"/>
      <c r="C1403" s="188"/>
      <c r="D1403" s="188"/>
      <c r="E1403" s="188"/>
      <c r="F1403" s="188"/>
      <c r="G1403" s="188"/>
      <c r="H1403" s="58"/>
      <c r="I1403" s="58"/>
      <c r="J1403" s="188"/>
    </row>
    <row r="1404" spans="1:10" x14ac:dyDescent="0.25">
      <c r="A1404" s="188"/>
      <c r="B1404" s="188"/>
      <c r="C1404" s="188"/>
      <c r="D1404" s="188"/>
      <c r="E1404" s="188"/>
      <c r="F1404" s="188"/>
      <c r="G1404" s="188"/>
      <c r="H1404" s="58"/>
      <c r="I1404" s="58"/>
      <c r="J1404" s="188"/>
    </row>
    <row r="1405" spans="1:10" x14ac:dyDescent="0.25">
      <c r="A1405" s="188"/>
      <c r="B1405" s="188"/>
      <c r="C1405" s="188"/>
      <c r="D1405" s="188"/>
      <c r="E1405" s="188"/>
      <c r="F1405" s="188"/>
      <c r="G1405" s="188"/>
      <c r="H1405" s="58"/>
      <c r="I1405" s="58"/>
      <c r="J1405" s="188"/>
    </row>
    <row r="1406" spans="1:10" x14ac:dyDescent="0.25">
      <c r="A1406" s="188"/>
      <c r="B1406" s="188"/>
      <c r="C1406" s="188"/>
      <c r="D1406" s="188"/>
      <c r="E1406" s="188"/>
      <c r="F1406" s="188"/>
      <c r="G1406" s="188"/>
      <c r="H1406" s="58"/>
      <c r="I1406" s="197"/>
      <c r="J1406" s="188"/>
    </row>
    <row r="1407" spans="1:10" x14ac:dyDescent="0.25">
      <c r="A1407" s="188"/>
      <c r="B1407" s="188"/>
      <c r="C1407" s="188"/>
      <c r="D1407" s="188"/>
      <c r="E1407" s="188"/>
      <c r="F1407" s="188"/>
      <c r="G1407" s="188"/>
      <c r="H1407" s="58"/>
      <c r="I1407" s="117"/>
      <c r="J1407" s="188"/>
    </row>
    <row r="1408" spans="1:10" x14ac:dyDescent="0.25">
      <c r="A1408" s="188"/>
      <c r="B1408" s="188"/>
      <c r="C1408" s="188"/>
      <c r="D1408" s="188"/>
      <c r="E1408" s="188"/>
      <c r="F1408" s="188"/>
      <c r="G1408" s="188"/>
      <c r="H1408" s="58"/>
      <c r="I1408" s="117"/>
      <c r="J1408" s="188"/>
    </row>
    <row r="1409" spans="1:10" x14ac:dyDescent="0.25">
      <c r="A1409" s="188"/>
      <c r="B1409" s="188"/>
      <c r="C1409" s="188"/>
      <c r="D1409" s="188"/>
      <c r="E1409" s="188"/>
      <c r="F1409" s="188"/>
      <c r="G1409" s="188"/>
      <c r="H1409" s="58"/>
      <c r="I1409" s="197"/>
      <c r="J1409" s="188"/>
    </row>
    <row r="1410" spans="1:10" x14ac:dyDescent="0.25">
      <c r="A1410" s="188"/>
      <c r="B1410" s="188"/>
      <c r="C1410" s="188"/>
      <c r="D1410" s="188"/>
      <c r="E1410" s="188"/>
      <c r="F1410" s="188"/>
      <c r="G1410" s="188"/>
      <c r="H1410" s="58"/>
      <c r="I1410" s="197"/>
      <c r="J1410" s="188"/>
    </row>
    <row r="1411" spans="1:10" x14ac:dyDescent="0.25">
      <c r="A1411" s="188"/>
      <c r="B1411" s="188"/>
      <c r="C1411" s="188"/>
      <c r="D1411" s="188"/>
      <c r="E1411" s="188"/>
      <c r="F1411" s="188"/>
      <c r="G1411" s="188"/>
      <c r="H1411" s="181"/>
      <c r="I1411" s="117"/>
      <c r="J1411" s="188"/>
    </row>
    <row r="1412" spans="1:10" x14ac:dyDescent="0.25">
      <c r="A1412" s="188"/>
      <c r="B1412" s="188"/>
      <c r="C1412" s="188"/>
      <c r="D1412" s="188"/>
      <c r="E1412" s="188"/>
      <c r="F1412" s="188"/>
      <c r="G1412" s="188"/>
      <c r="H1412" s="181"/>
      <c r="I1412" s="117"/>
      <c r="J1412" s="188"/>
    </row>
    <row r="1413" spans="1:10" x14ac:dyDescent="0.25">
      <c r="A1413" s="188"/>
      <c r="B1413" s="188"/>
      <c r="C1413" s="188"/>
      <c r="D1413" s="188"/>
      <c r="E1413" s="188"/>
      <c r="F1413" s="188"/>
      <c r="G1413" s="188"/>
      <c r="H1413" s="181"/>
      <c r="I1413" s="198"/>
      <c r="J1413" s="188"/>
    </row>
    <row r="1414" spans="1:10" x14ac:dyDescent="0.25">
      <c r="A1414" s="188"/>
      <c r="B1414" s="188"/>
      <c r="C1414" s="188"/>
      <c r="D1414" s="188"/>
      <c r="E1414" s="188"/>
      <c r="F1414" s="188"/>
      <c r="G1414" s="188"/>
      <c r="H1414" s="181"/>
      <c r="I1414" s="117"/>
      <c r="J1414" s="188"/>
    </row>
    <row r="1415" spans="1:10" x14ac:dyDescent="0.25">
      <c r="A1415" s="188"/>
      <c r="B1415" s="188"/>
      <c r="C1415" s="188"/>
      <c r="D1415" s="188"/>
      <c r="E1415" s="188"/>
      <c r="F1415" s="188"/>
      <c r="G1415" s="188"/>
      <c r="H1415" s="181"/>
      <c r="I1415" s="117"/>
      <c r="J1415" s="188"/>
    </row>
    <row r="1416" spans="1:10" x14ac:dyDescent="0.25">
      <c r="A1416" s="188"/>
      <c r="B1416" s="188"/>
      <c r="C1416" s="188"/>
      <c r="D1416" s="188"/>
      <c r="E1416" s="188"/>
      <c r="F1416" s="188"/>
      <c r="G1416" s="188"/>
      <c r="H1416" s="181"/>
      <c r="I1416" s="198"/>
      <c r="J1416" s="188"/>
    </row>
    <row r="1417" spans="1:10" x14ac:dyDescent="0.25">
      <c r="A1417" s="188"/>
      <c r="B1417" s="188"/>
      <c r="C1417" s="188"/>
      <c r="D1417" s="188"/>
      <c r="E1417" s="188"/>
      <c r="F1417" s="188"/>
      <c r="G1417" s="188"/>
      <c r="H1417" s="181"/>
      <c r="I1417" s="117"/>
      <c r="J1417" s="188"/>
    </row>
    <row r="1418" spans="1:10" x14ac:dyDescent="0.25">
      <c r="A1418" s="188"/>
      <c r="B1418" s="188"/>
      <c r="C1418" s="188"/>
      <c r="D1418" s="188"/>
      <c r="E1418" s="188"/>
      <c r="F1418" s="188"/>
      <c r="G1418" s="188"/>
      <c r="H1418" s="181"/>
      <c r="I1418" s="117"/>
      <c r="J1418" s="188"/>
    </row>
    <row r="1419" spans="1:10" x14ac:dyDescent="0.25">
      <c r="A1419" s="188"/>
      <c r="B1419" s="188"/>
      <c r="C1419" s="188"/>
      <c r="D1419" s="188"/>
      <c r="E1419" s="188"/>
      <c r="F1419" s="188"/>
      <c r="G1419" s="188"/>
      <c r="H1419" s="181"/>
      <c r="I1419" s="198"/>
      <c r="J1419" s="188"/>
    </row>
    <row r="1420" spans="1:10" x14ac:dyDescent="0.25">
      <c r="A1420" s="188"/>
      <c r="B1420" s="188"/>
      <c r="C1420" s="188"/>
      <c r="D1420" s="188"/>
      <c r="E1420" s="188"/>
      <c r="F1420" s="188"/>
      <c r="G1420" s="188"/>
      <c r="H1420" s="181"/>
      <c r="I1420" s="117"/>
      <c r="J1420" s="188"/>
    </row>
    <row r="1421" spans="1:10" x14ac:dyDescent="0.25">
      <c r="A1421" s="188"/>
      <c r="B1421" s="188"/>
      <c r="C1421" s="188"/>
      <c r="D1421" s="188"/>
      <c r="E1421" s="188"/>
      <c r="F1421" s="188"/>
      <c r="G1421" s="188"/>
      <c r="H1421" s="181"/>
      <c r="I1421" s="117"/>
      <c r="J1421" s="188"/>
    </row>
    <row r="1422" spans="1:10" x14ac:dyDescent="0.25">
      <c r="A1422" s="188"/>
      <c r="B1422" s="188"/>
      <c r="C1422" s="188"/>
      <c r="D1422" s="188"/>
      <c r="E1422" s="188"/>
      <c r="F1422" s="188"/>
      <c r="G1422" s="188"/>
      <c r="H1422" s="181"/>
      <c r="I1422" s="117"/>
      <c r="J1422" s="188"/>
    </row>
    <row r="1423" spans="1:10" x14ac:dyDescent="0.25">
      <c r="A1423" s="188"/>
      <c r="B1423" s="188"/>
      <c r="C1423" s="188"/>
      <c r="D1423" s="188"/>
      <c r="E1423" s="188"/>
      <c r="F1423" s="188"/>
      <c r="G1423" s="188"/>
      <c r="H1423" s="181"/>
      <c r="I1423" s="117"/>
      <c r="J1423" s="188"/>
    </row>
    <row r="1424" spans="1:10" x14ac:dyDescent="0.25">
      <c r="A1424" s="188"/>
      <c r="B1424" s="188"/>
      <c r="C1424" s="188"/>
      <c r="D1424" s="188"/>
      <c r="E1424" s="188"/>
      <c r="F1424" s="188"/>
      <c r="G1424" s="188"/>
      <c r="H1424" s="181"/>
      <c r="I1424" s="198"/>
      <c r="J1424" s="188"/>
    </row>
    <row r="1425" spans="1:10" x14ac:dyDescent="0.25">
      <c r="A1425" s="188"/>
      <c r="B1425" s="188"/>
      <c r="C1425" s="188"/>
      <c r="D1425" s="188"/>
      <c r="E1425" s="188"/>
      <c r="F1425" s="188"/>
      <c r="G1425" s="188"/>
      <c r="H1425" s="181"/>
      <c r="I1425" s="198"/>
      <c r="J1425" s="188"/>
    </row>
    <row r="1426" spans="1:10" x14ac:dyDescent="0.25">
      <c r="A1426" s="188"/>
      <c r="B1426" s="188"/>
      <c r="C1426" s="188"/>
      <c r="D1426" s="188"/>
      <c r="E1426" s="188"/>
      <c r="F1426" s="188"/>
      <c r="G1426" s="188"/>
      <c r="H1426" s="181"/>
      <c r="I1426" s="117"/>
      <c r="J1426" s="188"/>
    </row>
    <row r="1427" spans="1:10" x14ac:dyDescent="0.25">
      <c r="A1427" s="188"/>
      <c r="B1427" s="188"/>
      <c r="C1427" s="188"/>
      <c r="D1427" s="188"/>
      <c r="E1427" s="188"/>
      <c r="F1427" s="188"/>
      <c r="G1427" s="188"/>
      <c r="H1427" s="181"/>
      <c r="I1427" s="117"/>
      <c r="J1427" s="188"/>
    </row>
    <row r="1428" spans="1:10" x14ac:dyDescent="0.25">
      <c r="A1428" s="188"/>
      <c r="B1428" s="188"/>
      <c r="C1428" s="188"/>
      <c r="D1428" s="188"/>
      <c r="E1428" s="188"/>
      <c r="F1428" s="188"/>
      <c r="G1428" s="188"/>
      <c r="H1428" s="58"/>
      <c r="I1428" s="197"/>
      <c r="J1428" s="188"/>
    </row>
    <row r="1429" spans="1:10" x14ac:dyDescent="0.25">
      <c r="A1429" s="188"/>
      <c r="B1429" s="188"/>
      <c r="C1429" s="188"/>
      <c r="D1429" s="188"/>
      <c r="E1429" s="188"/>
      <c r="F1429" s="188"/>
      <c r="G1429" s="188"/>
      <c r="H1429" s="181"/>
      <c r="I1429" s="117"/>
      <c r="J1429" s="188"/>
    </row>
    <row r="1430" spans="1:10" x14ac:dyDescent="0.25">
      <c r="A1430" s="188"/>
      <c r="B1430" s="188"/>
      <c r="C1430" s="188"/>
      <c r="D1430" s="188"/>
      <c r="E1430" s="188"/>
      <c r="F1430" s="188"/>
      <c r="G1430" s="188"/>
      <c r="H1430" s="181"/>
      <c r="I1430" s="117"/>
      <c r="J1430" s="188"/>
    </row>
    <row r="1431" spans="1:10" x14ac:dyDescent="0.25">
      <c r="A1431" s="188"/>
      <c r="B1431" s="188"/>
      <c r="C1431" s="188"/>
      <c r="D1431" s="188"/>
      <c r="E1431" s="188"/>
      <c r="F1431" s="188"/>
      <c r="G1431" s="188"/>
      <c r="H1431" s="181"/>
      <c r="I1431" s="117"/>
      <c r="J1431" s="188"/>
    </row>
    <row r="1432" spans="1:10" x14ac:dyDescent="0.25">
      <c r="A1432" s="188"/>
      <c r="B1432" s="188"/>
      <c r="C1432" s="188"/>
      <c r="D1432" s="188"/>
      <c r="E1432" s="188"/>
      <c r="F1432" s="188"/>
      <c r="G1432" s="188"/>
      <c r="H1432" s="181"/>
      <c r="I1432" s="198"/>
      <c r="J1432" s="188"/>
    </row>
    <row r="1433" spans="1:10" x14ac:dyDescent="0.25">
      <c r="A1433" s="188"/>
      <c r="B1433" s="188"/>
      <c r="C1433" s="188"/>
      <c r="D1433" s="188"/>
      <c r="E1433" s="188"/>
      <c r="F1433" s="188"/>
      <c r="G1433" s="188"/>
      <c r="H1433" s="149"/>
      <c r="I1433" s="117"/>
      <c r="J1433" s="188"/>
    </row>
    <row r="1434" spans="1:10" x14ac:dyDescent="0.25">
      <c r="A1434" s="188"/>
      <c r="B1434" s="188"/>
      <c r="C1434" s="188"/>
      <c r="D1434" s="188"/>
      <c r="E1434" s="188"/>
      <c r="F1434" s="188"/>
      <c r="G1434" s="188"/>
      <c r="H1434" s="149"/>
      <c r="I1434" s="117"/>
      <c r="J1434" s="188"/>
    </row>
    <row r="1435" spans="1:10" x14ac:dyDescent="0.25">
      <c r="A1435" s="188"/>
      <c r="B1435" s="188"/>
      <c r="C1435" s="188"/>
      <c r="D1435" s="188"/>
      <c r="E1435" s="188"/>
      <c r="F1435" s="188"/>
      <c r="G1435" s="188"/>
      <c r="H1435" s="58"/>
      <c r="I1435" s="58"/>
      <c r="J1435" s="188"/>
    </row>
    <row r="1436" spans="1:10" x14ac:dyDescent="0.25">
      <c r="A1436" s="188"/>
      <c r="B1436" s="188"/>
      <c r="C1436" s="188"/>
      <c r="D1436" s="188"/>
      <c r="E1436" s="188"/>
      <c r="F1436" s="188"/>
      <c r="G1436" s="188"/>
      <c r="H1436" s="58"/>
      <c r="I1436" s="117"/>
      <c r="J1436" s="188"/>
    </row>
    <row r="1437" spans="1:10" x14ac:dyDescent="0.25">
      <c r="A1437" s="188"/>
      <c r="B1437" s="188"/>
      <c r="C1437" s="188"/>
      <c r="D1437" s="188"/>
      <c r="E1437" s="188"/>
      <c r="F1437" s="188"/>
      <c r="G1437" s="188"/>
      <c r="H1437" s="58"/>
      <c r="I1437" s="197"/>
      <c r="J1437" s="188"/>
    </row>
    <row r="1438" spans="1:10" x14ac:dyDescent="0.25">
      <c r="A1438" s="188"/>
      <c r="B1438" s="188"/>
      <c r="C1438" s="188"/>
      <c r="D1438" s="188"/>
      <c r="E1438" s="188"/>
      <c r="F1438" s="188"/>
      <c r="G1438" s="188"/>
      <c r="H1438" s="58"/>
      <c r="I1438" s="117"/>
      <c r="J1438" s="188"/>
    </row>
    <row r="1439" spans="1:10" x14ac:dyDescent="0.25">
      <c r="A1439" s="188"/>
      <c r="B1439" s="188"/>
      <c r="C1439" s="188"/>
      <c r="D1439" s="188"/>
      <c r="E1439" s="188"/>
      <c r="F1439" s="188"/>
      <c r="G1439" s="188"/>
      <c r="H1439" s="58"/>
      <c r="I1439" s="197"/>
      <c r="J1439" s="188"/>
    </row>
    <row r="1440" spans="1:10" x14ac:dyDescent="0.25">
      <c r="A1440" s="188"/>
      <c r="B1440" s="188"/>
      <c r="C1440" s="188"/>
      <c r="D1440" s="188"/>
      <c r="E1440" s="188"/>
      <c r="F1440" s="188"/>
      <c r="G1440" s="188"/>
      <c r="H1440" s="58"/>
      <c r="I1440" s="197"/>
      <c r="J1440" s="188"/>
    </row>
    <row r="1441" spans="1:10" x14ac:dyDescent="0.25">
      <c r="A1441" s="188"/>
      <c r="B1441" s="188"/>
      <c r="C1441" s="188"/>
      <c r="D1441" s="188"/>
      <c r="E1441" s="188"/>
      <c r="F1441" s="188"/>
      <c r="G1441" s="188"/>
      <c r="H1441" s="181"/>
      <c r="I1441" s="117"/>
      <c r="J1441" s="188"/>
    </row>
    <row r="1442" spans="1:10" x14ac:dyDescent="0.25">
      <c r="A1442" s="188"/>
      <c r="B1442" s="188"/>
      <c r="C1442" s="188"/>
      <c r="D1442" s="188"/>
      <c r="E1442" s="188"/>
      <c r="F1442" s="188"/>
      <c r="G1442" s="188"/>
      <c r="H1442" s="181"/>
      <c r="I1442" s="181"/>
      <c r="J1442" s="188"/>
    </row>
    <row r="1443" spans="1:10" x14ac:dyDescent="0.25">
      <c r="A1443" s="188"/>
      <c r="B1443" s="188"/>
      <c r="C1443" s="188"/>
      <c r="D1443" s="188"/>
      <c r="E1443" s="188"/>
      <c r="F1443" s="188"/>
      <c r="G1443" s="188"/>
      <c r="H1443" s="181"/>
      <c r="I1443" s="117"/>
      <c r="J1443" s="188"/>
    </row>
    <row r="1444" spans="1:10" x14ac:dyDescent="0.25">
      <c r="A1444" s="188"/>
      <c r="B1444" s="188"/>
      <c r="C1444" s="188"/>
      <c r="D1444" s="188"/>
      <c r="E1444" s="188"/>
      <c r="F1444" s="188"/>
      <c r="G1444" s="188"/>
      <c r="H1444" s="181"/>
      <c r="I1444" s="198"/>
      <c r="J1444" s="188"/>
    </row>
    <row r="1445" spans="1:10" x14ac:dyDescent="0.25">
      <c r="A1445" s="188"/>
      <c r="B1445" s="188"/>
      <c r="C1445" s="188"/>
      <c r="D1445" s="188"/>
      <c r="E1445" s="188"/>
      <c r="F1445" s="188"/>
      <c r="G1445" s="188"/>
      <c r="H1445" s="181"/>
      <c r="I1445" s="117"/>
      <c r="J1445" s="188"/>
    </row>
    <row r="1446" spans="1:10" x14ac:dyDescent="0.25">
      <c r="A1446" s="188"/>
      <c r="B1446" s="188"/>
      <c r="C1446" s="188"/>
      <c r="D1446" s="188"/>
      <c r="E1446" s="188"/>
      <c r="F1446" s="188"/>
      <c r="G1446" s="188"/>
      <c r="H1446" s="181"/>
      <c r="I1446" s="198"/>
      <c r="J1446" s="188"/>
    </row>
    <row r="1447" spans="1:10" x14ac:dyDescent="0.25">
      <c r="A1447" s="188"/>
      <c r="B1447" s="188"/>
      <c r="C1447" s="188"/>
      <c r="D1447" s="188"/>
      <c r="E1447" s="188"/>
      <c r="F1447" s="188"/>
      <c r="G1447" s="188"/>
      <c r="H1447" s="149"/>
      <c r="I1447" s="117"/>
      <c r="J1447" s="188"/>
    </row>
    <row r="1448" spans="1:10" x14ac:dyDescent="0.25">
      <c r="A1448" s="188"/>
      <c r="B1448" s="188"/>
      <c r="C1448" s="188"/>
      <c r="D1448" s="188"/>
      <c r="E1448" s="188"/>
      <c r="F1448" s="188"/>
      <c r="G1448" s="188"/>
      <c r="H1448" s="181"/>
      <c r="I1448" s="198"/>
      <c r="J1448" s="188"/>
    </row>
    <row r="1449" spans="1:10" x14ac:dyDescent="0.25">
      <c r="A1449" s="188"/>
      <c r="B1449" s="188"/>
      <c r="C1449" s="188"/>
      <c r="D1449" s="188"/>
      <c r="E1449" s="188"/>
      <c r="F1449" s="188"/>
      <c r="G1449" s="188"/>
      <c r="H1449" s="181"/>
      <c r="I1449" s="181"/>
      <c r="J1449" s="188"/>
    </row>
    <row r="1450" spans="1:10" x14ac:dyDescent="0.25">
      <c r="A1450" s="188"/>
      <c r="B1450" s="188"/>
      <c r="C1450" s="188"/>
      <c r="D1450" s="188"/>
      <c r="E1450" s="188"/>
      <c r="F1450" s="188"/>
      <c r="G1450" s="188"/>
      <c r="H1450" s="181"/>
      <c r="I1450" s="117"/>
      <c r="J1450" s="188"/>
    </row>
    <row r="1451" spans="1:10" x14ac:dyDescent="0.25">
      <c r="A1451" s="188"/>
      <c r="B1451" s="188"/>
      <c r="C1451" s="188"/>
      <c r="D1451" s="188"/>
      <c r="E1451" s="188"/>
      <c r="F1451" s="188"/>
      <c r="G1451" s="188"/>
      <c r="H1451" s="181"/>
      <c r="I1451" s="198"/>
      <c r="J1451" s="188"/>
    </row>
    <row r="1452" spans="1:10" x14ac:dyDescent="0.25">
      <c r="A1452" s="188"/>
      <c r="B1452" s="188"/>
      <c r="C1452" s="188"/>
      <c r="D1452" s="188"/>
      <c r="E1452" s="188"/>
      <c r="F1452" s="188"/>
      <c r="G1452" s="188"/>
      <c r="H1452" s="181"/>
      <c r="I1452" s="117"/>
      <c r="J1452" s="188"/>
    </row>
    <row r="1453" spans="1:10" x14ac:dyDescent="0.25">
      <c r="A1453" s="188"/>
      <c r="B1453" s="188"/>
      <c r="C1453" s="188"/>
      <c r="D1453" s="188"/>
      <c r="E1453" s="188"/>
      <c r="F1453" s="188"/>
      <c r="G1453" s="188"/>
      <c r="H1453" s="181"/>
      <c r="I1453" s="117"/>
      <c r="J1453" s="188"/>
    </row>
    <row r="1454" spans="1:10" x14ac:dyDescent="0.25">
      <c r="A1454" s="188"/>
      <c r="B1454" s="188"/>
      <c r="C1454" s="188"/>
      <c r="D1454" s="188"/>
      <c r="E1454" s="188"/>
      <c r="F1454" s="188"/>
      <c r="G1454" s="188"/>
      <c r="H1454" s="181"/>
      <c r="I1454" s="198"/>
      <c r="J1454" s="188"/>
    </row>
    <row r="1455" spans="1:10" x14ac:dyDescent="0.25">
      <c r="A1455" s="188"/>
      <c r="B1455" s="188"/>
      <c r="C1455" s="188"/>
      <c r="D1455" s="188"/>
      <c r="E1455" s="188"/>
      <c r="F1455" s="188"/>
      <c r="G1455" s="188"/>
      <c r="H1455" s="181"/>
      <c r="I1455" s="117"/>
      <c r="J1455" s="188"/>
    </row>
    <row r="1456" spans="1:10" x14ac:dyDescent="0.25">
      <c r="A1456" s="188"/>
      <c r="B1456" s="188"/>
      <c r="C1456" s="188"/>
      <c r="D1456" s="188"/>
      <c r="E1456" s="188"/>
      <c r="F1456" s="188"/>
      <c r="G1456" s="188"/>
      <c r="H1456" s="181"/>
      <c r="I1456" s="117"/>
      <c r="J1456" s="188"/>
    </row>
    <row r="1457" spans="1:10" x14ac:dyDescent="0.25">
      <c r="A1457" s="188"/>
      <c r="B1457" s="188"/>
      <c r="C1457" s="188"/>
      <c r="D1457" s="188"/>
      <c r="E1457" s="188"/>
      <c r="F1457" s="188"/>
      <c r="G1457" s="188"/>
      <c r="H1457" s="181"/>
      <c r="I1457" s="198"/>
      <c r="J1457" s="188"/>
    </row>
    <row r="1458" spans="1:10" x14ac:dyDescent="0.25">
      <c r="A1458" s="188"/>
      <c r="B1458" s="188"/>
      <c r="C1458" s="188"/>
      <c r="D1458" s="188"/>
      <c r="E1458" s="188"/>
      <c r="F1458" s="188"/>
      <c r="G1458" s="188"/>
      <c r="H1458" s="181"/>
      <c r="I1458" s="117"/>
      <c r="J1458" s="188"/>
    </row>
    <row r="1459" spans="1:10" x14ac:dyDescent="0.25">
      <c r="A1459" s="188"/>
      <c r="B1459" s="188"/>
      <c r="C1459" s="188"/>
      <c r="D1459" s="188"/>
      <c r="E1459" s="188"/>
      <c r="F1459" s="188"/>
      <c r="G1459" s="188"/>
      <c r="H1459" s="181"/>
      <c r="I1459" s="117"/>
      <c r="J1459" s="188"/>
    </row>
    <row r="1460" spans="1:10" x14ac:dyDescent="0.25">
      <c r="A1460" s="188"/>
      <c r="B1460" s="188"/>
      <c r="C1460" s="188"/>
      <c r="D1460" s="188"/>
      <c r="E1460" s="188"/>
      <c r="F1460" s="188"/>
      <c r="G1460" s="188"/>
      <c r="H1460" s="181"/>
      <c r="I1460" s="198"/>
      <c r="J1460" s="188"/>
    </row>
    <row r="1461" spans="1:10" x14ac:dyDescent="0.25">
      <c r="A1461" s="188"/>
      <c r="B1461" s="188"/>
      <c r="C1461" s="188"/>
      <c r="D1461" s="188"/>
      <c r="E1461" s="188"/>
      <c r="F1461" s="188"/>
      <c r="G1461" s="188"/>
      <c r="H1461" s="181"/>
      <c r="I1461" s="117"/>
      <c r="J1461" s="188"/>
    </row>
    <row r="1462" spans="1:10" x14ac:dyDescent="0.25">
      <c r="A1462" s="188"/>
      <c r="B1462" s="188"/>
      <c r="C1462" s="188"/>
      <c r="D1462" s="188"/>
      <c r="E1462" s="188"/>
      <c r="F1462" s="188"/>
      <c r="G1462" s="188"/>
      <c r="H1462" s="181"/>
      <c r="I1462" s="117"/>
      <c r="J1462" s="188"/>
    </row>
    <row r="1463" spans="1:10" x14ac:dyDescent="0.25">
      <c r="A1463" s="188"/>
      <c r="B1463" s="188"/>
      <c r="C1463" s="188"/>
      <c r="D1463" s="188"/>
      <c r="E1463" s="188"/>
      <c r="F1463" s="188"/>
      <c r="G1463" s="188"/>
      <c r="H1463" s="181"/>
      <c r="I1463" s="117"/>
      <c r="J1463" s="188"/>
    </row>
    <row r="1464" spans="1:10" x14ac:dyDescent="0.25">
      <c r="A1464" s="188"/>
      <c r="B1464" s="188"/>
      <c r="C1464" s="188"/>
      <c r="D1464" s="188"/>
      <c r="E1464" s="188"/>
      <c r="F1464" s="188"/>
      <c r="G1464" s="188"/>
      <c r="H1464" s="181"/>
      <c r="I1464" s="198"/>
      <c r="J1464" s="188"/>
    </row>
    <row r="1465" spans="1:10" x14ac:dyDescent="0.25">
      <c r="A1465" s="188"/>
      <c r="B1465" s="188"/>
      <c r="C1465" s="188"/>
      <c r="D1465" s="188"/>
      <c r="E1465" s="188"/>
      <c r="F1465" s="188"/>
      <c r="G1465" s="188"/>
      <c r="H1465" s="181"/>
      <c r="I1465" s="117"/>
      <c r="J1465" s="188"/>
    </row>
    <row r="1466" spans="1:10" x14ac:dyDescent="0.25">
      <c r="A1466" s="188"/>
      <c r="B1466" s="188"/>
      <c r="C1466" s="188"/>
      <c r="D1466" s="188"/>
      <c r="E1466" s="188"/>
      <c r="F1466" s="188"/>
      <c r="G1466" s="188"/>
      <c r="H1466" s="181"/>
      <c r="I1466" s="117"/>
      <c r="J1466" s="188"/>
    </row>
    <row r="1467" spans="1:10" x14ac:dyDescent="0.25">
      <c r="A1467" s="188"/>
      <c r="B1467" s="188"/>
      <c r="C1467" s="188"/>
      <c r="D1467" s="188"/>
      <c r="E1467" s="188"/>
      <c r="F1467" s="188"/>
      <c r="G1467" s="188"/>
      <c r="H1467" s="181"/>
      <c r="I1467" s="198"/>
      <c r="J1467" s="188"/>
    </row>
    <row r="1468" spans="1:10" x14ac:dyDescent="0.25">
      <c r="A1468" s="188"/>
      <c r="B1468" s="188"/>
      <c r="C1468" s="188"/>
      <c r="D1468" s="188"/>
      <c r="E1468" s="188"/>
      <c r="F1468" s="188"/>
      <c r="G1468" s="188"/>
      <c r="H1468" s="181"/>
      <c r="I1468" s="117"/>
      <c r="J1468" s="188"/>
    </row>
    <row r="1469" spans="1:10" x14ac:dyDescent="0.25">
      <c r="A1469" s="188"/>
      <c r="B1469" s="188"/>
      <c r="C1469" s="188"/>
      <c r="D1469" s="188"/>
      <c r="E1469" s="188"/>
      <c r="F1469" s="188"/>
      <c r="G1469" s="188"/>
      <c r="H1469" s="181"/>
      <c r="I1469" s="117"/>
      <c r="J1469" s="188"/>
    </row>
    <row r="1470" spans="1:10" x14ac:dyDescent="0.25">
      <c r="A1470" s="188"/>
      <c r="B1470" s="188"/>
      <c r="C1470" s="188"/>
      <c r="D1470" s="188"/>
      <c r="E1470" s="188"/>
      <c r="F1470" s="188"/>
      <c r="G1470" s="188"/>
      <c r="H1470" s="181"/>
      <c r="I1470" s="198"/>
      <c r="J1470" s="188"/>
    </row>
    <row r="1471" spans="1:10" x14ac:dyDescent="0.25">
      <c r="A1471" s="188"/>
      <c r="B1471" s="188"/>
      <c r="C1471" s="188"/>
      <c r="D1471" s="188"/>
      <c r="E1471" s="188"/>
      <c r="F1471" s="188"/>
      <c r="G1471" s="188"/>
      <c r="H1471" s="58"/>
      <c r="I1471" s="117"/>
      <c r="J1471" s="188"/>
    </row>
    <row r="1472" spans="1:10" x14ac:dyDescent="0.25">
      <c r="A1472" s="188"/>
      <c r="B1472" s="188"/>
      <c r="C1472" s="188"/>
      <c r="D1472" s="188"/>
      <c r="E1472" s="188"/>
      <c r="F1472" s="188"/>
      <c r="G1472" s="188"/>
      <c r="H1472" s="58"/>
      <c r="I1472" s="197"/>
      <c r="J1472" s="188"/>
    </row>
    <row r="1473" spans="1:10" x14ac:dyDescent="0.25">
      <c r="A1473" s="188"/>
      <c r="B1473" s="188"/>
      <c r="C1473" s="188"/>
      <c r="D1473" s="188"/>
      <c r="E1473" s="188"/>
      <c r="F1473" s="188"/>
      <c r="G1473" s="188"/>
      <c r="H1473" s="136"/>
      <c r="I1473" s="117"/>
      <c r="J1473" s="188"/>
    </row>
    <row r="1474" spans="1:10" x14ac:dyDescent="0.25">
      <c r="A1474" s="188"/>
      <c r="B1474" s="188"/>
      <c r="C1474" s="188"/>
      <c r="D1474" s="188"/>
      <c r="E1474" s="188"/>
      <c r="F1474" s="188"/>
      <c r="G1474" s="188"/>
      <c r="H1474" s="136"/>
      <c r="I1474" s="117"/>
      <c r="J1474" s="188"/>
    </row>
    <row r="1475" spans="1:10" x14ac:dyDescent="0.25">
      <c r="A1475" s="188"/>
      <c r="B1475" s="188"/>
      <c r="C1475" s="188"/>
      <c r="D1475" s="188"/>
      <c r="E1475" s="188"/>
      <c r="F1475" s="188"/>
      <c r="G1475" s="188"/>
      <c r="H1475" s="136"/>
      <c r="I1475" s="196"/>
      <c r="J1475" s="188"/>
    </row>
    <row r="1476" spans="1:10" x14ac:dyDescent="0.25">
      <c r="A1476" s="188"/>
      <c r="B1476" s="188"/>
      <c r="C1476" s="188"/>
      <c r="D1476" s="188"/>
      <c r="E1476" s="188"/>
      <c r="F1476" s="188"/>
      <c r="G1476" s="188"/>
      <c r="H1476" s="181"/>
      <c r="I1476" s="181"/>
      <c r="J1476" s="188"/>
    </row>
    <row r="1477" spans="1:10" x14ac:dyDescent="0.25">
      <c r="A1477" s="188"/>
      <c r="B1477" s="188"/>
      <c r="C1477" s="188"/>
      <c r="D1477" s="188"/>
      <c r="E1477" s="188"/>
      <c r="F1477" s="188"/>
      <c r="G1477" s="188"/>
      <c r="H1477" s="181"/>
      <c r="I1477" s="198"/>
      <c r="J1477" s="188"/>
    </row>
    <row r="1478" spans="1:10" x14ac:dyDescent="0.25">
      <c r="A1478" s="188"/>
      <c r="B1478" s="188"/>
      <c r="C1478" s="188"/>
      <c r="D1478" s="188"/>
      <c r="E1478" s="188"/>
      <c r="F1478" s="188"/>
      <c r="G1478" s="188"/>
      <c r="H1478" s="181"/>
      <c r="I1478" s="117"/>
      <c r="J1478" s="188"/>
    </row>
    <row r="1479" spans="1:10" x14ac:dyDescent="0.25">
      <c r="A1479" s="188"/>
      <c r="B1479" s="188"/>
      <c r="C1479" s="188"/>
      <c r="D1479" s="188"/>
      <c r="E1479" s="188"/>
      <c r="F1479" s="188"/>
      <c r="G1479" s="188"/>
      <c r="H1479" s="181"/>
      <c r="I1479" s="117"/>
      <c r="J1479" s="188"/>
    </row>
    <row r="1480" spans="1:10" x14ac:dyDescent="0.25">
      <c r="A1480" s="188"/>
      <c r="B1480" s="188"/>
      <c r="C1480" s="188"/>
      <c r="D1480" s="188"/>
      <c r="E1480" s="188"/>
      <c r="F1480" s="188"/>
      <c r="G1480" s="188"/>
      <c r="H1480" s="181"/>
      <c r="I1480" s="198"/>
      <c r="J1480" s="188"/>
    </row>
    <row r="1481" spans="1:10" x14ac:dyDescent="0.25">
      <c r="A1481" s="188"/>
      <c r="B1481" s="188"/>
      <c r="C1481" s="188"/>
      <c r="D1481" s="188"/>
      <c r="E1481" s="188"/>
      <c r="F1481" s="188"/>
      <c r="G1481" s="188"/>
      <c r="H1481" s="181"/>
      <c r="I1481" s="117"/>
      <c r="J1481" s="188"/>
    </row>
    <row r="1482" spans="1:10" x14ac:dyDescent="0.25">
      <c r="A1482" s="188"/>
      <c r="B1482" s="188"/>
      <c r="C1482" s="188"/>
      <c r="D1482" s="188"/>
      <c r="E1482" s="188"/>
      <c r="F1482" s="188"/>
      <c r="G1482" s="188"/>
      <c r="H1482" s="181"/>
      <c r="I1482" s="117"/>
      <c r="J1482" s="188"/>
    </row>
    <row r="1483" spans="1:10" x14ac:dyDescent="0.25">
      <c r="A1483" s="188"/>
      <c r="B1483" s="188"/>
      <c r="C1483" s="188"/>
      <c r="D1483" s="188"/>
      <c r="E1483" s="188"/>
      <c r="F1483" s="188"/>
      <c r="G1483" s="188"/>
      <c r="H1483" s="181"/>
      <c r="I1483" s="195"/>
      <c r="J1483" s="188"/>
    </row>
    <row r="1484" spans="1:10" x14ac:dyDescent="0.25">
      <c r="A1484" s="188"/>
      <c r="B1484" s="188"/>
      <c r="C1484" s="188"/>
      <c r="D1484" s="188"/>
      <c r="E1484" s="188"/>
      <c r="F1484" s="188"/>
      <c r="G1484" s="188"/>
      <c r="H1484" s="181"/>
      <c r="I1484" s="117"/>
      <c r="J1484" s="188"/>
    </row>
    <row r="1485" spans="1:10" x14ac:dyDescent="0.25">
      <c r="A1485" s="188"/>
      <c r="B1485" s="188"/>
      <c r="C1485" s="188"/>
      <c r="D1485" s="188"/>
      <c r="E1485" s="188"/>
      <c r="F1485" s="188"/>
      <c r="G1485" s="188"/>
      <c r="H1485" s="181"/>
      <c r="I1485" s="198"/>
      <c r="J1485" s="188"/>
    </row>
    <row r="1486" spans="1:10" x14ac:dyDescent="0.25">
      <c r="A1486" s="188"/>
      <c r="B1486" s="188"/>
      <c r="C1486" s="188"/>
      <c r="D1486" s="188"/>
      <c r="E1486" s="188"/>
      <c r="F1486" s="188"/>
      <c r="G1486" s="188"/>
      <c r="H1486" s="181"/>
      <c r="I1486" s="117"/>
      <c r="J1486" s="188"/>
    </row>
    <row r="1487" spans="1:10" x14ac:dyDescent="0.25">
      <c r="A1487" s="188"/>
      <c r="B1487" s="188"/>
      <c r="C1487" s="188"/>
      <c r="D1487" s="188"/>
      <c r="E1487" s="188"/>
      <c r="F1487" s="188"/>
      <c r="G1487" s="188"/>
      <c r="H1487" s="181"/>
      <c r="I1487" s="198"/>
      <c r="J1487" s="188"/>
    </row>
    <row r="1488" spans="1:10" x14ac:dyDescent="0.25">
      <c r="A1488" s="188"/>
      <c r="B1488" s="188"/>
      <c r="C1488" s="188"/>
      <c r="D1488" s="188"/>
      <c r="E1488" s="188"/>
      <c r="F1488" s="188"/>
      <c r="G1488" s="188"/>
      <c r="H1488" s="58"/>
      <c r="I1488" s="117"/>
      <c r="J1488" s="188"/>
    </row>
    <row r="1489" spans="1:10" x14ac:dyDescent="0.25">
      <c r="A1489" s="188"/>
      <c r="B1489" s="188"/>
      <c r="C1489" s="188"/>
      <c r="D1489" s="188"/>
      <c r="E1489" s="188"/>
      <c r="F1489" s="188"/>
      <c r="G1489" s="188"/>
      <c r="H1489" s="181"/>
      <c r="I1489" s="117"/>
      <c r="J1489" s="188"/>
    </row>
    <row r="1490" spans="1:10" x14ac:dyDescent="0.25">
      <c r="A1490" s="188"/>
      <c r="B1490" s="188"/>
      <c r="C1490" s="188"/>
      <c r="D1490" s="188"/>
      <c r="E1490" s="188"/>
      <c r="F1490" s="188"/>
      <c r="G1490" s="188"/>
      <c r="H1490" s="181"/>
      <c r="I1490" s="198"/>
      <c r="J1490" s="188"/>
    </row>
    <row r="1491" spans="1:10" x14ac:dyDescent="0.25">
      <c r="A1491" s="188"/>
      <c r="B1491" s="188"/>
      <c r="C1491" s="188"/>
      <c r="D1491" s="188"/>
      <c r="E1491" s="188"/>
      <c r="F1491" s="188"/>
      <c r="G1491" s="188"/>
      <c r="H1491" s="181"/>
      <c r="I1491" s="117"/>
      <c r="J1491" s="188"/>
    </row>
    <row r="1492" spans="1:10" x14ac:dyDescent="0.25">
      <c r="A1492" s="188"/>
      <c r="B1492" s="188"/>
      <c r="C1492" s="188"/>
      <c r="D1492" s="188"/>
      <c r="E1492" s="188"/>
      <c r="F1492" s="188"/>
      <c r="G1492" s="188"/>
      <c r="H1492" s="181"/>
      <c r="I1492" s="117"/>
      <c r="J1492" s="188"/>
    </row>
    <row r="1493" spans="1:10" x14ac:dyDescent="0.25">
      <c r="A1493" s="188"/>
      <c r="B1493" s="188"/>
      <c r="C1493" s="188"/>
      <c r="D1493" s="188"/>
      <c r="E1493" s="188"/>
      <c r="F1493" s="188"/>
      <c r="G1493" s="188"/>
      <c r="H1493" s="181"/>
      <c r="I1493" s="117"/>
      <c r="J1493" s="188"/>
    </row>
    <row r="1494" spans="1:10" x14ac:dyDescent="0.25">
      <c r="A1494" s="188"/>
      <c r="B1494" s="188"/>
      <c r="C1494" s="188"/>
      <c r="D1494" s="188"/>
      <c r="E1494" s="188"/>
      <c r="F1494" s="188"/>
      <c r="G1494" s="188"/>
      <c r="H1494" s="181"/>
      <c r="I1494" s="198"/>
      <c r="J1494" s="188"/>
    </row>
    <row r="1495" spans="1:10" x14ac:dyDescent="0.25">
      <c r="A1495" s="188"/>
      <c r="B1495" s="188"/>
      <c r="C1495" s="188"/>
      <c r="D1495" s="188"/>
      <c r="E1495" s="188"/>
      <c r="F1495" s="188"/>
      <c r="G1495" s="188"/>
      <c r="H1495" s="181"/>
      <c r="I1495" s="117"/>
      <c r="J1495" s="188"/>
    </row>
    <row r="1496" spans="1:10" x14ac:dyDescent="0.25">
      <c r="A1496" s="188"/>
      <c r="B1496" s="188"/>
      <c r="C1496" s="188"/>
      <c r="D1496" s="188"/>
      <c r="E1496" s="188"/>
      <c r="F1496" s="188"/>
      <c r="G1496" s="188"/>
      <c r="H1496" s="181"/>
      <c r="I1496" s="195"/>
      <c r="J1496" s="188"/>
    </row>
    <row r="1497" spans="1:10" x14ac:dyDescent="0.25">
      <c r="A1497" s="188"/>
      <c r="B1497" s="188"/>
      <c r="C1497" s="188"/>
      <c r="D1497" s="188"/>
      <c r="E1497" s="188"/>
      <c r="F1497" s="188"/>
      <c r="G1497" s="188"/>
      <c r="H1497" s="181"/>
      <c r="I1497" s="117"/>
      <c r="J1497" s="188"/>
    </row>
    <row r="1498" spans="1:10" x14ac:dyDescent="0.25">
      <c r="A1498" s="188"/>
      <c r="B1498" s="188"/>
      <c r="C1498" s="188"/>
      <c r="D1498" s="188"/>
      <c r="E1498" s="188"/>
      <c r="F1498" s="188"/>
      <c r="G1498" s="188"/>
      <c r="H1498" s="181"/>
      <c r="I1498" s="117"/>
      <c r="J1498" s="188"/>
    </row>
    <row r="1499" spans="1:10" x14ac:dyDescent="0.25">
      <c r="A1499" s="188"/>
      <c r="B1499" s="188"/>
      <c r="C1499" s="188"/>
      <c r="D1499" s="188"/>
      <c r="E1499" s="188"/>
      <c r="F1499" s="188"/>
      <c r="G1499" s="188"/>
      <c r="H1499" s="181"/>
      <c r="I1499" s="195"/>
      <c r="J1499" s="188"/>
    </row>
    <row r="1500" spans="1:10" x14ac:dyDescent="0.25">
      <c r="A1500" s="188"/>
      <c r="B1500" s="188"/>
      <c r="C1500" s="188"/>
      <c r="D1500" s="188"/>
      <c r="E1500" s="188"/>
      <c r="F1500" s="188"/>
      <c r="G1500" s="188"/>
      <c r="H1500" s="181"/>
      <c r="I1500" s="117"/>
      <c r="J1500" s="188"/>
    </row>
    <row r="1501" spans="1:10" x14ac:dyDescent="0.25">
      <c r="A1501" s="188"/>
      <c r="B1501" s="188"/>
      <c r="C1501" s="188"/>
      <c r="D1501" s="188"/>
      <c r="E1501" s="188"/>
      <c r="F1501" s="188"/>
      <c r="G1501" s="188"/>
      <c r="H1501" s="181"/>
      <c r="I1501" s="117"/>
      <c r="J1501" s="188"/>
    </row>
    <row r="1502" spans="1:10" x14ac:dyDescent="0.25">
      <c r="A1502" s="188"/>
      <c r="B1502" s="188"/>
      <c r="C1502" s="188"/>
      <c r="D1502" s="188"/>
      <c r="E1502" s="188"/>
      <c r="F1502" s="188"/>
      <c r="G1502" s="188"/>
      <c r="H1502" s="181"/>
      <c r="I1502" s="198"/>
      <c r="J1502" s="188"/>
    </row>
    <row r="1503" spans="1:10" x14ac:dyDescent="0.25">
      <c r="A1503" s="188"/>
      <c r="B1503" s="188"/>
      <c r="C1503" s="188"/>
      <c r="D1503" s="188"/>
      <c r="E1503" s="188"/>
      <c r="F1503" s="188"/>
      <c r="G1503" s="188"/>
      <c r="H1503" s="181"/>
      <c r="I1503" s="117"/>
      <c r="J1503" s="188"/>
    </row>
    <row r="1504" spans="1:10" x14ac:dyDescent="0.25">
      <c r="A1504" s="188"/>
      <c r="B1504" s="188"/>
      <c r="C1504" s="188"/>
      <c r="D1504" s="188"/>
      <c r="E1504" s="188"/>
      <c r="F1504" s="188"/>
      <c r="G1504" s="188"/>
      <c r="H1504" s="181"/>
      <c r="I1504" s="195"/>
      <c r="J1504" s="188"/>
    </row>
    <row r="1505" spans="1:10" x14ac:dyDescent="0.25">
      <c r="A1505" s="188"/>
      <c r="B1505" s="188"/>
      <c r="C1505" s="188"/>
      <c r="D1505" s="188"/>
      <c r="E1505" s="188"/>
      <c r="F1505" s="188"/>
      <c r="G1505" s="188"/>
      <c r="H1505" s="181"/>
      <c r="I1505" s="198"/>
      <c r="J1505" s="188"/>
    </row>
    <row r="1506" spans="1:10" x14ac:dyDescent="0.25">
      <c r="A1506" s="188"/>
      <c r="B1506" s="188"/>
      <c r="C1506" s="188"/>
      <c r="D1506" s="188"/>
      <c r="E1506" s="188"/>
      <c r="F1506" s="188"/>
      <c r="G1506" s="188"/>
      <c r="H1506" s="181"/>
      <c r="I1506" s="117"/>
      <c r="J1506" s="188"/>
    </row>
    <row r="1507" spans="1:10" x14ac:dyDescent="0.25">
      <c r="A1507" s="188"/>
      <c r="B1507" s="188"/>
      <c r="C1507" s="188"/>
      <c r="D1507" s="188"/>
      <c r="E1507" s="188"/>
      <c r="F1507" s="188"/>
      <c r="G1507" s="188"/>
      <c r="H1507" s="181"/>
      <c r="I1507" s="117"/>
      <c r="J1507" s="188"/>
    </row>
    <row r="1508" spans="1:10" x14ac:dyDescent="0.25">
      <c r="A1508" s="188"/>
      <c r="B1508" s="188"/>
      <c r="C1508" s="188"/>
      <c r="D1508" s="188"/>
      <c r="E1508" s="188"/>
      <c r="F1508" s="188"/>
      <c r="G1508" s="188"/>
      <c r="H1508" s="181"/>
      <c r="I1508" s="117"/>
      <c r="J1508" s="188"/>
    </row>
    <row r="1509" spans="1:10" x14ac:dyDescent="0.25">
      <c r="A1509" s="188"/>
      <c r="B1509" s="188"/>
      <c r="C1509" s="188"/>
      <c r="D1509" s="188"/>
      <c r="E1509" s="188"/>
      <c r="F1509" s="188"/>
      <c r="G1509" s="188"/>
      <c r="H1509" s="181"/>
      <c r="I1509" s="198"/>
      <c r="J1509" s="188"/>
    </row>
    <row r="1510" spans="1:10" x14ac:dyDescent="0.25">
      <c r="A1510" s="188"/>
      <c r="B1510" s="188"/>
      <c r="C1510" s="188"/>
      <c r="D1510" s="188"/>
      <c r="E1510" s="188"/>
      <c r="F1510" s="188"/>
      <c r="G1510" s="188"/>
      <c r="H1510" s="181"/>
      <c r="I1510" s="198"/>
      <c r="J1510" s="188"/>
    </row>
    <row r="1511" spans="1:10" x14ac:dyDescent="0.25">
      <c r="A1511" s="188"/>
      <c r="B1511" s="188"/>
      <c r="C1511" s="188"/>
      <c r="D1511" s="188"/>
      <c r="E1511" s="188"/>
      <c r="F1511" s="188"/>
      <c r="G1511" s="188"/>
      <c r="H1511" s="181"/>
      <c r="I1511" s="117"/>
      <c r="J1511" s="188"/>
    </row>
    <row r="1512" spans="1:10" x14ac:dyDescent="0.25">
      <c r="A1512" s="188"/>
      <c r="B1512" s="188"/>
      <c r="C1512" s="188"/>
      <c r="D1512" s="188"/>
      <c r="E1512" s="188"/>
      <c r="F1512" s="188"/>
      <c r="G1512" s="188"/>
      <c r="H1512" s="181"/>
      <c r="I1512" s="195"/>
      <c r="J1512" s="188"/>
    </row>
    <row r="1513" spans="1:10" x14ac:dyDescent="0.25">
      <c r="A1513" s="188"/>
      <c r="B1513" s="188"/>
      <c r="C1513" s="188"/>
      <c r="D1513" s="188"/>
      <c r="E1513" s="188"/>
      <c r="F1513" s="188"/>
      <c r="G1513" s="188"/>
      <c r="H1513" s="181"/>
      <c r="I1513" s="117"/>
      <c r="J1513" s="188"/>
    </row>
    <row r="1514" spans="1:10" x14ac:dyDescent="0.25">
      <c r="A1514" s="188"/>
      <c r="B1514" s="188"/>
      <c r="C1514" s="188"/>
      <c r="D1514" s="188"/>
      <c r="E1514" s="188"/>
      <c r="F1514" s="188"/>
      <c r="G1514" s="188"/>
      <c r="H1514" s="181"/>
      <c r="I1514" s="117"/>
      <c r="J1514" s="188"/>
    </row>
    <row r="1515" spans="1:10" x14ac:dyDescent="0.25">
      <c r="A1515" s="188"/>
      <c r="B1515" s="188"/>
      <c r="C1515" s="188"/>
      <c r="D1515" s="188"/>
      <c r="E1515" s="188"/>
      <c r="F1515" s="188"/>
      <c r="G1515" s="188"/>
      <c r="H1515" s="181"/>
      <c r="I1515" s="117"/>
      <c r="J1515" s="188"/>
    </row>
    <row r="1516" spans="1:10" x14ac:dyDescent="0.25">
      <c r="A1516" s="188"/>
      <c r="B1516" s="188"/>
      <c r="C1516" s="188"/>
      <c r="D1516" s="188"/>
      <c r="E1516" s="188"/>
      <c r="F1516" s="188"/>
      <c r="G1516" s="188"/>
      <c r="H1516" s="181"/>
      <c r="I1516" s="117"/>
      <c r="J1516" s="188"/>
    </row>
    <row r="1517" spans="1:10" x14ac:dyDescent="0.25">
      <c r="A1517" s="188"/>
      <c r="B1517" s="188"/>
      <c r="C1517" s="188"/>
      <c r="D1517" s="188"/>
      <c r="E1517" s="188"/>
      <c r="F1517" s="188"/>
      <c r="G1517" s="188"/>
      <c r="H1517" s="181"/>
      <c r="I1517" s="198"/>
      <c r="J1517" s="188"/>
    </row>
    <row r="1518" spans="1:10" x14ac:dyDescent="0.25">
      <c r="A1518" s="188"/>
      <c r="B1518" s="188"/>
      <c r="C1518" s="188"/>
      <c r="D1518" s="188"/>
      <c r="E1518" s="188"/>
      <c r="F1518" s="188"/>
      <c r="G1518" s="188"/>
      <c r="H1518" s="181"/>
      <c r="I1518" s="117"/>
      <c r="J1518" s="188"/>
    </row>
    <row r="1519" spans="1:10" x14ac:dyDescent="0.25">
      <c r="A1519" s="188"/>
      <c r="B1519" s="188"/>
      <c r="C1519" s="188"/>
      <c r="D1519" s="188"/>
      <c r="E1519" s="188"/>
      <c r="F1519" s="188"/>
      <c r="G1519" s="188"/>
      <c r="H1519" s="181"/>
      <c r="I1519" s="117"/>
      <c r="J1519" s="188"/>
    </row>
    <row r="1520" spans="1:10" x14ac:dyDescent="0.25">
      <c r="A1520" s="188"/>
      <c r="B1520" s="188"/>
      <c r="C1520" s="188"/>
      <c r="D1520" s="188"/>
      <c r="E1520" s="188"/>
      <c r="F1520" s="188"/>
      <c r="G1520" s="188"/>
      <c r="H1520" s="181"/>
      <c r="I1520" s="198"/>
      <c r="J1520" s="188"/>
    </row>
    <row r="1521" spans="1:10" x14ac:dyDescent="0.25">
      <c r="A1521" s="188"/>
      <c r="B1521" s="188"/>
      <c r="C1521" s="188"/>
      <c r="D1521" s="188"/>
      <c r="E1521" s="188"/>
      <c r="F1521" s="188"/>
      <c r="G1521" s="188"/>
      <c r="H1521" s="181"/>
      <c r="I1521" s="117"/>
      <c r="J1521" s="188"/>
    </row>
    <row r="1522" spans="1:10" x14ac:dyDescent="0.25">
      <c r="A1522" s="188"/>
      <c r="B1522" s="188"/>
      <c r="C1522" s="188"/>
      <c r="D1522" s="188"/>
      <c r="E1522" s="188"/>
      <c r="F1522" s="188"/>
      <c r="G1522" s="188"/>
      <c r="H1522" s="181"/>
      <c r="I1522" s="198"/>
      <c r="J1522" s="188"/>
    </row>
    <row r="1523" spans="1:10" x14ac:dyDescent="0.25">
      <c r="A1523" s="188"/>
      <c r="B1523" s="188"/>
      <c r="C1523" s="188"/>
      <c r="D1523" s="188"/>
      <c r="E1523" s="188"/>
      <c r="F1523" s="188"/>
      <c r="G1523" s="188"/>
      <c r="H1523" s="181"/>
      <c r="I1523" s="117"/>
      <c r="J1523" s="188"/>
    </row>
    <row r="1524" spans="1:10" x14ac:dyDescent="0.25">
      <c r="A1524" s="188"/>
      <c r="B1524" s="188"/>
      <c r="C1524" s="188"/>
      <c r="D1524" s="188"/>
      <c r="E1524" s="188"/>
      <c r="F1524" s="188"/>
      <c r="G1524" s="188"/>
      <c r="H1524" s="181"/>
      <c r="I1524" s="198"/>
      <c r="J1524" s="188"/>
    </row>
    <row r="1525" spans="1:10" x14ac:dyDescent="0.25">
      <c r="A1525" s="188"/>
      <c r="B1525" s="188"/>
      <c r="C1525" s="188"/>
      <c r="D1525" s="188"/>
      <c r="E1525" s="188"/>
      <c r="F1525" s="188"/>
      <c r="G1525" s="188"/>
      <c r="H1525" s="58"/>
      <c r="I1525" s="117"/>
      <c r="J1525" s="188"/>
    </row>
    <row r="1526" spans="1:10" x14ac:dyDescent="0.25">
      <c r="A1526" s="188"/>
      <c r="B1526" s="188"/>
      <c r="C1526" s="188"/>
      <c r="D1526" s="188"/>
      <c r="E1526" s="188"/>
      <c r="F1526" s="188"/>
      <c r="G1526" s="188"/>
      <c r="H1526" s="58"/>
      <c r="I1526" s="117"/>
      <c r="J1526" s="188"/>
    </row>
    <row r="1527" spans="1:10" x14ac:dyDescent="0.25">
      <c r="A1527" s="188"/>
      <c r="B1527" s="188"/>
      <c r="C1527" s="188"/>
      <c r="D1527" s="188"/>
      <c r="E1527" s="188"/>
      <c r="F1527" s="188"/>
      <c r="G1527" s="188"/>
      <c r="H1527" s="181"/>
      <c r="I1527" s="117"/>
      <c r="J1527" s="188"/>
    </row>
    <row r="1528" spans="1:10" x14ac:dyDescent="0.25">
      <c r="A1528" s="188"/>
      <c r="B1528" s="188"/>
      <c r="C1528" s="188"/>
      <c r="D1528" s="188"/>
      <c r="E1528" s="188"/>
      <c r="F1528" s="188"/>
      <c r="G1528" s="188"/>
      <c r="H1528" s="181"/>
      <c r="I1528" s="117"/>
      <c r="J1528" s="188"/>
    </row>
    <row r="1529" spans="1:10" x14ac:dyDescent="0.25">
      <c r="A1529" s="188"/>
      <c r="B1529" s="188"/>
      <c r="C1529" s="188"/>
      <c r="D1529" s="188"/>
      <c r="E1529" s="188"/>
      <c r="F1529" s="188"/>
      <c r="G1529" s="188"/>
      <c r="H1529" s="181"/>
      <c r="I1529" s="117"/>
      <c r="J1529" s="188"/>
    </row>
    <row r="1530" spans="1:10" x14ac:dyDescent="0.25">
      <c r="A1530" s="188"/>
      <c r="B1530" s="188"/>
      <c r="C1530" s="188"/>
      <c r="D1530" s="188"/>
      <c r="E1530" s="188"/>
      <c r="F1530" s="188"/>
      <c r="G1530" s="188"/>
      <c r="H1530" s="181"/>
      <c r="I1530" s="117"/>
      <c r="J1530" s="188"/>
    </row>
    <row r="1531" spans="1:10" x14ac:dyDescent="0.25">
      <c r="A1531" s="188"/>
      <c r="B1531" s="188"/>
      <c r="C1531" s="188"/>
      <c r="D1531" s="188"/>
      <c r="E1531" s="188"/>
      <c r="F1531" s="188"/>
      <c r="G1531" s="188"/>
      <c r="H1531" s="181"/>
      <c r="I1531" s="198"/>
      <c r="J1531" s="188"/>
    </row>
    <row r="1532" spans="1:10" x14ac:dyDescent="0.25">
      <c r="A1532" s="188"/>
      <c r="B1532" s="188"/>
      <c r="C1532" s="188"/>
      <c r="D1532" s="188"/>
      <c r="E1532" s="188"/>
      <c r="F1532" s="188"/>
      <c r="G1532" s="188"/>
      <c r="H1532" s="181"/>
      <c r="I1532" s="117"/>
      <c r="J1532" s="188"/>
    </row>
    <row r="1533" spans="1:10" x14ac:dyDescent="0.25">
      <c r="A1533" s="188"/>
      <c r="B1533" s="188"/>
      <c r="C1533" s="188"/>
      <c r="D1533" s="188"/>
      <c r="E1533" s="188"/>
      <c r="F1533" s="188"/>
      <c r="G1533" s="188"/>
      <c r="H1533" s="181"/>
      <c r="I1533" s="117"/>
      <c r="J1533" s="188"/>
    </row>
    <row r="1534" spans="1:10" x14ac:dyDescent="0.25">
      <c r="A1534" s="188"/>
      <c r="B1534" s="188"/>
      <c r="C1534" s="188"/>
      <c r="D1534" s="188"/>
      <c r="E1534" s="188"/>
      <c r="F1534" s="188"/>
      <c r="G1534" s="188"/>
      <c r="H1534" s="181"/>
      <c r="I1534" s="195"/>
      <c r="J1534" s="188"/>
    </row>
    <row r="1535" spans="1:10" x14ac:dyDescent="0.25">
      <c r="A1535" s="188"/>
      <c r="B1535" s="188"/>
      <c r="C1535" s="188"/>
      <c r="D1535" s="188"/>
      <c r="E1535" s="188"/>
      <c r="F1535" s="188"/>
      <c r="G1535" s="188"/>
      <c r="H1535" s="181"/>
      <c r="I1535" s="117"/>
      <c r="J1535" s="188"/>
    </row>
    <row r="1536" spans="1:10" x14ac:dyDescent="0.25">
      <c r="A1536" s="188"/>
      <c r="B1536" s="188"/>
      <c r="C1536" s="188"/>
      <c r="D1536" s="188"/>
      <c r="E1536" s="188"/>
      <c r="F1536" s="188"/>
      <c r="G1536" s="188"/>
      <c r="H1536" s="181"/>
      <c r="I1536" s="198"/>
      <c r="J1536" s="188"/>
    </row>
    <row r="1537" spans="1:10" x14ac:dyDescent="0.25">
      <c r="A1537" s="188"/>
      <c r="B1537" s="188"/>
      <c r="C1537" s="188"/>
      <c r="D1537" s="188"/>
      <c r="E1537" s="188"/>
      <c r="F1537" s="188"/>
      <c r="G1537" s="188"/>
      <c r="H1537" s="181"/>
      <c r="I1537" s="117"/>
      <c r="J1537" s="188"/>
    </row>
    <row r="1538" spans="1:10" x14ac:dyDescent="0.25">
      <c r="A1538" s="188"/>
      <c r="B1538" s="188"/>
      <c r="C1538" s="188"/>
      <c r="D1538" s="188"/>
      <c r="E1538" s="188"/>
      <c r="F1538" s="188"/>
      <c r="G1538" s="188"/>
      <c r="H1538" s="181"/>
      <c r="I1538" s="198"/>
      <c r="J1538" s="188"/>
    </row>
    <row r="1539" spans="1:10" x14ac:dyDescent="0.25">
      <c r="A1539" s="188"/>
      <c r="B1539" s="188"/>
      <c r="C1539" s="188"/>
      <c r="D1539" s="188"/>
      <c r="E1539" s="188"/>
      <c r="F1539" s="188"/>
      <c r="G1539" s="188"/>
      <c r="H1539" s="181"/>
      <c r="I1539" s="117"/>
      <c r="J1539" s="188"/>
    </row>
    <row r="1540" spans="1:10" x14ac:dyDescent="0.25">
      <c r="A1540" s="188"/>
      <c r="B1540" s="188"/>
      <c r="C1540" s="188"/>
      <c r="D1540" s="188"/>
      <c r="E1540" s="188"/>
      <c r="F1540" s="188"/>
      <c r="G1540" s="188"/>
      <c r="H1540" s="181"/>
      <c r="I1540" s="198"/>
      <c r="J1540" s="188"/>
    </row>
    <row r="1541" spans="1:10" x14ac:dyDescent="0.25">
      <c r="A1541" s="188"/>
      <c r="B1541" s="188"/>
      <c r="C1541" s="188"/>
      <c r="D1541" s="188"/>
      <c r="E1541" s="188"/>
      <c r="F1541" s="188"/>
      <c r="G1541" s="188"/>
      <c r="H1541" s="181"/>
      <c r="I1541" s="117"/>
      <c r="J1541" s="188"/>
    </row>
    <row r="1542" spans="1:10" x14ac:dyDescent="0.25">
      <c r="A1542" s="188"/>
      <c r="B1542" s="188"/>
      <c r="C1542" s="188"/>
      <c r="D1542" s="188"/>
      <c r="E1542" s="188"/>
      <c r="F1542" s="188"/>
      <c r="G1542" s="188"/>
      <c r="H1542" s="181"/>
      <c r="I1542" s="117"/>
      <c r="J1542" s="188"/>
    </row>
    <row r="1543" spans="1:10" x14ac:dyDescent="0.25">
      <c r="A1543" s="188"/>
      <c r="B1543" s="188"/>
      <c r="C1543" s="188"/>
      <c r="D1543" s="188"/>
      <c r="E1543" s="188"/>
      <c r="F1543" s="188"/>
      <c r="G1543" s="188"/>
      <c r="H1543" s="181"/>
      <c r="I1543" s="198"/>
      <c r="J1543" s="188"/>
    </row>
    <row r="1544" spans="1:10" x14ac:dyDescent="0.25">
      <c r="A1544" s="188"/>
      <c r="B1544" s="188"/>
      <c r="C1544" s="188"/>
      <c r="D1544" s="188"/>
      <c r="E1544" s="188"/>
      <c r="F1544" s="188"/>
      <c r="G1544" s="188"/>
      <c r="H1544" s="181"/>
      <c r="I1544" s="181"/>
      <c r="J1544" s="188"/>
    </row>
    <row r="1545" spans="1:10" x14ac:dyDescent="0.25">
      <c r="A1545" s="188"/>
      <c r="B1545" s="188"/>
      <c r="C1545" s="188"/>
      <c r="D1545" s="188"/>
      <c r="E1545" s="188"/>
      <c r="F1545" s="188"/>
      <c r="G1545" s="188"/>
      <c r="H1545" s="181"/>
      <c r="I1545" s="117"/>
      <c r="J1545" s="188"/>
    </row>
    <row r="1546" spans="1:10" x14ac:dyDescent="0.25">
      <c r="A1546" s="188"/>
      <c r="B1546" s="188"/>
      <c r="C1546" s="188"/>
      <c r="D1546" s="188"/>
      <c r="E1546" s="188"/>
      <c r="F1546" s="188"/>
      <c r="G1546" s="188"/>
      <c r="H1546" s="58"/>
      <c r="I1546" s="197"/>
      <c r="J1546" s="188"/>
    </row>
    <row r="1547" spans="1:10" x14ac:dyDescent="0.25">
      <c r="A1547" s="188"/>
      <c r="B1547" s="188"/>
      <c r="C1547" s="188"/>
      <c r="D1547" s="188"/>
      <c r="E1547" s="188"/>
      <c r="F1547" s="188"/>
      <c r="G1547" s="188"/>
      <c r="H1547" s="181"/>
      <c r="I1547" s="195"/>
      <c r="J1547" s="188"/>
    </row>
    <row r="1548" spans="1:10" x14ac:dyDescent="0.25">
      <c r="A1548" s="188"/>
      <c r="B1548" s="188"/>
      <c r="C1548" s="188"/>
      <c r="D1548" s="188"/>
      <c r="E1548" s="188"/>
      <c r="F1548" s="188"/>
      <c r="G1548" s="188"/>
      <c r="H1548" s="181"/>
      <c r="I1548" s="117"/>
      <c r="J1548" s="188"/>
    </row>
    <row r="1549" spans="1:10" x14ac:dyDescent="0.25">
      <c r="A1549" s="188"/>
      <c r="B1549" s="188"/>
      <c r="C1549" s="188"/>
      <c r="D1549" s="188"/>
      <c r="E1549" s="188"/>
      <c r="F1549" s="188"/>
      <c r="G1549" s="188"/>
      <c r="H1549" s="181"/>
      <c r="I1549" s="195"/>
      <c r="J1549" s="188"/>
    </row>
    <row r="1550" spans="1:10" x14ac:dyDescent="0.25">
      <c r="A1550" s="188"/>
      <c r="B1550" s="188"/>
      <c r="C1550" s="188"/>
      <c r="D1550" s="188"/>
      <c r="E1550" s="188"/>
      <c r="F1550" s="188"/>
      <c r="G1550" s="188"/>
      <c r="H1550" s="181"/>
      <c r="I1550" s="117"/>
      <c r="J1550" s="188"/>
    </row>
    <row r="1551" spans="1:10" x14ac:dyDescent="0.25">
      <c r="A1551" s="188"/>
      <c r="B1551" s="188"/>
      <c r="C1551" s="188"/>
      <c r="D1551" s="188"/>
      <c r="E1551" s="188"/>
      <c r="F1551" s="188"/>
      <c r="G1551" s="188"/>
      <c r="H1551" s="181"/>
      <c r="I1551" s="117"/>
      <c r="J1551" s="188"/>
    </row>
    <row r="1552" spans="1:10" x14ac:dyDescent="0.25">
      <c r="A1552" s="188"/>
      <c r="B1552" s="188"/>
      <c r="C1552" s="188"/>
      <c r="D1552" s="188"/>
      <c r="E1552" s="188"/>
      <c r="F1552" s="188"/>
      <c r="G1552" s="188"/>
      <c r="H1552" s="181"/>
      <c r="I1552" s="195"/>
      <c r="J1552" s="188"/>
    </row>
    <row r="1553" spans="1:10" x14ac:dyDescent="0.25">
      <c r="A1553" s="188"/>
      <c r="B1553" s="188"/>
      <c r="C1553" s="188"/>
      <c r="D1553" s="188"/>
      <c r="E1553" s="188"/>
      <c r="F1553" s="188"/>
      <c r="G1553" s="188"/>
      <c r="H1553" s="181"/>
      <c r="I1553" s="117"/>
      <c r="J1553" s="188"/>
    </row>
    <row r="1554" spans="1:10" x14ac:dyDescent="0.25">
      <c r="A1554" s="188"/>
      <c r="B1554" s="188"/>
      <c r="C1554" s="188"/>
      <c r="D1554" s="188"/>
      <c r="E1554" s="188"/>
      <c r="F1554" s="188"/>
      <c r="G1554" s="188"/>
      <c r="H1554" s="181"/>
      <c r="I1554" s="198"/>
      <c r="J1554" s="188"/>
    </row>
    <row r="1555" spans="1:10" x14ac:dyDescent="0.25">
      <c r="A1555" s="188"/>
      <c r="B1555" s="188"/>
      <c r="C1555" s="188"/>
      <c r="D1555" s="188"/>
      <c r="E1555" s="188"/>
      <c r="F1555" s="188"/>
      <c r="G1555" s="188"/>
      <c r="H1555" s="181"/>
      <c r="I1555" s="198"/>
      <c r="J1555" s="188"/>
    </row>
    <row r="1556" spans="1:10" x14ac:dyDescent="0.25">
      <c r="A1556" s="188"/>
      <c r="B1556" s="188"/>
      <c r="C1556" s="188"/>
      <c r="D1556" s="188"/>
      <c r="E1556" s="188"/>
      <c r="F1556" s="188"/>
      <c r="G1556" s="188"/>
      <c r="H1556" s="181"/>
      <c r="I1556" s="117"/>
      <c r="J1556" s="188"/>
    </row>
    <row r="1557" spans="1:10" x14ac:dyDescent="0.25">
      <c r="A1557" s="188"/>
      <c r="B1557" s="188"/>
      <c r="C1557" s="188"/>
      <c r="D1557" s="188"/>
      <c r="E1557" s="188"/>
      <c r="F1557" s="188"/>
      <c r="G1557" s="188"/>
      <c r="H1557" s="181"/>
      <c r="I1557" s="117"/>
      <c r="J1557" s="188"/>
    </row>
    <row r="1558" spans="1:10" x14ac:dyDescent="0.25">
      <c r="A1558" s="188"/>
      <c r="B1558" s="188"/>
      <c r="C1558" s="188"/>
      <c r="D1558" s="188"/>
      <c r="E1558" s="188"/>
      <c r="F1558" s="188"/>
      <c r="G1558" s="188"/>
      <c r="H1558" s="181"/>
      <c r="I1558" s="198"/>
      <c r="J1558" s="188"/>
    </row>
    <row r="1559" spans="1:10" x14ac:dyDescent="0.25">
      <c r="A1559" s="188"/>
      <c r="B1559" s="188"/>
      <c r="C1559" s="188"/>
      <c r="D1559" s="188"/>
      <c r="E1559" s="188"/>
      <c r="F1559" s="188"/>
      <c r="G1559" s="188"/>
      <c r="H1559" s="136"/>
      <c r="I1559" s="149"/>
      <c r="J1559" s="188"/>
    </row>
    <row r="1560" spans="1:10" x14ac:dyDescent="0.25">
      <c r="A1560" s="188"/>
      <c r="B1560" s="188"/>
      <c r="C1560" s="188"/>
      <c r="D1560" s="188"/>
      <c r="E1560" s="188"/>
      <c r="F1560" s="188"/>
      <c r="G1560" s="188"/>
      <c r="H1560" s="136"/>
      <c r="I1560" s="149"/>
      <c r="J1560" s="188"/>
    </row>
    <row r="1561" spans="1:10" x14ac:dyDescent="0.25">
      <c r="A1561" s="188"/>
      <c r="B1561" s="188"/>
      <c r="C1561" s="188"/>
      <c r="D1561" s="188"/>
      <c r="E1561" s="188"/>
      <c r="F1561" s="188"/>
      <c r="G1561" s="188"/>
      <c r="H1561" s="136"/>
      <c r="I1561" s="149"/>
      <c r="J1561" s="188"/>
    </row>
    <row r="1562" spans="1:10" x14ac:dyDescent="0.25">
      <c r="A1562" s="188"/>
      <c r="B1562" s="188"/>
      <c r="C1562" s="188"/>
      <c r="D1562" s="188"/>
      <c r="E1562" s="188"/>
      <c r="F1562" s="188"/>
      <c r="G1562" s="188"/>
      <c r="H1562" s="136"/>
      <c r="I1562" s="149"/>
      <c r="J1562" s="188"/>
    </row>
    <row r="1563" spans="1:10" x14ac:dyDescent="0.25">
      <c r="A1563" s="188"/>
      <c r="B1563" s="188"/>
      <c r="C1563" s="188"/>
      <c r="D1563" s="188"/>
      <c r="E1563" s="188"/>
      <c r="F1563" s="188"/>
      <c r="G1563" s="188"/>
      <c r="H1563" s="136"/>
      <c r="I1563" s="149"/>
      <c r="J1563" s="188"/>
    </row>
    <row r="1564" spans="1:10" x14ac:dyDescent="0.25">
      <c r="A1564" s="188"/>
      <c r="B1564" s="188"/>
      <c r="C1564" s="188"/>
      <c r="D1564" s="188"/>
      <c r="E1564" s="188"/>
      <c r="F1564" s="188"/>
      <c r="G1564" s="188"/>
      <c r="H1564" s="136"/>
      <c r="I1564" s="117"/>
      <c r="J1564" s="188"/>
    </row>
    <row r="1565" spans="1:10" x14ac:dyDescent="0.25">
      <c r="A1565" s="188"/>
      <c r="B1565" s="188"/>
      <c r="C1565" s="188"/>
      <c r="D1565" s="188"/>
      <c r="E1565" s="188"/>
      <c r="F1565" s="188"/>
      <c r="G1565" s="188"/>
      <c r="H1565" s="136"/>
      <c r="I1565" s="149"/>
      <c r="J1565" s="188"/>
    </row>
    <row r="1566" spans="1:10" x14ac:dyDescent="0.25">
      <c r="A1566" s="188"/>
      <c r="B1566" s="188"/>
      <c r="C1566" s="188"/>
      <c r="D1566" s="188"/>
      <c r="E1566" s="188"/>
      <c r="F1566" s="188"/>
      <c r="G1566" s="188"/>
      <c r="H1566" s="136"/>
      <c r="I1566" s="196"/>
      <c r="J1566" s="188"/>
    </row>
    <row r="1567" spans="1:10" x14ac:dyDescent="0.25">
      <c r="A1567" s="188"/>
      <c r="B1567" s="188"/>
      <c r="C1567" s="188"/>
      <c r="D1567" s="188"/>
      <c r="E1567" s="188"/>
      <c r="F1567" s="188"/>
      <c r="G1567" s="188"/>
      <c r="H1567" s="136"/>
      <c r="I1567" s="117"/>
      <c r="J1567" s="188"/>
    </row>
    <row r="1568" spans="1:10" x14ac:dyDescent="0.25">
      <c r="A1568" s="188"/>
      <c r="B1568" s="188"/>
      <c r="C1568" s="188"/>
      <c r="D1568" s="188"/>
      <c r="E1568" s="188"/>
      <c r="F1568" s="188"/>
      <c r="G1568" s="188"/>
      <c r="H1568" s="149"/>
      <c r="I1568" s="117"/>
      <c r="J1568" s="188"/>
    </row>
    <row r="1569" spans="1:10" x14ac:dyDescent="0.25">
      <c r="A1569" s="188"/>
      <c r="B1569" s="188"/>
      <c r="C1569" s="188"/>
      <c r="D1569" s="188"/>
      <c r="E1569" s="188"/>
      <c r="F1569" s="188"/>
      <c r="G1569" s="188"/>
      <c r="H1569" s="149"/>
      <c r="I1569" s="196"/>
      <c r="J1569" s="188"/>
    </row>
    <row r="1570" spans="1:10" x14ac:dyDescent="0.25">
      <c r="A1570" s="188"/>
      <c r="B1570" s="188"/>
      <c r="C1570" s="188"/>
      <c r="D1570" s="188"/>
      <c r="E1570" s="188"/>
      <c r="F1570" s="188"/>
      <c r="G1570" s="188"/>
      <c r="H1570" s="181"/>
      <c r="I1570" s="117"/>
      <c r="J1570" s="188"/>
    </row>
    <row r="1571" spans="1:10" x14ac:dyDescent="0.25">
      <c r="A1571" s="188"/>
      <c r="B1571" s="188"/>
      <c r="C1571" s="188"/>
      <c r="D1571" s="188"/>
      <c r="E1571" s="188"/>
      <c r="F1571" s="188"/>
      <c r="G1571" s="188"/>
      <c r="H1571" s="181"/>
      <c r="I1571" s="198"/>
      <c r="J1571" s="188"/>
    </row>
    <row r="1572" spans="1:10" x14ac:dyDescent="0.25">
      <c r="A1572" s="188"/>
      <c r="B1572" s="188"/>
      <c r="C1572" s="188"/>
      <c r="D1572" s="188"/>
      <c r="E1572" s="188"/>
      <c r="F1572" s="188"/>
      <c r="G1572" s="188"/>
      <c r="H1572" s="181"/>
      <c r="I1572" s="117"/>
      <c r="J1572" s="188"/>
    </row>
    <row r="1573" spans="1:10" x14ac:dyDescent="0.25">
      <c r="A1573" s="188"/>
      <c r="B1573" s="188"/>
      <c r="C1573" s="188"/>
      <c r="D1573" s="188"/>
      <c r="E1573" s="188"/>
      <c r="F1573" s="188"/>
      <c r="G1573" s="188"/>
      <c r="H1573" s="181"/>
      <c r="I1573" s="198"/>
      <c r="J1573" s="188"/>
    </row>
    <row r="1574" spans="1:10" x14ac:dyDescent="0.25">
      <c r="A1574" s="188"/>
      <c r="B1574" s="188"/>
      <c r="C1574" s="188"/>
      <c r="D1574" s="188"/>
      <c r="E1574" s="188"/>
      <c r="F1574" s="188"/>
      <c r="G1574" s="188"/>
      <c r="H1574" s="181"/>
      <c r="I1574" s="198"/>
      <c r="J1574" s="188"/>
    </row>
    <row r="1575" spans="1:10" x14ac:dyDescent="0.25">
      <c r="A1575" s="188"/>
      <c r="B1575" s="188"/>
      <c r="C1575" s="188"/>
      <c r="D1575" s="188"/>
      <c r="E1575" s="188"/>
      <c r="F1575" s="188"/>
      <c r="G1575" s="188"/>
      <c r="H1575" s="181"/>
      <c r="I1575" s="117"/>
      <c r="J1575" s="188"/>
    </row>
    <row r="1576" spans="1:10" x14ac:dyDescent="0.25">
      <c r="A1576" s="188"/>
      <c r="B1576" s="188"/>
      <c r="C1576" s="188"/>
      <c r="D1576" s="188"/>
      <c r="E1576" s="188"/>
      <c r="F1576" s="188"/>
      <c r="G1576" s="188"/>
      <c r="H1576" s="181"/>
      <c r="I1576" s="195"/>
      <c r="J1576" s="188"/>
    </row>
    <row r="1577" spans="1:10" x14ac:dyDescent="0.25">
      <c r="A1577" s="188"/>
      <c r="B1577" s="188"/>
      <c r="C1577" s="188"/>
      <c r="D1577" s="188"/>
      <c r="E1577" s="188"/>
      <c r="F1577" s="188"/>
      <c r="G1577" s="188"/>
      <c r="H1577" s="181"/>
      <c r="I1577" s="117"/>
      <c r="J1577" s="188"/>
    </row>
    <row r="1578" spans="1:10" x14ac:dyDescent="0.25">
      <c r="A1578" s="188"/>
      <c r="B1578" s="188"/>
      <c r="C1578" s="188"/>
      <c r="D1578" s="188"/>
      <c r="E1578" s="188"/>
      <c r="F1578" s="188"/>
      <c r="G1578" s="188"/>
      <c r="H1578" s="181"/>
      <c r="I1578" s="195"/>
      <c r="J1578" s="188"/>
    </row>
    <row r="1579" spans="1:10" x14ac:dyDescent="0.25">
      <c r="A1579" s="188"/>
      <c r="B1579" s="188"/>
      <c r="C1579" s="188"/>
      <c r="D1579" s="188"/>
      <c r="E1579" s="188"/>
      <c r="F1579" s="188"/>
      <c r="G1579" s="188"/>
      <c r="H1579" s="181"/>
      <c r="I1579" s="198"/>
      <c r="J1579" s="188"/>
    </row>
    <row r="1580" spans="1:10" x14ac:dyDescent="0.25">
      <c r="A1580" s="188"/>
      <c r="B1580" s="188"/>
      <c r="C1580" s="188"/>
      <c r="D1580" s="188"/>
      <c r="E1580" s="188"/>
      <c r="F1580" s="188"/>
      <c r="G1580" s="188"/>
      <c r="H1580" s="181"/>
      <c r="I1580" s="117"/>
      <c r="J1580" s="188"/>
    </row>
    <row r="1581" spans="1:10" x14ac:dyDescent="0.25">
      <c r="A1581" s="188"/>
      <c r="B1581" s="188"/>
      <c r="C1581" s="188"/>
      <c r="D1581" s="188"/>
      <c r="E1581" s="188"/>
      <c r="F1581" s="188"/>
      <c r="G1581" s="188"/>
      <c r="H1581" s="181"/>
      <c r="I1581" s="198"/>
      <c r="J1581" s="188"/>
    </row>
    <row r="1582" spans="1:10" x14ac:dyDescent="0.25">
      <c r="A1582" s="188"/>
      <c r="B1582" s="188"/>
      <c r="C1582" s="188"/>
      <c r="D1582" s="188"/>
      <c r="E1582" s="188"/>
      <c r="F1582" s="188"/>
      <c r="G1582" s="188"/>
      <c r="H1582" s="181"/>
      <c r="I1582" s="198"/>
      <c r="J1582" s="188"/>
    </row>
    <row r="1583" spans="1:10" x14ac:dyDescent="0.25">
      <c r="A1583" s="188"/>
      <c r="B1583" s="188"/>
      <c r="C1583" s="188"/>
      <c r="D1583" s="188"/>
      <c r="E1583" s="188"/>
      <c r="F1583" s="188"/>
      <c r="G1583" s="188"/>
      <c r="H1583" s="181"/>
      <c r="I1583" s="198"/>
      <c r="J1583" s="188"/>
    </row>
    <row r="1584" spans="1:10" x14ac:dyDescent="0.25">
      <c r="A1584" s="188"/>
      <c r="B1584" s="188"/>
      <c r="C1584" s="188"/>
      <c r="D1584" s="188"/>
      <c r="E1584" s="188"/>
      <c r="F1584" s="188"/>
      <c r="G1584" s="188"/>
      <c r="H1584" s="181"/>
      <c r="I1584" s="198"/>
      <c r="J1584" s="188"/>
    </row>
    <row r="1585" spans="1:10" x14ac:dyDescent="0.25">
      <c r="A1585" s="188"/>
      <c r="B1585" s="188"/>
      <c r="C1585" s="188"/>
      <c r="D1585" s="188"/>
      <c r="E1585" s="188"/>
      <c r="F1585" s="188"/>
      <c r="G1585" s="188"/>
      <c r="H1585" s="181"/>
      <c r="I1585" s="198"/>
      <c r="J1585" s="188"/>
    </row>
    <row r="1586" spans="1:10" x14ac:dyDescent="0.25">
      <c r="A1586" s="188"/>
      <c r="B1586" s="188"/>
      <c r="C1586" s="188"/>
      <c r="D1586" s="188"/>
      <c r="E1586" s="188"/>
      <c r="F1586" s="188"/>
      <c r="G1586" s="188"/>
      <c r="H1586" s="181"/>
      <c r="I1586" s="117"/>
      <c r="J1586" s="188"/>
    </row>
    <row r="1587" spans="1:10" x14ac:dyDescent="0.25">
      <c r="A1587" s="188"/>
      <c r="B1587" s="188"/>
      <c r="C1587" s="188"/>
      <c r="D1587" s="188"/>
      <c r="E1587" s="188"/>
      <c r="F1587" s="188"/>
      <c r="G1587" s="188"/>
      <c r="H1587" s="181"/>
      <c r="I1587" s="117"/>
      <c r="J1587" s="188"/>
    </row>
    <row r="1588" spans="1:10" x14ac:dyDescent="0.25">
      <c r="A1588" s="188"/>
      <c r="B1588" s="188"/>
      <c r="C1588" s="188"/>
      <c r="D1588" s="188"/>
      <c r="E1588" s="188"/>
      <c r="F1588" s="188"/>
      <c r="G1588" s="188"/>
      <c r="H1588" s="181"/>
      <c r="I1588" s="198"/>
      <c r="J1588" s="188"/>
    </row>
    <row r="1589" spans="1:10" x14ac:dyDescent="0.25">
      <c r="A1589" s="188"/>
      <c r="B1589" s="188"/>
      <c r="C1589" s="188"/>
      <c r="D1589" s="188"/>
      <c r="E1589" s="188"/>
      <c r="F1589" s="188"/>
      <c r="G1589" s="188"/>
      <c r="H1589" s="181"/>
      <c r="I1589" s="117"/>
      <c r="J1589" s="188"/>
    </row>
    <row r="1590" spans="1:10" x14ac:dyDescent="0.25">
      <c r="A1590" s="188"/>
      <c r="B1590" s="188"/>
      <c r="C1590" s="188"/>
      <c r="D1590" s="188"/>
      <c r="E1590" s="188"/>
      <c r="F1590" s="188"/>
      <c r="G1590" s="188"/>
      <c r="H1590" s="181"/>
      <c r="I1590" s="198"/>
      <c r="J1590" s="188"/>
    </row>
    <row r="1591" spans="1:10" x14ac:dyDescent="0.25">
      <c r="A1591" s="188"/>
      <c r="B1591" s="188"/>
      <c r="C1591" s="188"/>
      <c r="D1591" s="188"/>
      <c r="E1591" s="188"/>
      <c r="F1591" s="188"/>
      <c r="G1591" s="188"/>
      <c r="H1591" s="181"/>
      <c r="I1591" s="117"/>
      <c r="J1591" s="188"/>
    </row>
    <row r="1592" spans="1:10" x14ac:dyDescent="0.25">
      <c r="A1592" s="188"/>
      <c r="B1592" s="188"/>
      <c r="C1592" s="188"/>
      <c r="D1592" s="188"/>
      <c r="E1592" s="188"/>
      <c r="F1592" s="188"/>
      <c r="G1592" s="188"/>
      <c r="H1592" s="181"/>
      <c r="I1592" s="117"/>
      <c r="J1592" s="188"/>
    </row>
    <row r="1593" spans="1:10" x14ac:dyDescent="0.25">
      <c r="A1593" s="188"/>
      <c r="B1593" s="188"/>
      <c r="C1593" s="188"/>
      <c r="D1593" s="188"/>
      <c r="E1593" s="188"/>
      <c r="F1593" s="188"/>
      <c r="G1593" s="188"/>
      <c r="H1593" s="181"/>
      <c r="I1593" s="198"/>
      <c r="J1593" s="188"/>
    </row>
    <row r="1594" spans="1:10" x14ac:dyDescent="0.25">
      <c r="A1594" s="188"/>
      <c r="B1594" s="188"/>
      <c r="C1594" s="188"/>
      <c r="D1594" s="188"/>
      <c r="E1594" s="188"/>
      <c r="F1594" s="188"/>
      <c r="G1594" s="188"/>
      <c r="H1594" s="181"/>
      <c r="I1594" s="117"/>
      <c r="J1594" s="188"/>
    </row>
    <row r="1595" spans="1:10" x14ac:dyDescent="0.25">
      <c r="A1595" s="188"/>
      <c r="B1595" s="188"/>
      <c r="C1595" s="188"/>
      <c r="D1595" s="188"/>
      <c r="E1595" s="188"/>
      <c r="F1595" s="188"/>
      <c r="G1595" s="188"/>
      <c r="H1595" s="181"/>
      <c r="I1595" s="117"/>
      <c r="J1595" s="188"/>
    </row>
    <row r="1596" spans="1:10" x14ac:dyDescent="0.25">
      <c r="A1596" s="188"/>
      <c r="B1596" s="188"/>
      <c r="C1596" s="188"/>
      <c r="D1596" s="188"/>
      <c r="E1596" s="188"/>
      <c r="F1596" s="188"/>
      <c r="G1596" s="188"/>
      <c r="H1596" s="181"/>
      <c r="I1596" s="198"/>
      <c r="J1596" s="188"/>
    </row>
    <row r="1597" spans="1:10" x14ac:dyDescent="0.25">
      <c r="A1597" s="188"/>
      <c r="B1597" s="188"/>
      <c r="C1597" s="188"/>
      <c r="D1597" s="188"/>
      <c r="E1597" s="188"/>
      <c r="F1597" s="188"/>
      <c r="G1597" s="188"/>
      <c r="H1597" s="191"/>
      <c r="I1597" s="117"/>
      <c r="J1597" s="188"/>
    </row>
    <row r="1598" spans="1:10" x14ac:dyDescent="0.25">
      <c r="A1598" s="188"/>
      <c r="B1598" s="188"/>
      <c r="C1598" s="188"/>
      <c r="D1598" s="188"/>
      <c r="E1598" s="188"/>
      <c r="F1598" s="188"/>
      <c r="G1598" s="188"/>
      <c r="H1598" s="191"/>
      <c r="I1598" s="117"/>
      <c r="J1598" s="188"/>
    </row>
    <row r="1599" spans="1:10" x14ac:dyDescent="0.25">
      <c r="A1599" s="188"/>
      <c r="B1599" s="188"/>
      <c r="C1599" s="188"/>
      <c r="D1599" s="188"/>
      <c r="E1599" s="188"/>
      <c r="F1599" s="188"/>
      <c r="G1599" s="188"/>
      <c r="H1599" s="191"/>
      <c r="I1599" s="199"/>
      <c r="J1599" s="188"/>
    </row>
    <row r="1600" spans="1:10" x14ac:dyDescent="0.25">
      <c r="A1600" s="188"/>
      <c r="B1600" s="188"/>
      <c r="C1600" s="188"/>
      <c r="D1600" s="188"/>
      <c r="E1600" s="188"/>
      <c r="F1600" s="188"/>
      <c r="G1600" s="188"/>
      <c r="H1600" s="181"/>
      <c r="I1600" s="181"/>
      <c r="J1600" s="188"/>
    </row>
    <row r="1601" spans="1:10" x14ac:dyDescent="0.25">
      <c r="A1601" s="188"/>
      <c r="B1601" s="188"/>
      <c r="C1601" s="188"/>
      <c r="D1601" s="188"/>
      <c r="E1601" s="188"/>
      <c r="F1601" s="188"/>
      <c r="G1601" s="188"/>
      <c r="H1601" s="181"/>
      <c r="I1601" s="198"/>
      <c r="J1601" s="188"/>
    </row>
    <row r="1602" spans="1:10" x14ac:dyDescent="0.25">
      <c r="A1602" s="188"/>
      <c r="B1602" s="188"/>
      <c r="C1602" s="188"/>
      <c r="D1602" s="188"/>
      <c r="E1602" s="188"/>
      <c r="F1602" s="188"/>
      <c r="G1602" s="188"/>
      <c r="H1602" s="181"/>
      <c r="I1602" s="117"/>
      <c r="J1602" s="188"/>
    </row>
    <row r="1603" spans="1:10" x14ac:dyDescent="0.25">
      <c r="A1603" s="188"/>
      <c r="B1603" s="188"/>
      <c r="C1603" s="188"/>
      <c r="D1603" s="188"/>
      <c r="E1603" s="188"/>
      <c r="F1603" s="188"/>
      <c r="G1603" s="188"/>
      <c r="H1603" s="181"/>
      <c r="I1603" s="117"/>
      <c r="J1603" s="188"/>
    </row>
    <row r="1604" spans="1:10" x14ac:dyDescent="0.25">
      <c r="A1604" s="188"/>
      <c r="B1604" s="188"/>
      <c r="C1604" s="188"/>
      <c r="D1604" s="188"/>
      <c r="E1604" s="188"/>
      <c r="F1604" s="188"/>
      <c r="G1604" s="188"/>
      <c r="H1604" s="181"/>
      <c r="I1604" s="198"/>
      <c r="J1604" s="188"/>
    </row>
    <row r="1605" spans="1:10" x14ac:dyDescent="0.25">
      <c r="A1605" s="188"/>
      <c r="B1605" s="188"/>
      <c r="C1605" s="188"/>
      <c r="D1605" s="188"/>
      <c r="E1605" s="188"/>
      <c r="F1605" s="188"/>
      <c r="G1605" s="188"/>
      <c r="H1605" s="181"/>
      <c r="I1605" s="117"/>
      <c r="J1605" s="188"/>
    </row>
    <row r="1606" spans="1:10" x14ac:dyDescent="0.25">
      <c r="A1606" s="188"/>
      <c r="B1606" s="188"/>
      <c r="C1606" s="188"/>
      <c r="D1606" s="188"/>
      <c r="E1606" s="188"/>
      <c r="F1606" s="188"/>
      <c r="G1606" s="188"/>
      <c r="H1606" s="181"/>
      <c r="I1606" s="198"/>
      <c r="J1606" s="188"/>
    </row>
    <row r="1607" spans="1:10" x14ac:dyDescent="0.25">
      <c r="A1607" s="188"/>
      <c r="B1607" s="188"/>
      <c r="C1607" s="188"/>
      <c r="D1607" s="188"/>
      <c r="E1607" s="188"/>
      <c r="F1607" s="188"/>
      <c r="G1607" s="188"/>
      <c r="H1607" s="181"/>
      <c r="I1607" s="117"/>
      <c r="J1607" s="188"/>
    </row>
    <row r="1608" spans="1:10" x14ac:dyDescent="0.25">
      <c r="A1608" s="188"/>
      <c r="B1608" s="188"/>
      <c r="C1608" s="188"/>
      <c r="D1608" s="188"/>
      <c r="E1608" s="188"/>
      <c r="F1608" s="188"/>
      <c r="G1608" s="188"/>
      <c r="H1608" s="181"/>
      <c r="I1608" s="117"/>
      <c r="J1608" s="188"/>
    </row>
    <row r="1609" spans="1:10" x14ac:dyDescent="0.25">
      <c r="A1609" s="188"/>
      <c r="B1609" s="188"/>
      <c r="C1609" s="188"/>
      <c r="D1609" s="188"/>
      <c r="E1609" s="188"/>
      <c r="F1609" s="188"/>
      <c r="G1609" s="188"/>
      <c r="H1609" s="181"/>
      <c r="I1609" s="195"/>
      <c r="J1609" s="188"/>
    </row>
    <row r="1610" spans="1:10" x14ac:dyDescent="0.25">
      <c r="A1610" s="188"/>
      <c r="B1610" s="188"/>
      <c r="C1610" s="188"/>
      <c r="D1610" s="188"/>
      <c r="E1610" s="188"/>
      <c r="F1610" s="188"/>
      <c r="G1610" s="188"/>
      <c r="H1610" s="181"/>
      <c r="I1610" s="181"/>
      <c r="J1610" s="188"/>
    </row>
    <row r="1611" spans="1:10" x14ac:dyDescent="0.25">
      <c r="A1611" s="188"/>
      <c r="B1611" s="188"/>
      <c r="C1611" s="188"/>
      <c r="D1611" s="188"/>
      <c r="E1611" s="188"/>
      <c r="F1611" s="188"/>
      <c r="G1611" s="188"/>
      <c r="H1611" s="181"/>
      <c r="I1611" s="181"/>
      <c r="J1611" s="188"/>
    </row>
    <row r="1612" spans="1:10" x14ac:dyDescent="0.25">
      <c r="A1612" s="188"/>
      <c r="B1612" s="188"/>
      <c r="C1612" s="188"/>
      <c r="D1612" s="188"/>
      <c r="E1612" s="188"/>
      <c r="F1612" s="188"/>
      <c r="G1612" s="188"/>
      <c r="H1612" s="181"/>
      <c r="I1612" s="198"/>
      <c r="J1612" s="188"/>
    </row>
    <row r="1613" spans="1:10" x14ac:dyDescent="0.25">
      <c r="A1613" s="188"/>
      <c r="B1613" s="188"/>
      <c r="C1613" s="188"/>
      <c r="D1613" s="188"/>
      <c r="E1613" s="188"/>
      <c r="F1613" s="188"/>
      <c r="G1613" s="188"/>
      <c r="H1613" s="181"/>
      <c r="I1613" s="117"/>
      <c r="J1613" s="188"/>
    </row>
    <row r="1614" spans="1:10" x14ac:dyDescent="0.25">
      <c r="A1614" s="188"/>
      <c r="B1614" s="188"/>
      <c r="C1614" s="188"/>
      <c r="D1614" s="188"/>
      <c r="E1614" s="188"/>
      <c r="F1614" s="188"/>
      <c r="G1614" s="188"/>
      <c r="H1614" s="181"/>
      <c r="I1614" s="117"/>
      <c r="J1614" s="188"/>
    </row>
    <row r="1615" spans="1:10" x14ac:dyDescent="0.25">
      <c r="A1615" s="188"/>
      <c r="B1615" s="188"/>
      <c r="C1615" s="188"/>
      <c r="D1615" s="188"/>
      <c r="E1615" s="188"/>
      <c r="F1615" s="188"/>
      <c r="G1615" s="188"/>
      <c r="H1615" s="181"/>
      <c r="I1615" s="195"/>
      <c r="J1615" s="188"/>
    </row>
    <row r="1616" spans="1:10" x14ac:dyDescent="0.25">
      <c r="A1616" s="188"/>
      <c r="B1616" s="188"/>
      <c r="C1616" s="188"/>
      <c r="D1616" s="188"/>
      <c r="E1616" s="188"/>
      <c r="F1616" s="188"/>
      <c r="G1616" s="188"/>
      <c r="H1616" s="181"/>
      <c r="I1616" s="117"/>
      <c r="J1616" s="188"/>
    </row>
    <row r="1617" spans="1:10" x14ac:dyDescent="0.25">
      <c r="A1617" s="188"/>
      <c r="B1617" s="188"/>
      <c r="C1617" s="188"/>
      <c r="D1617" s="188"/>
      <c r="E1617" s="188"/>
      <c r="F1617" s="188"/>
      <c r="G1617" s="188"/>
      <c r="H1617" s="181"/>
      <c r="I1617" s="117"/>
      <c r="J1617" s="188"/>
    </row>
    <row r="1618" spans="1:10" x14ac:dyDescent="0.25">
      <c r="A1618" s="188"/>
      <c r="B1618" s="188"/>
      <c r="C1618" s="188"/>
      <c r="D1618" s="188"/>
      <c r="E1618" s="188"/>
      <c r="F1618" s="188"/>
      <c r="G1618" s="188"/>
      <c r="H1618" s="181"/>
      <c r="I1618" s="198"/>
      <c r="J1618" s="188"/>
    </row>
    <row r="1619" spans="1:10" x14ac:dyDescent="0.25">
      <c r="A1619" s="188"/>
      <c r="B1619" s="188"/>
      <c r="C1619" s="188"/>
      <c r="D1619" s="188"/>
      <c r="E1619" s="188"/>
      <c r="F1619" s="188"/>
      <c r="G1619" s="188"/>
      <c r="H1619" s="181"/>
      <c r="I1619" s="117"/>
      <c r="J1619" s="188"/>
    </row>
    <row r="1620" spans="1:10" x14ac:dyDescent="0.25">
      <c r="A1620" s="188"/>
      <c r="B1620" s="188"/>
      <c r="C1620" s="188"/>
      <c r="D1620" s="188"/>
      <c r="E1620" s="188"/>
      <c r="F1620" s="188"/>
      <c r="G1620" s="188"/>
      <c r="H1620" s="181"/>
      <c r="I1620" s="117"/>
      <c r="J1620" s="188"/>
    </row>
    <row r="1621" spans="1:10" x14ac:dyDescent="0.25">
      <c r="A1621" s="188"/>
      <c r="B1621" s="188"/>
      <c r="C1621" s="188"/>
      <c r="D1621" s="188"/>
      <c r="E1621" s="188"/>
      <c r="F1621" s="188"/>
      <c r="G1621" s="188"/>
      <c r="H1621" s="181"/>
      <c r="I1621" s="195"/>
      <c r="J1621" s="188"/>
    </row>
    <row r="1622" spans="1:10" x14ac:dyDescent="0.25">
      <c r="A1622" s="188"/>
      <c r="B1622" s="188"/>
      <c r="C1622" s="188"/>
      <c r="D1622" s="188"/>
      <c r="E1622" s="188"/>
      <c r="F1622" s="188"/>
      <c r="G1622" s="188"/>
      <c r="H1622" s="181"/>
      <c r="I1622" s="117"/>
      <c r="J1622" s="188"/>
    </row>
    <row r="1623" spans="1:10" x14ac:dyDescent="0.25">
      <c r="A1623" s="188"/>
      <c r="B1623" s="188"/>
      <c r="C1623" s="188"/>
      <c r="D1623" s="188"/>
      <c r="E1623" s="188"/>
      <c r="F1623" s="188"/>
      <c r="G1623" s="188"/>
      <c r="H1623" s="181"/>
      <c r="I1623" s="198"/>
      <c r="J1623" s="188"/>
    </row>
    <row r="1624" spans="1:10" x14ac:dyDescent="0.25">
      <c r="A1624" s="188"/>
      <c r="B1624" s="188"/>
      <c r="C1624" s="188"/>
      <c r="D1624" s="188"/>
      <c r="E1624" s="188"/>
      <c r="F1624" s="188"/>
      <c r="G1624" s="188"/>
      <c r="H1624" s="181"/>
      <c r="I1624" s="117"/>
      <c r="J1624" s="188"/>
    </row>
    <row r="1625" spans="1:10" x14ac:dyDescent="0.25">
      <c r="A1625" s="188"/>
      <c r="B1625" s="188"/>
      <c r="C1625" s="188"/>
      <c r="D1625" s="188"/>
      <c r="E1625" s="188"/>
      <c r="F1625" s="188"/>
      <c r="G1625" s="188"/>
      <c r="H1625" s="181"/>
      <c r="I1625" s="117"/>
      <c r="J1625" s="188"/>
    </row>
    <row r="1626" spans="1:10" x14ac:dyDescent="0.25">
      <c r="A1626" s="188"/>
      <c r="B1626" s="188"/>
      <c r="C1626" s="188"/>
      <c r="D1626" s="188"/>
      <c r="E1626" s="188"/>
      <c r="F1626" s="188"/>
      <c r="G1626" s="188"/>
      <c r="H1626" s="181"/>
      <c r="I1626" s="198"/>
      <c r="J1626" s="188"/>
    </row>
    <row r="1627" spans="1:10" x14ac:dyDescent="0.25">
      <c r="A1627" s="188"/>
      <c r="B1627" s="188"/>
      <c r="C1627" s="188"/>
      <c r="D1627" s="188"/>
      <c r="E1627" s="188"/>
      <c r="F1627" s="188"/>
      <c r="G1627" s="188"/>
      <c r="H1627" s="181"/>
      <c r="I1627" s="195"/>
      <c r="J1627" s="188"/>
    </row>
    <row r="1628" spans="1:10" x14ac:dyDescent="0.25">
      <c r="A1628" s="188"/>
      <c r="B1628" s="188"/>
      <c r="C1628" s="188"/>
      <c r="D1628" s="188"/>
      <c r="E1628" s="188"/>
      <c r="F1628" s="188"/>
      <c r="G1628" s="188"/>
      <c r="H1628" s="181"/>
      <c r="I1628" s="117"/>
      <c r="J1628" s="188"/>
    </row>
    <row r="1629" spans="1:10" x14ac:dyDescent="0.25">
      <c r="A1629" s="188"/>
      <c r="B1629" s="188"/>
      <c r="C1629" s="188"/>
      <c r="D1629" s="188"/>
      <c r="E1629" s="188"/>
      <c r="F1629" s="188"/>
      <c r="G1629" s="188"/>
      <c r="H1629" s="181"/>
      <c r="I1629" s="117"/>
      <c r="J1629" s="188"/>
    </row>
    <row r="1630" spans="1:10" x14ac:dyDescent="0.25">
      <c r="A1630" s="188"/>
      <c r="B1630" s="188"/>
      <c r="C1630" s="188"/>
      <c r="D1630" s="188"/>
      <c r="E1630" s="188"/>
      <c r="F1630" s="188"/>
      <c r="G1630" s="188"/>
      <c r="H1630" s="181"/>
      <c r="I1630" s="195"/>
      <c r="J1630" s="188"/>
    </row>
    <row r="1631" spans="1:10" x14ac:dyDescent="0.25">
      <c r="A1631" s="188"/>
      <c r="B1631" s="188"/>
      <c r="C1631" s="188"/>
      <c r="D1631" s="188"/>
      <c r="E1631" s="188"/>
      <c r="F1631" s="188"/>
      <c r="G1631" s="188"/>
      <c r="H1631" s="181"/>
      <c r="I1631" s="117"/>
      <c r="J1631" s="188"/>
    </row>
    <row r="1632" spans="1:10" x14ac:dyDescent="0.25">
      <c r="A1632" s="188"/>
      <c r="B1632" s="188"/>
      <c r="C1632" s="188"/>
      <c r="D1632" s="188"/>
      <c r="E1632" s="188"/>
      <c r="F1632" s="188"/>
      <c r="G1632" s="188"/>
      <c r="H1632" s="181"/>
      <c r="I1632" s="198"/>
      <c r="J1632" s="188"/>
    </row>
    <row r="1633" spans="1:10" x14ac:dyDescent="0.25">
      <c r="A1633" s="188"/>
      <c r="B1633" s="188"/>
      <c r="C1633" s="188"/>
      <c r="D1633" s="188"/>
      <c r="E1633" s="188"/>
      <c r="F1633" s="188"/>
      <c r="G1633" s="188"/>
      <c r="H1633" s="181"/>
      <c r="I1633" s="117"/>
      <c r="J1633" s="188"/>
    </row>
    <row r="1634" spans="1:10" x14ac:dyDescent="0.25">
      <c r="A1634" s="188"/>
      <c r="B1634" s="188"/>
      <c r="C1634" s="188"/>
      <c r="D1634" s="188"/>
      <c r="E1634" s="188"/>
      <c r="F1634" s="188"/>
      <c r="G1634" s="188"/>
      <c r="H1634" s="181"/>
      <c r="I1634" s="198"/>
      <c r="J1634" s="188"/>
    </row>
    <row r="1635" spans="1:10" x14ac:dyDescent="0.25">
      <c r="A1635" s="188"/>
      <c r="B1635" s="188"/>
      <c r="C1635" s="188"/>
      <c r="D1635" s="188"/>
      <c r="E1635" s="188"/>
      <c r="F1635" s="188"/>
      <c r="G1635" s="188"/>
      <c r="H1635" s="181"/>
      <c r="I1635" s="117"/>
      <c r="J1635" s="188"/>
    </row>
    <row r="1636" spans="1:10" x14ac:dyDescent="0.25">
      <c r="A1636" s="188"/>
      <c r="B1636" s="188"/>
      <c r="C1636" s="188"/>
      <c r="D1636" s="188"/>
      <c r="E1636" s="188"/>
      <c r="F1636" s="188"/>
      <c r="G1636" s="188"/>
      <c r="H1636" s="181"/>
      <c r="I1636" s="198"/>
      <c r="J1636" s="188"/>
    </row>
    <row r="1637" spans="1:10" x14ac:dyDescent="0.25">
      <c r="A1637" s="188"/>
      <c r="B1637" s="188"/>
      <c r="C1637" s="188"/>
      <c r="D1637" s="188"/>
      <c r="E1637" s="188"/>
      <c r="F1637" s="188"/>
      <c r="G1637" s="188"/>
      <c r="H1637" s="181"/>
      <c r="I1637" s="117"/>
      <c r="J1637" s="188"/>
    </row>
    <row r="1638" spans="1:10" x14ac:dyDescent="0.25">
      <c r="A1638" s="188"/>
      <c r="B1638" s="188"/>
      <c r="C1638" s="188"/>
      <c r="D1638" s="188"/>
      <c r="E1638" s="188"/>
      <c r="F1638" s="188"/>
      <c r="G1638" s="188"/>
      <c r="H1638" s="181"/>
      <c r="I1638" s="198"/>
      <c r="J1638" s="188"/>
    </row>
    <row r="1639" spans="1:10" x14ac:dyDescent="0.25">
      <c r="A1639" s="188"/>
      <c r="B1639" s="188"/>
      <c r="C1639" s="188"/>
      <c r="D1639" s="188"/>
      <c r="E1639" s="188"/>
      <c r="F1639" s="188"/>
      <c r="G1639" s="188"/>
      <c r="H1639" s="181"/>
      <c r="I1639" s="117"/>
      <c r="J1639" s="188"/>
    </row>
    <row r="1640" spans="1:10" x14ac:dyDescent="0.25">
      <c r="A1640" s="188"/>
      <c r="B1640" s="188"/>
      <c r="C1640" s="188"/>
      <c r="D1640" s="188"/>
      <c r="E1640" s="188"/>
      <c r="F1640" s="188"/>
      <c r="G1640" s="188"/>
      <c r="H1640" s="181"/>
      <c r="I1640" s="117"/>
      <c r="J1640" s="188"/>
    </row>
    <row r="1641" spans="1:10" x14ac:dyDescent="0.25">
      <c r="A1641" s="188"/>
      <c r="B1641" s="188"/>
      <c r="C1641" s="188"/>
      <c r="D1641" s="188"/>
      <c r="E1641" s="188"/>
      <c r="F1641" s="188"/>
      <c r="G1641" s="188"/>
      <c r="H1641" s="181"/>
      <c r="I1641" s="198"/>
      <c r="J1641" s="188"/>
    </row>
    <row r="1642" spans="1:10" x14ac:dyDescent="0.25">
      <c r="A1642" s="188"/>
      <c r="B1642" s="188"/>
      <c r="C1642" s="188"/>
      <c r="D1642" s="188"/>
      <c r="E1642" s="188"/>
      <c r="F1642" s="188"/>
      <c r="G1642" s="188"/>
      <c r="H1642" s="181"/>
      <c r="I1642" s="117"/>
      <c r="J1642" s="188"/>
    </row>
    <row r="1643" spans="1:10" x14ac:dyDescent="0.25">
      <c r="A1643" s="188"/>
      <c r="B1643" s="188"/>
      <c r="C1643" s="188"/>
      <c r="D1643" s="188"/>
      <c r="E1643" s="188"/>
      <c r="F1643" s="188"/>
      <c r="G1643" s="188"/>
      <c r="H1643" s="181"/>
      <c r="I1643" s="195"/>
      <c r="J1643" s="188"/>
    </row>
    <row r="1644" spans="1:10" x14ac:dyDescent="0.25">
      <c r="A1644" s="188"/>
      <c r="B1644" s="188"/>
      <c r="C1644" s="188"/>
      <c r="D1644" s="188"/>
      <c r="E1644" s="188"/>
      <c r="F1644" s="188"/>
      <c r="G1644" s="188"/>
      <c r="H1644" s="181"/>
      <c r="I1644" s="117"/>
      <c r="J1644" s="188"/>
    </row>
    <row r="1645" spans="1:10" x14ac:dyDescent="0.25">
      <c r="A1645" s="188"/>
      <c r="B1645" s="188"/>
      <c r="C1645" s="188"/>
      <c r="D1645" s="188"/>
      <c r="E1645" s="188"/>
      <c r="F1645" s="188"/>
      <c r="G1645" s="188"/>
      <c r="H1645" s="181"/>
      <c r="I1645" s="117"/>
      <c r="J1645" s="188"/>
    </row>
    <row r="1646" spans="1:10" x14ac:dyDescent="0.25">
      <c r="A1646" s="188"/>
      <c r="B1646" s="188"/>
      <c r="C1646" s="188"/>
      <c r="D1646" s="188"/>
      <c r="E1646" s="188"/>
      <c r="F1646" s="188"/>
      <c r="G1646" s="188"/>
      <c r="H1646" s="181"/>
      <c r="I1646" s="181"/>
      <c r="J1646" s="188"/>
    </row>
    <row r="1647" spans="1:10" x14ac:dyDescent="0.25">
      <c r="A1647" s="188"/>
      <c r="B1647" s="188"/>
      <c r="C1647" s="188"/>
      <c r="D1647" s="188"/>
      <c r="E1647" s="188"/>
      <c r="F1647" s="188"/>
      <c r="G1647" s="188"/>
      <c r="H1647" s="181"/>
      <c r="I1647" s="117"/>
      <c r="J1647" s="188"/>
    </row>
    <row r="1648" spans="1:10" x14ac:dyDescent="0.25">
      <c r="A1648" s="188"/>
      <c r="B1648" s="188"/>
      <c r="C1648" s="188"/>
      <c r="D1648" s="188"/>
      <c r="E1648" s="188"/>
      <c r="F1648" s="188"/>
      <c r="G1648" s="188"/>
      <c r="H1648" s="181"/>
      <c r="I1648" s="198"/>
      <c r="J1648" s="188"/>
    </row>
    <row r="1649" spans="1:10" x14ac:dyDescent="0.25">
      <c r="A1649" s="188"/>
      <c r="B1649" s="188"/>
      <c r="C1649" s="188"/>
      <c r="D1649" s="188"/>
      <c r="E1649" s="188"/>
      <c r="F1649" s="188"/>
      <c r="G1649" s="188"/>
      <c r="H1649" s="181"/>
      <c r="I1649" s="117"/>
      <c r="J1649" s="188"/>
    </row>
    <row r="1650" spans="1:10" x14ac:dyDescent="0.25">
      <c r="A1650" s="188"/>
      <c r="B1650" s="188"/>
      <c r="C1650" s="188"/>
      <c r="D1650" s="188"/>
      <c r="E1650" s="188"/>
      <c r="F1650" s="188"/>
      <c r="G1650" s="188"/>
      <c r="H1650" s="181"/>
      <c r="I1650" s="117"/>
      <c r="J1650" s="188"/>
    </row>
    <row r="1651" spans="1:10" x14ac:dyDescent="0.25">
      <c r="A1651" s="188"/>
      <c r="B1651" s="188"/>
      <c r="C1651" s="188"/>
      <c r="D1651" s="188"/>
      <c r="E1651" s="188"/>
      <c r="F1651" s="188"/>
      <c r="G1651" s="188"/>
      <c r="H1651" s="181"/>
      <c r="I1651" s="117"/>
      <c r="J1651" s="188"/>
    </row>
    <row r="1652" spans="1:10" x14ac:dyDescent="0.25">
      <c r="A1652" s="188"/>
      <c r="B1652" s="188"/>
      <c r="C1652" s="188"/>
      <c r="D1652" s="188"/>
      <c r="E1652" s="188"/>
      <c r="F1652" s="188"/>
      <c r="G1652" s="188"/>
      <c r="H1652" s="181"/>
      <c r="I1652" s="198"/>
      <c r="J1652" s="188"/>
    </row>
    <row r="1653" spans="1:10" x14ac:dyDescent="0.25">
      <c r="A1653" s="188"/>
      <c r="B1653" s="188"/>
      <c r="C1653" s="188"/>
      <c r="D1653" s="188"/>
      <c r="E1653" s="188"/>
      <c r="F1653" s="188"/>
      <c r="G1653" s="188"/>
      <c r="H1653" s="58"/>
      <c r="I1653" s="117"/>
      <c r="J1653" s="188"/>
    </row>
    <row r="1654" spans="1:10" x14ac:dyDescent="0.25">
      <c r="A1654" s="188"/>
      <c r="B1654" s="188"/>
      <c r="C1654" s="188"/>
      <c r="D1654" s="188"/>
      <c r="E1654" s="188"/>
      <c r="F1654" s="188"/>
      <c r="G1654" s="188"/>
      <c r="H1654" s="58"/>
      <c r="I1654" s="117"/>
      <c r="J1654" s="188"/>
    </row>
    <row r="1655" spans="1:10" x14ac:dyDescent="0.25">
      <c r="A1655" s="188"/>
      <c r="B1655" s="188"/>
      <c r="C1655" s="188"/>
      <c r="D1655" s="188"/>
      <c r="E1655" s="188"/>
      <c r="F1655" s="188"/>
      <c r="G1655" s="188"/>
      <c r="H1655" s="58"/>
      <c r="I1655" s="197"/>
      <c r="J1655" s="188"/>
    </row>
    <row r="1656" spans="1:10" x14ac:dyDescent="0.25">
      <c r="A1656" s="188"/>
      <c r="B1656" s="188"/>
      <c r="C1656" s="188"/>
      <c r="D1656" s="188"/>
      <c r="E1656" s="188"/>
      <c r="F1656" s="188"/>
      <c r="G1656" s="188"/>
      <c r="H1656" s="181"/>
      <c r="I1656" s="117"/>
      <c r="J1656" s="188"/>
    </row>
    <row r="1657" spans="1:10" x14ac:dyDescent="0.25">
      <c r="A1657" s="188"/>
      <c r="B1657" s="188"/>
      <c r="C1657" s="188"/>
      <c r="D1657" s="188"/>
      <c r="E1657" s="188"/>
      <c r="F1657" s="188"/>
      <c r="G1657" s="188"/>
      <c r="H1657" s="181"/>
      <c r="I1657" s="117"/>
      <c r="J1657" s="188"/>
    </row>
    <row r="1658" spans="1:10" x14ac:dyDescent="0.25">
      <c r="A1658" s="188"/>
      <c r="B1658" s="188"/>
      <c r="C1658" s="188"/>
      <c r="D1658" s="188"/>
      <c r="E1658" s="188"/>
      <c r="F1658" s="188"/>
      <c r="G1658" s="188"/>
      <c r="H1658" s="181"/>
      <c r="I1658" s="198"/>
      <c r="J1658" s="188"/>
    </row>
    <row r="1659" spans="1:10" x14ac:dyDescent="0.25">
      <c r="A1659" s="188"/>
      <c r="B1659" s="188"/>
      <c r="C1659" s="188"/>
      <c r="D1659" s="188"/>
      <c r="E1659" s="188"/>
      <c r="F1659" s="188"/>
      <c r="G1659" s="188"/>
      <c r="H1659" s="181"/>
      <c r="I1659" s="117"/>
      <c r="J1659" s="188"/>
    </row>
    <row r="1660" spans="1:10" x14ac:dyDescent="0.25">
      <c r="A1660" s="188"/>
      <c r="B1660" s="188"/>
      <c r="C1660" s="188"/>
      <c r="D1660" s="188"/>
      <c r="E1660" s="188"/>
      <c r="F1660" s="188"/>
      <c r="G1660" s="188"/>
      <c r="H1660" s="181"/>
      <c r="I1660" s="195"/>
      <c r="J1660" s="188"/>
    </row>
    <row r="1661" spans="1:10" x14ac:dyDescent="0.25">
      <c r="A1661" s="188"/>
      <c r="B1661" s="188"/>
      <c r="C1661" s="188"/>
      <c r="D1661" s="188"/>
      <c r="E1661" s="188"/>
      <c r="F1661" s="188"/>
      <c r="G1661" s="188"/>
      <c r="H1661" s="181"/>
      <c r="I1661" s="117"/>
      <c r="J1661" s="188"/>
    </row>
    <row r="1662" spans="1:10" x14ac:dyDescent="0.25">
      <c r="A1662" s="188"/>
      <c r="B1662" s="188"/>
      <c r="C1662" s="188"/>
      <c r="D1662" s="188"/>
      <c r="E1662" s="188"/>
      <c r="F1662" s="188"/>
      <c r="G1662" s="188"/>
      <c r="H1662" s="181"/>
      <c r="I1662" s="117"/>
      <c r="J1662" s="188"/>
    </row>
    <row r="1663" spans="1:10" x14ac:dyDescent="0.25">
      <c r="A1663" s="188"/>
      <c r="B1663" s="188"/>
      <c r="C1663" s="188"/>
      <c r="D1663" s="188"/>
      <c r="E1663" s="188"/>
      <c r="F1663" s="188"/>
      <c r="G1663" s="188"/>
      <c r="H1663" s="181"/>
      <c r="I1663" s="198"/>
      <c r="J1663" s="188"/>
    </row>
    <row r="1664" spans="1:10" x14ac:dyDescent="0.25">
      <c r="A1664" s="188"/>
      <c r="B1664" s="188"/>
      <c r="C1664" s="188"/>
      <c r="D1664" s="188"/>
      <c r="E1664" s="188"/>
      <c r="F1664" s="188"/>
      <c r="G1664" s="188"/>
      <c r="H1664" s="181"/>
      <c r="I1664" s="195"/>
      <c r="J1664" s="188"/>
    </row>
    <row r="1665" spans="1:10" x14ac:dyDescent="0.25">
      <c r="A1665" s="188"/>
      <c r="B1665" s="188"/>
      <c r="C1665" s="188"/>
      <c r="D1665" s="188"/>
      <c r="E1665" s="188"/>
      <c r="F1665" s="188"/>
      <c r="G1665" s="188"/>
      <c r="H1665" s="181"/>
      <c r="I1665" s="117"/>
      <c r="J1665" s="188"/>
    </row>
    <row r="1666" spans="1:10" x14ac:dyDescent="0.25">
      <c r="A1666" s="188"/>
      <c r="B1666" s="188"/>
      <c r="C1666" s="188"/>
      <c r="D1666" s="188"/>
      <c r="E1666" s="188"/>
      <c r="F1666" s="188"/>
      <c r="G1666" s="188"/>
      <c r="H1666" s="181"/>
      <c r="I1666" s="181"/>
      <c r="J1666" s="188"/>
    </row>
    <row r="1667" spans="1:10" x14ac:dyDescent="0.25">
      <c r="A1667" s="188"/>
      <c r="B1667" s="188"/>
      <c r="C1667" s="188"/>
      <c r="D1667" s="188"/>
      <c r="E1667" s="188"/>
      <c r="F1667" s="188"/>
      <c r="G1667" s="188"/>
      <c r="H1667" s="181"/>
      <c r="I1667" s="117"/>
      <c r="J1667" s="188"/>
    </row>
    <row r="1668" spans="1:10" x14ac:dyDescent="0.25">
      <c r="A1668" s="188"/>
      <c r="B1668" s="188"/>
      <c r="C1668" s="188"/>
      <c r="D1668" s="188"/>
      <c r="E1668" s="188"/>
      <c r="F1668" s="188"/>
      <c r="G1668" s="188"/>
      <c r="H1668" s="58"/>
      <c r="I1668" s="197"/>
      <c r="J1668" s="188"/>
    </row>
    <row r="1669" spans="1:10" x14ac:dyDescent="0.25">
      <c r="A1669" s="188"/>
      <c r="B1669" s="188"/>
      <c r="C1669" s="188"/>
      <c r="D1669" s="188"/>
      <c r="E1669" s="188"/>
      <c r="F1669" s="188"/>
      <c r="G1669" s="188"/>
      <c r="H1669" s="58"/>
      <c r="I1669" s="117"/>
      <c r="J1669" s="188"/>
    </row>
    <row r="1670" spans="1:10" x14ac:dyDescent="0.25">
      <c r="A1670" s="188"/>
      <c r="B1670" s="188"/>
      <c r="C1670" s="188"/>
      <c r="D1670" s="188"/>
      <c r="E1670" s="188"/>
      <c r="F1670" s="188"/>
      <c r="G1670" s="188"/>
      <c r="H1670" s="58"/>
      <c r="I1670" s="117"/>
      <c r="J1670" s="188"/>
    </row>
    <row r="1671" spans="1:10" x14ac:dyDescent="0.25">
      <c r="A1671" s="188"/>
      <c r="B1671" s="188"/>
      <c r="C1671" s="188"/>
      <c r="D1671" s="188"/>
      <c r="E1671" s="188"/>
      <c r="F1671" s="188"/>
      <c r="G1671" s="188"/>
      <c r="H1671" s="58"/>
      <c r="I1671" s="197"/>
      <c r="J1671" s="188"/>
    </row>
    <row r="1672" spans="1:10" x14ac:dyDescent="0.25">
      <c r="A1672" s="188"/>
      <c r="B1672" s="188"/>
      <c r="C1672" s="188"/>
      <c r="D1672" s="188"/>
      <c r="E1672" s="188"/>
      <c r="F1672" s="188"/>
      <c r="G1672" s="188"/>
      <c r="H1672" s="58"/>
      <c r="I1672" s="117"/>
      <c r="J1672" s="188"/>
    </row>
    <row r="1673" spans="1:10" x14ac:dyDescent="0.25">
      <c r="A1673" s="188"/>
      <c r="B1673" s="188"/>
      <c r="C1673" s="188"/>
      <c r="D1673" s="188"/>
      <c r="E1673" s="188"/>
      <c r="F1673" s="188"/>
      <c r="G1673" s="188"/>
      <c r="H1673" s="58"/>
      <c r="I1673" s="117"/>
      <c r="J1673" s="188"/>
    </row>
    <row r="1674" spans="1:10" x14ac:dyDescent="0.25">
      <c r="A1674" s="188"/>
      <c r="B1674" s="188"/>
      <c r="C1674" s="188"/>
      <c r="D1674" s="188"/>
      <c r="E1674" s="188"/>
      <c r="F1674" s="188"/>
      <c r="G1674" s="188"/>
      <c r="H1674" s="58"/>
      <c r="I1674" s="195"/>
      <c r="J1674" s="188"/>
    </row>
    <row r="1675" spans="1:10" x14ac:dyDescent="0.25">
      <c r="A1675" s="188"/>
      <c r="B1675" s="188"/>
      <c r="C1675" s="188"/>
      <c r="D1675" s="188"/>
      <c r="E1675" s="188"/>
      <c r="F1675" s="188"/>
      <c r="G1675" s="188"/>
      <c r="H1675" s="181"/>
      <c r="I1675" s="117"/>
      <c r="J1675" s="188"/>
    </row>
    <row r="1676" spans="1:10" x14ac:dyDescent="0.25">
      <c r="A1676" s="188"/>
      <c r="B1676" s="188"/>
      <c r="C1676" s="188"/>
      <c r="D1676" s="188"/>
      <c r="E1676" s="188"/>
      <c r="F1676" s="188"/>
      <c r="G1676" s="188"/>
      <c r="H1676" s="181"/>
      <c r="I1676" s="198"/>
      <c r="J1676" s="188"/>
    </row>
    <row r="1677" spans="1:10" x14ac:dyDescent="0.25">
      <c r="A1677" s="188"/>
      <c r="B1677" s="188"/>
      <c r="C1677" s="188"/>
      <c r="D1677" s="188"/>
      <c r="E1677" s="188"/>
      <c r="F1677" s="188"/>
      <c r="G1677" s="188"/>
      <c r="H1677" s="181"/>
      <c r="I1677" s="117"/>
      <c r="J1677" s="188"/>
    </row>
    <row r="1678" spans="1:10" x14ac:dyDescent="0.25">
      <c r="A1678" s="188"/>
      <c r="B1678" s="188"/>
      <c r="C1678" s="188"/>
      <c r="D1678" s="188"/>
      <c r="E1678" s="188"/>
      <c r="F1678" s="188"/>
      <c r="G1678" s="188"/>
      <c r="H1678" s="181"/>
      <c r="I1678" s="117"/>
      <c r="J1678" s="188"/>
    </row>
    <row r="1679" spans="1:10" x14ac:dyDescent="0.25">
      <c r="A1679" s="188"/>
      <c r="B1679" s="188"/>
      <c r="C1679" s="188"/>
      <c r="D1679" s="188"/>
      <c r="E1679" s="188"/>
      <c r="F1679" s="188"/>
      <c r="G1679" s="188"/>
      <c r="H1679" s="181"/>
      <c r="I1679" s="198"/>
      <c r="J1679" s="188"/>
    </row>
    <row r="1680" spans="1:10" x14ac:dyDescent="0.25">
      <c r="A1680" s="188"/>
      <c r="B1680" s="188"/>
      <c r="C1680" s="188"/>
      <c r="D1680" s="188"/>
      <c r="E1680" s="188"/>
      <c r="F1680" s="188"/>
      <c r="G1680" s="188"/>
      <c r="H1680" s="181"/>
      <c r="I1680" s="117"/>
      <c r="J1680" s="188"/>
    </row>
    <row r="1681" spans="1:10" x14ac:dyDescent="0.25">
      <c r="A1681" s="188"/>
      <c r="B1681" s="188"/>
      <c r="C1681" s="188"/>
      <c r="D1681" s="188"/>
      <c r="E1681" s="188"/>
      <c r="F1681" s="188"/>
      <c r="G1681" s="188"/>
      <c r="H1681" s="181"/>
      <c r="I1681" s="198"/>
      <c r="J1681" s="188"/>
    </row>
    <row r="1682" spans="1:10" x14ac:dyDescent="0.25">
      <c r="A1682" s="188"/>
      <c r="B1682" s="188"/>
      <c r="C1682" s="188"/>
      <c r="D1682" s="188"/>
      <c r="E1682" s="188"/>
      <c r="F1682" s="188"/>
      <c r="G1682" s="188"/>
      <c r="H1682" s="181"/>
      <c r="I1682" s="181"/>
      <c r="J1682" s="188"/>
    </row>
    <row r="1683" spans="1:10" x14ac:dyDescent="0.25">
      <c r="A1683" s="188"/>
      <c r="B1683" s="188"/>
      <c r="C1683" s="188"/>
      <c r="D1683" s="188"/>
      <c r="E1683" s="188"/>
      <c r="F1683" s="188"/>
      <c r="G1683" s="188"/>
      <c r="H1683" s="181"/>
      <c r="I1683" s="117"/>
      <c r="J1683" s="188"/>
    </row>
    <row r="1684" spans="1:10" x14ac:dyDescent="0.25">
      <c r="A1684" s="188"/>
      <c r="B1684" s="188"/>
      <c r="C1684" s="188"/>
      <c r="D1684" s="188"/>
      <c r="E1684" s="188"/>
      <c r="F1684" s="188"/>
      <c r="G1684" s="188"/>
      <c r="H1684" s="181"/>
      <c r="I1684" s="198"/>
      <c r="J1684" s="188"/>
    </row>
    <row r="1685" spans="1:10" x14ac:dyDescent="0.25">
      <c r="A1685" s="188"/>
      <c r="B1685" s="188"/>
      <c r="C1685" s="188"/>
      <c r="D1685" s="188"/>
      <c r="E1685" s="188"/>
      <c r="F1685" s="188"/>
      <c r="G1685" s="188"/>
      <c r="H1685" s="181"/>
      <c r="I1685" s="117"/>
      <c r="J1685" s="188"/>
    </row>
    <row r="1686" spans="1:10" x14ac:dyDescent="0.25">
      <c r="A1686" s="188"/>
      <c r="B1686" s="188"/>
      <c r="C1686" s="188"/>
      <c r="D1686" s="188"/>
      <c r="E1686" s="188"/>
      <c r="F1686" s="188"/>
      <c r="G1686" s="188"/>
      <c r="H1686" s="181"/>
      <c r="I1686" s="195"/>
      <c r="J1686" s="188"/>
    </row>
    <row r="1687" spans="1:10" x14ac:dyDescent="0.25">
      <c r="A1687" s="188"/>
      <c r="B1687" s="188"/>
      <c r="C1687" s="188"/>
      <c r="D1687" s="188"/>
      <c r="E1687" s="188"/>
      <c r="F1687" s="188"/>
      <c r="G1687" s="188"/>
      <c r="H1687" s="181"/>
      <c r="I1687" s="117"/>
      <c r="J1687" s="188"/>
    </row>
    <row r="1688" spans="1:10" x14ac:dyDescent="0.25">
      <c r="A1688" s="188"/>
      <c r="B1688" s="188"/>
      <c r="C1688" s="188"/>
      <c r="D1688" s="188"/>
      <c r="E1688" s="188"/>
      <c r="F1688" s="188"/>
      <c r="G1688" s="188"/>
      <c r="H1688" s="181"/>
      <c r="I1688" s="117"/>
      <c r="J1688" s="188"/>
    </row>
    <row r="1689" spans="1:10" x14ac:dyDescent="0.25">
      <c r="A1689" s="188"/>
      <c r="B1689" s="188"/>
      <c r="C1689" s="188"/>
      <c r="D1689" s="188"/>
      <c r="E1689" s="188"/>
      <c r="F1689" s="188"/>
      <c r="G1689" s="188"/>
      <c r="H1689" s="181"/>
      <c r="I1689" s="195"/>
      <c r="J1689" s="188"/>
    </row>
    <row r="1690" spans="1:10" x14ac:dyDescent="0.25">
      <c r="A1690" s="188"/>
      <c r="B1690" s="188"/>
      <c r="C1690" s="188"/>
      <c r="D1690" s="188"/>
      <c r="E1690" s="188"/>
      <c r="F1690" s="188"/>
      <c r="G1690" s="188"/>
      <c r="H1690" s="181"/>
      <c r="I1690" s="117"/>
      <c r="J1690" s="188"/>
    </row>
    <row r="1691" spans="1:10" x14ac:dyDescent="0.25">
      <c r="A1691" s="188"/>
      <c r="B1691" s="188"/>
      <c r="C1691" s="188"/>
      <c r="D1691" s="188"/>
      <c r="E1691" s="188"/>
      <c r="F1691" s="188"/>
      <c r="G1691" s="188"/>
      <c r="H1691" s="181"/>
      <c r="I1691" s="198"/>
      <c r="J1691" s="188"/>
    </row>
    <row r="1692" spans="1:10" x14ac:dyDescent="0.25">
      <c r="A1692" s="188"/>
      <c r="B1692" s="188"/>
      <c r="C1692" s="188"/>
      <c r="D1692" s="188"/>
      <c r="E1692" s="188"/>
      <c r="F1692" s="188"/>
      <c r="G1692" s="188"/>
      <c r="H1692" s="181"/>
      <c r="I1692" s="117"/>
      <c r="J1692" s="188"/>
    </row>
    <row r="1693" spans="1:10" x14ac:dyDescent="0.25">
      <c r="A1693" s="188"/>
      <c r="B1693" s="188"/>
      <c r="C1693" s="188"/>
      <c r="D1693" s="188"/>
      <c r="E1693" s="188"/>
      <c r="F1693" s="188"/>
      <c r="G1693" s="188"/>
      <c r="H1693" s="181"/>
      <c r="I1693" s="117"/>
      <c r="J1693" s="188"/>
    </row>
    <row r="1694" spans="1:10" x14ac:dyDescent="0.25">
      <c r="A1694" s="188"/>
      <c r="B1694" s="188"/>
      <c r="C1694" s="188"/>
      <c r="D1694" s="188"/>
      <c r="E1694" s="188"/>
      <c r="F1694" s="188"/>
      <c r="G1694" s="188"/>
      <c r="H1694" s="181"/>
      <c r="I1694" s="198"/>
      <c r="J1694" s="188"/>
    </row>
    <row r="1695" spans="1:10" x14ac:dyDescent="0.25">
      <c r="A1695" s="188"/>
      <c r="B1695" s="188"/>
      <c r="C1695" s="188"/>
      <c r="D1695" s="188"/>
      <c r="E1695" s="188"/>
      <c r="F1695" s="188"/>
      <c r="G1695" s="188"/>
      <c r="H1695" s="181"/>
      <c r="I1695" s="117"/>
      <c r="J1695" s="188"/>
    </row>
    <row r="1696" spans="1:10" x14ac:dyDescent="0.25">
      <c r="A1696" s="188"/>
      <c r="B1696" s="188"/>
      <c r="C1696" s="188"/>
      <c r="D1696" s="188"/>
      <c r="E1696" s="188"/>
      <c r="F1696" s="188"/>
      <c r="G1696" s="188"/>
      <c r="H1696" s="181"/>
      <c r="I1696" s="117"/>
      <c r="J1696" s="188"/>
    </row>
    <row r="1697" spans="1:10" x14ac:dyDescent="0.25">
      <c r="A1697" s="188"/>
      <c r="B1697" s="188"/>
      <c r="C1697" s="188"/>
      <c r="D1697" s="188"/>
      <c r="E1697" s="188"/>
      <c r="F1697" s="188"/>
      <c r="G1697" s="188"/>
      <c r="H1697" s="181"/>
      <c r="I1697" s="195"/>
      <c r="J1697" s="188"/>
    </row>
    <row r="1698" spans="1:10" x14ac:dyDescent="0.25">
      <c r="A1698" s="188"/>
      <c r="B1698" s="188"/>
      <c r="C1698" s="188"/>
      <c r="D1698" s="188"/>
      <c r="E1698" s="188"/>
      <c r="F1698" s="188"/>
      <c r="G1698" s="188"/>
      <c r="H1698" s="181"/>
      <c r="I1698" s="117"/>
      <c r="J1698" s="188"/>
    </row>
    <row r="1699" spans="1:10" x14ac:dyDescent="0.25">
      <c r="A1699" s="188"/>
      <c r="B1699" s="188"/>
      <c r="C1699" s="188"/>
      <c r="D1699" s="188"/>
      <c r="E1699" s="188"/>
      <c r="F1699" s="188"/>
      <c r="G1699" s="188"/>
      <c r="H1699" s="181"/>
      <c r="I1699" s="117"/>
      <c r="J1699" s="188"/>
    </row>
    <row r="1700" spans="1:10" x14ac:dyDescent="0.25">
      <c r="A1700" s="188"/>
      <c r="B1700" s="188"/>
      <c r="C1700" s="188"/>
      <c r="D1700" s="188"/>
      <c r="E1700" s="188"/>
      <c r="F1700" s="188"/>
      <c r="G1700" s="188"/>
      <c r="H1700" s="181"/>
      <c r="I1700" s="195"/>
      <c r="J1700" s="188"/>
    </row>
    <row r="1701" spans="1:10" x14ac:dyDescent="0.25">
      <c r="A1701" s="188"/>
      <c r="B1701" s="188"/>
      <c r="C1701" s="188"/>
      <c r="D1701" s="188"/>
      <c r="E1701" s="188"/>
      <c r="F1701" s="188"/>
      <c r="G1701" s="188"/>
      <c r="H1701" s="181"/>
      <c r="I1701" s="117"/>
      <c r="J1701" s="188"/>
    </row>
    <row r="1702" spans="1:10" x14ac:dyDescent="0.25">
      <c r="A1702" s="188"/>
      <c r="B1702" s="188"/>
      <c r="C1702" s="188"/>
      <c r="D1702" s="188"/>
      <c r="E1702" s="188"/>
      <c r="F1702" s="188"/>
      <c r="G1702" s="188"/>
      <c r="H1702" s="181"/>
      <c r="I1702" s="117"/>
      <c r="J1702" s="188"/>
    </row>
    <row r="1703" spans="1:10" x14ac:dyDescent="0.25">
      <c r="A1703" s="188"/>
      <c r="B1703" s="188"/>
      <c r="C1703" s="188"/>
      <c r="D1703" s="188"/>
      <c r="E1703" s="188"/>
      <c r="F1703" s="188"/>
      <c r="G1703" s="188"/>
      <c r="H1703" s="181"/>
      <c r="I1703" s="195"/>
      <c r="J1703" s="188"/>
    </row>
    <row r="1704" spans="1:10" x14ac:dyDescent="0.25">
      <c r="A1704" s="188"/>
      <c r="B1704" s="188"/>
      <c r="C1704" s="188"/>
      <c r="D1704" s="188"/>
      <c r="E1704" s="188"/>
      <c r="F1704" s="188"/>
      <c r="G1704" s="188"/>
      <c r="H1704" s="181"/>
      <c r="I1704" s="117"/>
      <c r="J1704" s="188"/>
    </row>
    <row r="1705" spans="1:10" x14ac:dyDescent="0.25">
      <c r="A1705" s="188"/>
      <c r="B1705" s="188"/>
      <c r="C1705" s="188"/>
      <c r="D1705" s="188"/>
      <c r="E1705" s="188"/>
      <c r="F1705" s="188"/>
      <c r="G1705" s="188"/>
      <c r="H1705" s="181"/>
      <c r="I1705" s="117"/>
      <c r="J1705" s="188"/>
    </row>
    <row r="1706" spans="1:10" x14ac:dyDescent="0.25">
      <c r="A1706" s="188"/>
      <c r="B1706" s="188"/>
      <c r="C1706" s="188"/>
      <c r="D1706" s="188"/>
      <c r="E1706" s="188"/>
      <c r="F1706" s="188"/>
      <c r="G1706" s="188"/>
      <c r="H1706" s="181"/>
      <c r="I1706" s="195"/>
      <c r="J1706" s="188"/>
    </row>
    <row r="1707" spans="1:10" x14ac:dyDescent="0.25">
      <c r="A1707" s="188"/>
      <c r="B1707" s="188"/>
      <c r="C1707" s="188"/>
      <c r="D1707" s="188"/>
      <c r="E1707" s="188"/>
      <c r="F1707" s="188"/>
      <c r="G1707" s="188"/>
      <c r="H1707" s="181"/>
      <c r="I1707" s="117"/>
      <c r="J1707" s="188"/>
    </row>
    <row r="1708" spans="1:10" x14ac:dyDescent="0.25">
      <c r="A1708" s="188"/>
      <c r="B1708" s="188"/>
      <c r="C1708" s="188"/>
      <c r="D1708" s="188"/>
      <c r="E1708" s="188"/>
      <c r="F1708" s="188"/>
      <c r="G1708" s="188"/>
      <c r="H1708" s="181"/>
      <c r="I1708" s="117"/>
      <c r="J1708" s="188"/>
    </row>
    <row r="1709" spans="1:10" x14ac:dyDescent="0.25">
      <c r="A1709" s="188"/>
      <c r="B1709" s="188"/>
      <c r="C1709" s="188"/>
      <c r="D1709" s="188"/>
      <c r="E1709" s="188"/>
      <c r="F1709" s="188"/>
      <c r="G1709" s="188"/>
      <c r="H1709" s="181"/>
      <c r="I1709" s="195"/>
      <c r="J1709" s="188"/>
    </row>
    <row r="1710" spans="1:10" x14ac:dyDescent="0.25">
      <c r="A1710" s="188"/>
      <c r="B1710" s="188"/>
      <c r="C1710" s="188"/>
      <c r="D1710" s="188"/>
      <c r="E1710" s="188"/>
      <c r="F1710" s="188"/>
      <c r="G1710" s="188"/>
      <c r="H1710" s="181"/>
      <c r="I1710" s="117"/>
      <c r="J1710" s="188"/>
    </row>
    <row r="1711" spans="1:10" x14ac:dyDescent="0.25">
      <c r="A1711" s="188"/>
      <c r="B1711" s="188"/>
      <c r="C1711" s="188"/>
      <c r="D1711" s="188"/>
      <c r="E1711" s="188"/>
      <c r="F1711" s="188"/>
      <c r="G1711" s="188"/>
      <c r="H1711" s="181"/>
      <c r="I1711" s="117"/>
      <c r="J1711" s="188"/>
    </row>
    <row r="1712" spans="1:10" x14ac:dyDescent="0.25">
      <c r="A1712" s="188"/>
      <c r="B1712" s="188"/>
      <c r="C1712" s="188"/>
      <c r="D1712" s="188"/>
      <c r="E1712" s="188"/>
      <c r="F1712" s="188"/>
      <c r="G1712" s="188"/>
      <c r="H1712" s="181"/>
      <c r="I1712" s="195"/>
      <c r="J1712" s="188"/>
    </row>
    <row r="1713" spans="1:10" x14ac:dyDescent="0.25">
      <c r="A1713" s="188"/>
      <c r="B1713" s="188"/>
      <c r="C1713" s="188"/>
      <c r="D1713" s="188"/>
      <c r="E1713" s="188"/>
      <c r="F1713" s="188"/>
      <c r="G1713" s="188"/>
      <c r="H1713" s="181"/>
      <c r="I1713" s="117"/>
      <c r="J1713" s="188"/>
    </row>
    <row r="1714" spans="1:10" x14ac:dyDescent="0.25">
      <c r="A1714" s="188"/>
      <c r="B1714" s="188"/>
      <c r="C1714" s="188"/>
      <c r="D1714" s="188"/>
      <c r="E1714" s="188"/>
      <c r="F1714" s="188"/>
      <c r="G1714" s="188"/>
      <c r="H1714" s="181"/>
      <c r="I1714" s="117"/>
      <c r="J1714" s="188"/>
    </row>
    <row r="1715" spans="1:10" x14ac:dyDescent="0.25">
      <c r="A1715" s="188"/>
      <c r="B1715" s="188"/>
      <c r="C1715" s="188"/>
      <c r="D1715" s="188"/>
      <c r="E1715" s="188"/>
      <c r="F1715" s="188"/>
      <c r="G1715" s="188"/>
      <c r="H1715" s="181"/>
      <c r="I1715" s="195"/>
      <c r="J1715" s="188"/>
    </row>
    <row r="1716" spans="1:10" x14ac:dyDescent="0.25">
      <c r="A1716" s="188"/>
      <c r="B1716" s="188"/>
      <c r="C1716" s="188"/>
      <c r="D1716" s="188"/>
      <c r="E1716" s="188"/>
      <c r="F1716" s="188"/>
      <c r="G1716" s="188"/>
      <c r="H1716" s="181"/>
      <c r="I1716" s="117"/>
      <c r="J1716" s="188"/>
    </row>
    <row r="1717" spans="1:10" x14ac:dyDescent="0.25">
      <c r="A1717" s="188"/>
      <c r="B1717" s="188"/>
      <c r="C1717" s="188"/>
      <c r="D1717" s="188"/>
      <c r="E1717" s="188"/>
      <c r="F1717" s="188"/>
      <c r="G1717" s="188"/>
      <c r="H1717" s="181"/>
      <c r="I1717" s="117"/>
      <c r="J1717" s="188"/>
    </row>
    <row r="1718" spans="1:10" x14ac:dyDescent="0.25">
      <c r="A1718" s="188"/>
      <c r="B1718" s="188"/>
      <c r="C1718" s="188"/>
      <c r="D1718" s="188"/>
      <c r="E1718" s="188"/>
      <c r="F1718" s="188"/>
      <c r="G1718" s="188"/>
      <c r="H1718" s="181"/>
      <c r="I1718" s="195"/>
      <c r="J1718" s="188"/>
    </row>
    <row r="1719" spans="1:10" x14ac:dyDescent="0.25">
      <c r="A1719" s="188"/>
      <c r="B1719" s="188"/>
      <c r="C1719" s="188"/>
      <c r="D1719" s="188"/>
      <c r="E1719" s="188"/>
      <c r="F1719" s="188"/>
      <c r="G1719" s="188"/>
      <c r="H1719" s="181"/>
      <c r="I1719" s="117"/>
      <c r="J1719" s="188"/>
    </row>
    <row r="1720" spans="1:10" x14ac:dyDescent="0.25">
      <c r="A1720" s="188"/>
      <c r="B1720" s="188"/>
      <c r="C1720" s="188"/>
      <c r="D1720" s="188"/>
      <c r="E1720" s="188"/>
      <c r="F1720" s="188"/>
      <c r="G1720" s="188"/>
      <c r="H1720" s="181"/>
      <c r="I1720" s="117"/>
      <c r="J1720" s="188"/>
    </row>
    <row r="1721" spans="1:10" x14ac:dyDescent="0.25">
      <c r="A1721" s="188"/>
      <c r="B1721" s="188"/>
      <c r="C1721" s="188"/>
      <c r="D1721" s="188"/>
      <c r="E1721" s="188"/>
      <c r="F1721" s="188"/>
      <c r="G1721" s="188"/>
      <c r="H1721" s="181"/>
      <c r="I1721" s="195"/>
      <c r="J1721" s="188"/>
    </row>
    <row r="1722" spans="1:10" x14ac:dyDescent="0.25">
      <c r="A1722" s="188"/>
      <c r="B1722" s="188"/>
      <c r="C1722" s="188"/>
      <c r="D1722" s="188"/>
      <c r="E1722" s="188"/>
      <c r="F1722" s="188"/>
      <c r="G1722" s="188"/>
      <c r="H1722" s="181"/>
      <c r="I1722" s="117"/>
      <c r="J1722" s="188"/>
    </row>
    <row r="1723" spans="1:10" x14ac:dyDescent="0.25">
      <c r="A1723" s="188"/>
      <c r="B1723" s="188"/>
      <c r="C1723" s="188"/>
      <c r="D1723" s="188"/>
      <c r="E1723" s="188"/>
      <c r="F1723" s="188"/>
      <c r="G1723" s="188"/>
      <c r="H1723" s="181"/>
      <c r="I1723" s="117"/>
      <c r="J1723" s="188"/>
    </row>
    <row r="1724" spans="1:10" x14ac:dyDescent="0.25">
      <c r="A1724" s="188"/>
      <c r="B1724" s="188"/>
      <c r="C1724" s="188"/>
      <c r="D1724" s="188"/>
      <c r="E1724" s="188"/>
      <c r="F1724" s="188"/>
      <c r="G1724" s="188"/>
      <c r="H1724" s="181"/>
      <c r="I1724" s="195"/>
      <c r="J1724" s="188"/>
    </row>
    <row r="1725" spans="1:10" x14ac:dyDescent="0.25">
      <c r="A1725" s="188"/>
      <c r="B1725" s="188"/>
      <c r="C1725" s="188"/>
      <c r="D1725" s="188"/>
      <c r="E1725" s="188"/>
      <c r="F1725" s="188"/>
      <c r="G1725" s="188"/>
      <c r="H1725" s="181"/>
      <c r="I1725" s="117"/>
      <c r="J1725" s="188"/>
    </row>
    <row r="1726" spans="1:10" x14ac:dyDescent="0.25">
      <c r="A1726" s="188"/>
      <c r="B1726" s="188"/>
      <c r="C1726" s="188"/>
      <c r="D1726" s="188"/>
      <c r="E1726" s="188"/>
      <c r="F1726" s="188"/>
      <c r="G1726" s="188"/>
      <c r="H1726" s="181"/>
      <c r="I1726" s="117"/>
      <c r="J1726" s="188"/>
    </row>
    <row r="1727" spans="1:10" x14ac:dyDescent="0.25">
      <c r="A1727" s="188"/>
      <c r="B1727" s="188"/>
      <c r="C1727" s="188"/>
      <c r="D1727" s="188"/>
      <c r="E1727" s="188"/>
      <c r="F1727" s="188"/>
      <c r="G1727" s="188"/>
      <c r="H1727" s="181"/>
      <c r="I1727" s="195"/>
      <c r="J1727" s="188"/>
    </row>
    <row r="1728" spans="1:10" x14ac:dyDescent="0.25">
      <c r="A1728" s="188"/>
      <c r="B1728" s="188"/>
      <c r="C1728" s="188"/>
      <c r="D1728" s="188"/>
      <c r="E1728" s="188"/>
      <c r="F1728" s="188"/>
      <c r="G1728" s="188"/>
      <c r="H1728" s="193"/>
      <c r="I1728" s="117"/>
      <c r="J1728" s="188"/>
    </row>
    <row r="1729" spans="1:10" x14ac:dyDescent="0.25">
      <c r="A1729" s="188"/>
      <c r="B1729" s="188"/>
      <c r="C1729" s="188"/>
      <c r="D1729" s="188"/>
      <c r="E1729" s="188"/>
      <c r="F1729" s="188"/>
      <c r="G1729" s="188"/>
      <c r="H1729" s="193"/>
      <c r="I1729" s="195"/>
      <c r="J1729" s="188"/>
    </row>
    <row r="1730" spans="1:10" x14ac:dyDescent="0.25">
      <c r="A1730" s="188"/>
      <c r="B1730" s="188"/>
      <c r="C1730" s="188"/>
      <c r="D1730" s="188"/>
      <c r="E1730" s="188"/>
      <c r="F1730" s="188"/>
      <c r="G1730" s="188"/>
      <c r="H1730" s="181"/>
      <c r="I1730" s="117"/>
      <c r="J1730" s="188"/>
    </row>
    <row r="1731" spans="1:10" x14ac:dyDescent="0.25">
      <c r="A1731" s="188"/>
      <c r="B1731" s="188"/>
      <c r="C1731" s="188"/>
      <c r="D1731" s="188"/>
      <c r="E1731" s="188"/>
      <c r="F1731" s="188"/>
      <c r="G1731" s="188"/>
      <c r="H1731" s="181"/>
      <c r="I1731" s="195"/>
      <c r="J1731" s="188"/>
    </row>
    <row r="1732" spans="1:10" x14ac:dyDescent="0.25">
      <c r="A1732" s="188"/>
      <c r="B1732" s="188"/>
      <c r="C1732" s="188"/>
      <c r="D1732" s="188"/>
      <c r="E1732" s="188"/>
      <c r="F1732" s="188"/>
      <c r="G1732" s="188"/>
      <c r="H1732" s="181"/>
      <c r="I1732" s="117"/>
      <c r="J1732" s="188"/>
    </row>
    <row r="1733" spans="1:10" x14ac:dyDescent="0.25">
      <c r="A1733" s="188"/>
      <c r="B1733" s="188"/>
      <c r="C1733" s="188"/>
      <c r="D1733" s="188"/>
      <c r="E1733" s="188"/>
      <c r="F1733" s="188"/>
      <c r="G1733" s="188"/>
      <c r="H1733" s="181"/>
      <c r="I1733" s="117"/>
      <c r="J1733" s="188"/>
    </row>
    <row r="1734" spans="1:10" x14ac:dyDescent="0.25">
      <c r="A1734" s="188"/>
      <c r="B1734" s="188"/>
      <c r="C1734" s="188"/>
      <c r="D1734" s="188"/>
      <c r="E1734" s="188"/>
      <c r="F1734" s="188"/>
      <c r="G1734" s="188"/>
      <c r="H1734" s="181"/>
      <c r="I1734" s="195"/>
      <c r="J1734" s="188"/>
    </row>
    <row r="1735" spans="1:10" x14ac:dyDescent="0.25">
      <c r="A1735" s="188"/>
      <c r="B1735" s="188"/>
      <c r="C1735" s="188"/>
      <c r="D1735" s="188"/>
      <c r="E1735" s="188"/>
      <c r="F1735" s="188"/>
      <c r="G1735" s="188"/>
      <c r="H1735" s="181"/>
      <c r="I1735" s="117"/>
      <c r="J1735" s="188"/>
    </row>
    <row r="1736" spans="1:10" x14ac:dyDescent="0.25">
      <c r="A1736" s="188"/>
      <c r="B1736" s="188"/>
      <c r="C1736" s="188"/>
      <c r="D1736" s="188"/>
      <c r="E1736" s="188"/>
      <c r="F1736" s="188"/>
      <c r="G1736" s="188"/>
      <c r="H1736" s="181"/>
      <c r="I1736" s="117"/>
      <c r="J1736" s="188"/>
    </row>
    <row r="1737" spans="1:10" x14ac:dyDescent="0.25">
      <c r="A1737" s="188"/>
      <c r="B1737" s="188"/>
      <c r="C1737" s="188"/>
      <c r="D1737" s="188"/>
      <c r="E1737" s="188"/>
      <c r="F1737" s="188"/>
      <c r="G1737" s="188"/>
      <c r="H1737" s="181"/>
      <c r="I1737" s="195"/>
      <c r="J1737" s="188"/>
    </row>
    <row r="1738" spans="1:10" x14ac:dyDescent="0.25">
      <c r="A1738" s="188"/>
      <c r="B1738" s="188"/>
      <c r="C1738" s="188"/>
      <c r="D1738" s="188"/>
      <c r="E1738" s="188"/>
      <c r="F1738" s="188"/>
      <c r="G1738" s="188"/>
      <c r="H1738" s="181"/>
      <c r="I1738" s="195"/>
      <c r="J1738" s="188"/>
    </row>
    <row r="1739" spans="1:10" x14ac:dyDescent="0.25">
      <c r="A1739" s="188"/>
      <c r="B1739" s="188"/>
      <c r="C1739" s="188"/>
      <c r="D1739" s="188"/>
      <c r="E1739" s="188"/>
      <c r="F1739" s="188"/>
      <c r="G1739" s="188"/>
      <c r="H1739" s="181"/>
      <c r="I1739" s="117"/>
      <c r="J1739" s="188"/>
    </row>
    <row r="1740" spans="1:10" x14ac:dyDescent="0.25">
      <c r="A1740" s="188"/>
      <c r="B1740" s="188"/>
      <c r="C1740" s="188"/>
      <c r="D1740" s="188"/>
      <c r="E1740" s="188"/>
      <c r="F1740" s="188"/>
      <c r="G1740" s="188"/>
      <c r="H1740" s="181"/>
      <c r="I1740" s="198"/>
      <c r="J1740" s="188"/>
    </row>
    <row r="1741" spans="1:10" x14ac:dyDescent="0.25">
      <c r="A1741" s="188"/>
      <c r="B1741" s="188"/>
      <c r="C1741" s="188"/>
      <c r="D1741" s="188"/>
      <c r="E1741" s="188"/>
      <c r="F1741" s="188"/>
      <c r="G1741" s="188"/>
      <c r="H1741" s="181"/>
      <c r="I1741" s="117"/>
      <c r="J1741" s="188"/>
    </row>
    <row r="1742" spans="1:10" x14ac:dyDescent="0.25">
      <c r="A1742" s="188"/>
      <c r="B1742" s="188"/>
      <c r="C1742" s="188"/>
      <c r="D1742" s="188"/>
      <c r="E1742" s="188"/>
      <c r="F1742" s="188"/>
      <c r="G1742" s="188"/>
      <c r="H1742" s="181"/>
      <c r="I1742" s="117"/>
      <c r="J1742" s="188"/>
    </row>
    <row r="1743" spans="1:10" x14ac:dyDescent="0.25">
      <c r="A1743" s="188"/>
      <c r="B1743" s="188"/>
      <c r="C1743" s="188"/>
      <c r="D1743" s="188"/>
      <c r="E1743" s="188"/>
      <c r="F1743" s="188"/>
      <c r="G1743" s="188"/>
      <c r="H1743" s="181"/>
      <c r="I1743" s="195"/>
      <c r="J1743" s="188"/>
    </row>
    <row r="1744" spans="1:10" x14ac:dyDescent="0.25">
      <c r="A1744" s="188"/>
      <c r="B1744" s="188"/>
      <c r="C1744" s="188"/>
      <c r="D1744" s="188"/>
      <c r="E1744" s="188"/>
      <c r="F1744" s="188"/>
      <c r="G1744" s="188"/>
      <c r="H1744" s="181"/>
      <c r="I1744" s="117"/>
      <c r="J1744" s="188"/>
    </row>
    <row r="1745" spans="1:10" x14ac:dyDescent="0.25">
      <c r="A1745" s="188"/>
      <c r="B1745" s="188"/>
      <c r="C1745" s="188"/>
      <c r="D1745" s="188"/>
      <c r="E1745" s="188"/>
      <c r="F1745" s="188"/>
      <c r="G1745" s="188"/>
      <c r="H1745" s="181"/>
      <c r="I1745" s="198"/>
      <c r="J1745" s="188"/>
    </row>
    <row r="1746" spans="1:10" x14ac:dyDescent="0.25">
      <c r="A1746" s="188"/>
      <c r="B1746" s="188"/>
      <c r="C1746" s="188"/>
      <c r="D1746" s="188"/>
      <c r="E1746" s="188"/>
      <c r="F1746" s="188"/>
      <c r="G1746" s="188"/>
      <c r="H1746" s="181"/>
      <c r="I1746" s="117"/>
      <c r="J1746" s="188"/>
    </row>
    <row r="1747" spans="1:10" x14ac:dyDescent="0.25">
      <c r="A1747" s="188"/>
      <c r="B1747" s="188"/>
      <c r="C1747" s="188"/>
      <c r="D1747" s="188"/>
      <c r="E1747" s="188"/>
      <c r="F1747" s="188"/>
      <c r="G1747" s="188"/>
      <c r="H1747" s="181"/>
      <c r="I1747" s="117"/>
      <c r="J1747" s="188"/>
    </row>
  </sheetData>
  <sortState ref="H2:I1746">
    <sortCondition ref="H2"/>
  </sortState>
  <mergeCells count="2">
    <mergeCell ref="E2:H2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4"/>
  <sheetViews>
    <sheetView showGridLines="0" workbookViewId="0">
      <selection activeCell="I8" sqref="I8"/>
    </sheetView>
  </sheetViews>
  <sheetFormatPr defaultRowHeight="12.75" x14ac:dyDescent="0.25"/>
  <cols>
    <col min="1" max="1" width="9.140625" style="27"/>
    <col min="2" max="2" width="16.42578125" style="28" customWidth="1"/>
    <col min="3" max="3" width="11.5703125" style="28" customWidth="1"/>
    <col min="4" max="4" width="10.7109375" style="28" customWidth="1"/>
    <col min="5" max="6" width="9.140625" style="28"/>
    <col min="7" max="7" width="14.28515625" style="28" customWidth="1"/>
    <col min="8" max="16384" width="9.140625" style="28"/>
  </cols>
  <sheetData>
    <row r="1" spans="1:7" x14ac:dyDescent="0.25">
      <c r="A1" s="185"/>
      <c r="B1" s="186"/>
      <c r="C1" s="186"/>
      <c r="D1" s="187" t="s">
        <v>1</v>
      </c>
      <c r="E1" s="186"/>
      <c r="F1" s="186"/>
      <c r="G1" s="186"/>
    </row>
    <row r="2" spans="1:7" x14ac:dyDescent="0.25">
      <c r="A2" s="182" t="s">
        <v>2</v>
      </c>
      <c r="B2" s="182"/>
      <c r="C2" s="182"/>
      <c r="D2" s="182"/>
      <c r="E2" s="182"/>
      <c r="F2" s="182"/>
      <c r="G2" s="182"/>
    </row>
    <row r="3" spans="1:7" ht="42" customHeight="1" x14ac:dyDescent="0.25">
      <c r="A3" s="30" t="s">
        <v>2701</v>
      </c>
      <c r="B3" s="30" t="s">
        <v>3</v>
      </c>
      <c r="C3" s="30" t="s">
        <v>4</v>
      </c>
      <c r="D3" s="30" t="s">
        <v>5</v>
      </c>
      <c r="E3" s="30" t="s">
        <v>6</v>
      </c>
      <c r="F3" s="30" t="s">
        <v>2730</v>
      </c>
      <c r="G3" s="30" t="s">
        <v>7</v>
      </c>
    </row>
    <row r="4" spans="1:7" s="33" customFormat="1" x14ac:dyDescent="0.25">
      <c r="A4" s="30">
        <v>1</v>
      </c>
      <c r="B4" s="31" t="s">
        <v>8</v>
      </c>
      <c r="C4" s="32"/>
      <c r="D4" s="32"/>
      <c r="E4" s="32"/>
      <c r="F4" s="32"/>
      <c r="G4" s="32"/>
    </row>
    <row r="5" spans="1:7" ht="25.5" x14ac:dyDescent="0.25">
      <c r="A5" s="30"/>
      <c r="B5" s="32"/>
      <c r="C5" s="32" t="s">
        <v>9</v>
      </c>
      <c r="D5" s="34">
        <v>300</v>
      </c>
      <c r="E5" s="34">
        <v>1983</v>
      </c>
      <c r="F5" s="34">
        <v>709</v>
      </c>
      <c r="G5" s="34" t="s">
        <v>11</v>
      </c>
    </row>
    <row r="6" spans="1:7" ht="38.25" x14ac:dyDescent="0.25">
      <c r="A6" s="30"/>
      <c r="B6" s="32"/>
      <c r="C6" s="32" t="s">
        <v>12</v>
      </c>
      <c r="D6" s="34">
        <v>300</v>
      </c>
      <c r="E6" s="34">
        <v>1972</v>
      </c>
      <c r="F6" s="34">
        <v>120</v>
      </c>
      <c r="G6" s="34" t="s">
        <v>11</v>
      </c>
    </row>
    <row r="7" spans="1:7" ht="38.25" x14ac:dyDescent="0.25">
      <c r="A7" s="30"/>
      <c r="B7" s="32"/>
      <c r="C7" s="32" t="s">
        <v>13</v>
      </c>
      <c r="D7" s="34">
        <v>300</v>
      </c>
      <c r="E7" s="34">
        <v>1972</v>
      </c>
      <c r="F7" s="34">
        <v>120</v>
      </c>
      <c r="G7" s="34" t="s">
        <v>11</v>
      </c>
    </row>
    <row r="8" spans="1:7" ht="25.5" x14ac:dyDescent="0.25">
      <c r="A8" s="30"/>
      <c r="B8" s="32"/>
      <c r="C8" s="32" t="s">
        <v>14</v>
      </c>
      <c r="D8" s="34">
        <v>300</v>
      </c>
      <c r="E8" s="34">
        <v>1970</v>
      </c>
      <c r="F8" s="34">
        <v>370</v>
      </c>
      <c r="G8" s="34" t="s">
        <v>11</v>
      </c>
    </row>
    <row r="9" spans="1:7" ht="25.5" x14ac:dyDescent="0.25">
      <c r="A9" s="30"/>
      <c r="B9" s="32"/>
      <c r="C9" s="32" t="s">
        <v>15</v>
      </c>
      <c r="D9" s="34">
        <v>300</v>
      </c>
      <c r="E9" s="35">
        <v>41334</v>
      </c>
      <c r="F9" s="34">
        <v>1248</v>
      </c>
      <c r="G9" s="34" t="s">
        <v>16</v>
      </c>
    </row>
    <row r="10" spans="1:7" ht="38.25" x14ac:dyDescent="0.25">
      <c r="A10" s="30"/>
      <c r="B10" s="32"/>
      <c r="C10" s="32" t="s">
        <v>17</v>
      </c>
      <c r="D10" s="34">
        <v>300</v>
      </c>
      <c r="E10" s="34">
        <v>1977</v>
      </c>
      <c r="F10" s="34">
        <v>2500</v>
      </c>
      <c r="G10" s="34" t="s">
        <v>18</v>
      </c>
    </row>
    <row r="11" spans="1:7" ht="51" x14ac:dyDescent="0.25">
      <c r="A11" s="30"/>
      <c r="B11" s="32"/>
      <c r="C11" s="32" t="s">
        <v>19</v>
      </c>
      <c r="D11" s="34" t="s">
        <v>20</v>
      </c>
      <c r="E11" s="34">
        <v>1960</v>
      </c>
      <c r="F11" s="34">
        <v>720</v>
      </c>
      <c r="G11" s="34" t="s">
        <v>11</v>
      </c>
    </row>
    <row r="12" spans="1:7" x14ac:dyDescent="0.25">
      <c r="A12" s="30"/>
      <c r="B12" s="32"/>
      <c r="C12" s="32" t="s">
        <v>21</v>
      </c>
      <c r="D12" s="34">
        <v>300</v>
      </c>
      <c r="E12" s="34">
        <v>1968</v>
      </c>
      <c r="F12" s="34">
        <v>200</v>
      </c>
      <c r="G12" s="34" t="s">
        <v>11</v>
      </c>
    </row>
    <row r="13" spans="1:7" ht="25.5" x14ac:dyDescent="0.25">
      <c r="A13" s="30"/>
      <c r="B13" s="32"/>
      <c r="C13" s="32" t="s">
        <v>22</v>
      </c>
      <c r="D13" s="34">
        <v>150</v>
      </c>
      <c r="E13" s="35">
        <v>41334</v>
      </c>
      <c r="F13" s="34">
        <v>749</v>
      </c>
      <c r="G13" s="34" t="s">
        <v>16</v>
      </c>
    </row>
    <row r="14" spans="1:7" x14ac:dyDescent="0.25">
      <c r="A14" s="30"/>
      <c r="B14" s="32"/>
      <c r="C14" s="32" t="s">
        <v>23</v>
      </c>
      <c r="D14" s="34">
        <v>150</v>
      </c>
      <c r="E14" s="34">
        <v>1968</v>
      </c>
      <c r="F14" s="34">
        <v>1348</v>
      </c>
      <c r="G14" s="34" t="s">
        <v>11</v>
      </c>
    </row>
    <row r="15" spans="1:7" x14ac:dyDescent="0.25">
      <c r="A15" s="30"/>
      <c r="B15" s="32"/>
      <c r="C15" s="32" t="s">
        <v>25</v>
      </c>
      <c r="D15" s="34">
        <v>300</v>
      </c>
      <c r="E15" s="34">
        <v>2007</v>
      </c>
      <c r="F15" s="34">
        <v>1607</v>
      </c>
      <c r="G15" s="34" t="s">
        <v>11</v>
      </c>
    </row>
    <row r="16" spans="1:7" ht="25.5" x14ac:dyDescent="0.25">
      <c r="A16" s="30"/>
      <c r="B16" s="32"/>
      <c r="C16" s="32" t="s">
        <v>26</v>
      </c>
      <c r="D16" s="34">
        <v>300</v>
      </c>
      <c r="E16" s="34">
        <v>2006</v>
      </c>
      <c r="F16" s="34">
        <v>693</v>
      </c>
      <c r="G16" s="34" t="s">
        <v>16</v>
      </c>
    </row>
    <row r="17" spans="1:7" ht="38.25" x14ac:dyDescent="0.25">
      <c r="A17" s="30"/>
      <c r="B17" s="32"/>
      <c r="C17" s="32" t="s">
        <v>27</v>
      </c>
      <c r="D17" s="34">
        <v>400</v>
      </c>
      <c r="E17" s="35">
        <v>41030</v>
      </c>
      <c r="F17" s="34">
        <v>2512</v>
      </c>
      <c r="G17" s="34" t="s">
        <v>11</v>
      </c>
    </row>
    <row r="18" spans="1:7" x14ac:dyDescent="0.25">
      <c r="A18" s="30"/>
      <c r="B18" s="32"/>
      <c r="C18" s="32" t="s">
        <v>28</v>
      </c>
      <c r="D18" s="34">
        <v>300</v>
      </c>
      <c r="E18" s="34">
        <v>1976</v>
      </c>
      <c r="F18" s="34">
        <v>1132</v>
      </c>
      <c r="G18" s="34" t="s">
        <v>11</v>
      </c>
    </row>
    <row r="19" spans="1:7" ht="38.25" x14ac:dyDescent="0.25">
      <c r="A19" s="30"/>
      <c r="B19" s="32"/>
      <c r="C19" s="32" t="s">
        <v>29</v>
      </c>
      <c r="D19" s="34" t="s">
        <v>30</v>
      </c>
      <c r="E19" s="34">
        <v>1968</v>
      </c>
      <c r="F19" s="34">
        <v>1500</v>
      </c>
      <c r="G19" s="34" t="s">
        <v>11</v>
      </c>
    </row>
    <row r="20" spans="1:7" x14ac:dyDescent="0.25">
      <c r="A20" s="30"/>
      <c r="B20" s="32"/>
      <c r="C20" s="32" t="s">
        <v>31</v>
      </c>
      <c r="D20" s="34">
        <v>300</v>
      </c>
      <c r="E20" s="34">
        <v>1978</v>
      </c>
      <c r="F20" s="34">
        <v>780</v>
      </c>
      <c r="G20" s="34" t="s">
        <v>11</v>
      </c>
    </row>
    <row r="21" spans="1:7" ht="25.5" x14ac:dyDescent="0.25">
      <c r="A21" s="30"/>
      <c r="B21" s="32"/>
      <c r="C21" s="32" t="s">
        <v>32</v>
      </c>
      <c r="D21" s="34">
        <v>300</v>
      </c>
      <c r="E21" s="34">
        <v>1982</v>
      </c>
      <c r="F21" s="34">
        <v>800</v>
      </c>
      <c r="G21" s="34" t="s">
        <v>11</v>
      </c>
    </row>
    <row r="22" spans="1:7" ht="25.5" x14ac:dyDescent="0.25">
      <c r="A22" s="30"/>
      <c r="B22" s="32"/>
      <c r="C22" s="32" t="s">
        <v>33</v>
      </c>
      <c r="D22" s="34">
        <v>300</v>
      </c>
      <c r="E22" s="34">
        <v>1990</v>
      </c>
      <c r="F22" s="34">
        <v>958</v>
      </c>
      <c r="G22" s="34" t="s">
        <v>11</v>
      </c>
    </row>
    <row r="23" spans="1:7" ht="25.5" x14ac:dyDescent="0.25">
      <c r="A23" s="30"/>
      <c r="B23" s="32"/>
      <c r="C23" s="32" t="s">
        <v>34</v>
      </c>
      <c r="D23" s="34" t="s">
        <v>35</v>
      </c>
      <c r="E23" s="34">
        <v>2006</v>
      </c>
      <c r="F23" s="34">
        <v>33</v>
      </c>
      <c r="G23" s="34" t="s">
        <v>11</v>
      </c>
    </row>
    <row r="24" spans="1:7" ht="25.5" x14ac:dyDescent="0.25">
      <c r="A24" s="30"/>
      <c r="B24" s="32"/>
      <c r="C24" s="32" t="s">
        <v>36</v>
      </c>
      <c r="D24" s="34" t="s">
        <v>35</v>
      </c>
      <c r="E24" s="34">
        <v>2009</v>
      </c>
      <c r="F24" s="34">
        <v>17</v>
      </c>
      <c r="G24" s="34" t="s">
        <v>11</v>
      </c>
    </row>
    <row r="25" spans="1:7" ht="25.5" x14ac:dyDescent="0.25">
      <c r="A25" s="30"/>
      <c r="B25" s="32"/>
      <c r="C25" s="32" t="s">
        <v>37</v>
      </c>
      <c r="D25" s="34">
        <v>300</v>
      </c>
      <c r="E25" s="34">
        <v>1965</v>
      </c>
      <c r="F25" s="34">
        <v>30</v>
      </c>
      <c r="G25" s="34" t="s">
        <v>11</v>
      </c>
    </row>
    <row r="26" spans="1:7" ht="25.5" x14ac:dyDescent="0.25">
      <c r="A26" s="30"/>
      <c r="B26" s="32"/>
      <c r="C26" s="32" t="s">
        <v>38</v>
      </c>
      <c r="D26" s="34">
        <v>300</v>
      </c>
      <c r="E26" s="34">
        <v>1975</v>
      </c>
      <c r="F26" s="34">
        <v>32</v>
      </c>
      <c r="G26" s="34" t="s">
        <v>16</v>
      </c>
    </row>
    <row r="27" spans="1:7" ht="25.5" x14ac:dyDescent="0.25">
      <c r="A27" s="30"/>
      <c r="B27" s="32"/>
      <c r="C27" s="32" t="s">
        <v>39</v>
      </c>
      <c r="D27" s="34">
        <v>300</v>
      </c>
      <c r="E27" s="34">
        <v>1982</v>
      </c>
      <c r="F27" s="34">
        <v>9</v>
      </c>
      <c r="G27" s="34" t="s">
        <v>11</v>
      </c>
    </row>
    <row r="28" spans="1:7" ht="25.5" x14ac:dyDescent="0.25">
      <c r="A28" s="30"/>
      <c r="B28" s="32"/>
      <c r="C28" s="32" t="s">
        <v>41</v>
      </c>
      <c r="D28" s="34">
        <v>300</v>
      </c>
      <c r="E28" s="34">
        <v>1990</v>
      </c>
      <c r="F28" s="34">
        <v>2500</v>
      </c>
      <c r="G28" s="34" t="s">
        <v>16</v>
      </c>
    </row>
    <row r="29" spans="1:7" ht="25.5" x14ac:dyDescent="0.25">
      <c r="A29" s="30"/>
      <c r="B29" s="32"/>
      <c r="C29" s="32" t="s">
        <v>42</v>
      </c>
      <c r="D29" s="34">
        <v>300</v>
      </c>
      <c r="E29" s="34">
        <v>1989</v>
      </c>
      <c r="F29" s="34">
        <v>900</v>
      </c>
      <c r="G29" s="34" t="s">
        <v>11</v>
      </c>
    </row>
    <row r="30" spans="1:7" x14ac:dyDescent="0.25">
      <c r="A30" s="30"/>
      <c r="B30" s="32"/>
      <c r="C30" s="32" t="s">
        <v>43</v>
      </c>
      <c r="D30" s="34" t="s">
        <v>44</v>
      </c>
      <c r="E30" s="34">
        <v>2009</v>
      </c>
      <c r="F30" s="34">
        <v>215</v>
      </c>
      <c r="G30" s="34" t="s">
        <v>16</v>
      </c>
    </row>
    <row r="31" spans="1:7" x14ac:dyDescent="0.25">
      <c r="A31" s="30"/>
      <c r="B31" s="32"/>
      <c r="C31" s="32" t="s">
        <v>45</v>
      </c>
      <c r="D31" s="34">
        <v>300</v>
      </c>
      <c r="E31" s="34">
        <v>1989</v>
      </c>
      <c r="F31" s="34">
        <v>1673</v>
      </c>
      <c r="G31" s="34" t="s">
        <v>46</v>
      </c>
    </row>
    <row r="32" spans="1:7" ht="25.5" x14ac:dyDescent="0.25">
      <c r="A32" s="30"/>
      <c r="B32" s="32"/>
      <c r="C32" s="32" t="s">
        <v>47</v>
      </c>
      <c r="D32" s="34">
        <v>300</v>
      </c>
      <c r="E32" s="34">
        <v>1988</v>
      </c>
      <c r="F32" s="34">
        <f>718*2</f>
        <v>1436</v>
      </c>
      <c r="G32" s="34" t="s">
        <v>46</v>
      </c>
    </row>
    <row r="33" spans="1:7" x14ac:dyDescent="0.25">
      <c r="A33" s="30"/>
      <c r="B33" s="31" t="s">
        <v>2076</v>
      </c>
      <c r="C33" s="32"/>
      <c r="D33" s="34"/>
      <c r="E33" s="34"/>
      <c r="F33" s="36">
        <f>SUM(F5:F32)</f>
        <v>24911</v>
      </c>
      <c r="G33" s="34"/>
    </row>
    <row r="34" spans="1:7" x14ac:dyDescent="0.25">
      <c r="A34" s="30">
        <v>2</v>
      </c>
      <c r="B34" s="30" t="s">
        <v>48</v>
      </c>
      <c r="C34" s="30"/>
      <c r="D34" s="34"/>
      <c r="E34" s="34"/>
      <c r="F34" s="34"/>
      <c r="G34" s="34"/>
    </row>
    <row r="35" spans="1:7" x14ac:dyDescent="0.25">
      <c r="A35" s="30"/>
      <c r="B35" s="32"/>
      <c r="C35" s="32" t="s">
        <v>49</v>
      </c>
      <c r="D35" s="34">
        <v>300</v>
      </c>
      <c r="E35" s="34">
        <v>1972</v>
      </c>
      <c r="F35" s="34">
        <v>1120</v>
      </c>
      <c r="G35" s="34" t="s">
        <v>46</v>
      </c>
    </row>
    <row r="36" spans="1:7" ht="25.5" x14ac:dyDescent="0.25">
      <c r="A36" s="30"/>
      <c r="B36" s="32"/>
      <c r="C36" s="32" t="s">
        <v>50</v>
      </c>
      <c r="D36" s="34">
        <v>300</v>
      </c>
      <c r="E36" s="34">
        <v>1972</v>
      </c>
      <c r="F36" s="34">
        <v>120</v>
      </c>
      <c r="G36" s="34" t="s">
        <v>46</v>
      </c>
    </row>
    <row r="37" spans="1:7" ht="25.5" x14ac:dyDescent="0.25">
      <c r="A37" s="30"/>
      <c r="B37" s="32"/>
      <c r="C37" s="32" t="s">
        <v>51</v>
      </c>
      <c r="D37" s="34" t="s">
        <v>52</v>
      </c>
      <c r="E37" s="34">
        <v>1964</v>
      </c>
      <c r="F37" s="34">
        <v>975</v>
      </c>
      <c r="G37" s="34" t="s">
        <v>46</v>
      </c>
    </row>
    <row r="38" spans="1:7" ht="25.5" x14ac:dyDescent="0.25">
      <c r="A38" s="30"/>
      <c r="B38" s="32"/>
      <c r="C38" s="32" t="s">
        <v>53</v>
      </c>
      <c r="D38" s="34" t="s">
        <v>54</v>
      </c>
      <c r="E38" s="34">
        <v>1968</v>
      </c>
      <c r="F38" s="34">
        <v>1463</v>
      </c>
      <c r="G38" s="34" t="s">
        <v>46</v>
      </c>
    </row>
    <row r="39" spans="1:7" ht="25.5" x14ac:dyDescent="0.25">
      <c r="A39" s="30"/>
      <c r="B39" s="32"/>
      <c r="C39" s="32" t="s">
        <v>55</v>
      </c>
      <c r="D39" s="34" t="s">
        <v>56</v>
      </c>
      <c r="E39" s="34">
        <v>1972</v>
      </c>
      <c r="F39" s="34">
        <v>1204</v>
      </c>
      <c r="G39" s="34" t="s">
        <v>46</v>
      </c>
    </row>
    <row r="40" spans="1:7" ht="25.5" x14ac:dyDescent="0.25">
      <c r="A40" s="30"/>
      <c r="B40" s="32"/>
      <c r="C40" s="32" t="s">
        <v>57</v>
      </c>
      <c r="D40" s="34">
        <v>300</v>
      </c>
      <c r="E40" s="34">
        <v>1972</v>
      </c>
      <c r="F40" s="34">
        <v>975</v>
      </c>
      <c r="G40" s="34" t="s">
        <v>46</v>
      </c>
    </row>
    <row r="41" spans="1:7" ht="25.5" x14ac:dyDescent="0.25">
      <c r="A41" s="30"/>
      <c r="B41" s="32"/>
      <c r="C41" s="32" t="s">
        <v>58</v>
      </c>
      <c r="D41" s="34">
        <v>300</v>
      </c>
      <c r="E41" s="34">
        <v>1972</v>
      </c>
      <c r="F41" s="34">
        <v>1129</v>
      </c>
      <c r="G41" s="34" t="s">
        <v>46</v>
      </c>
    </row>
    <row r="42" spans="1:7" ht="25.5" x14ac:dyDescent="0.25">
      <c r="A42" s="30"/>
      <c r="B42" s="32"/>
      <c r="C42" s="32" t="s">
        <v>59</v>
      </c>
      <c r="D42" s="34">
        <v>300</v>
      </c>
      <c r="E42" s="34">
        <v>1972</v>
      </c>
      <c r="F42" s="34">
        <v>1204</v>
      </c>
      <c r="G42" s="34" t="s">
        <v>46</v>
      </c>
    </row>
    <row r="43" spans="1:7" x14ac:dyDescent="0.25">
      <c r="A43" s="30"/>
      <c r="B43" s="32"/>
      <c r="C43" s="32" t="s">
        <v>60</v>
      </c>
      <c r="D43" s="34">
        <v>300</v>
      </c>
      <c r="E43" s="34">
        <v>1977</v>
      </c>
      <c r="F43" s="34">
        <v>2280</v>
      </c>
      <c r="G43" s="34" t="s">
        <v>46</v>
      </c>
    </row>
    <row r="44" spans="1:7" x14ac:dyDescent="0.25">
      <c r="A44" s="30"/>
      <c r="B44" s="32"/>
      <c r="C44" s="32" t="s">
        <v>61</v>
      </c>
      <c r="D44" s="34">
        <v>300</v>
      </c>
      <c r="E44" s="34">
        <v>1970</v>
      </c>
      <c r="F44" s="34">
        <v>2250</v>
      </c>
      <c r="G44" s="34" t="s">
        <v>46</v>
      </c>
    </row>
    <row r="45" spans="1:7" ht="38.25" x14ac:dyDescent="0.25">
      <c r="A45" s="30"/>
      <c r="B45" s="32"/>
      <c r="C45" s="32" t="s">
        <v>62</v>
      </c>
      <c r="D45" s="34" t="s">
        <v>63</v>
      </c>
      <c r="E45" s="34">
        <v>2015</v>
      </c>
      <c r="F45" s="34">
        <v>1033</v>
      </c>
      <c r="G45" s="34" t="s">
        <v>16</v>
      </c>
    </row>
    <row r="46" spans="1:7" ht="38.25" x14ac:dyDescent="0.25">
      <c r="A46" s="30"/>
      <c r="B46" s="32"/>
      <c r="C46" s="32" t="s">
        <v>64</v>
      </c>
      <c r="D46" s="34" t="s">
        <v>63</v>
      </c>
      <c r="E46" s="34">
        <v>2015</v>
      </c>
      <c r="F46" s="34">
        <v>1036</v>
      </c>
      <c r="G46" s="34" t="s">
        <v>16</v>
      </c>
    </row>
    <row r="47" spans="1:7" ht="38.25" x14ac:dyDescent="0.25">
      <c r="A47" s="30"/>
      <c r="B47" s="32"/>
      <c r="C47" s="32" t="s">
        <v>65</v>
      </c>
      <c r="D47" s="34" t="s">
        <v>66</v>
      </c>
      <c r="E47" s="34" t="s">
        <v>67</v>
      </c>
      <c r="F47" s="34">
        <v>1478</v>
      </c>
      <c r="G47" s="34" t="s">
        <v>16</v>
      </c>
    </row>
    <row r="48" spans="1:7" x14ac:dyDescent="0.25">
      <c r="A48" s="30"/>
      <c r="B48" s="31" t="s">
        <v>2076</v>
      </c>
      <c r="C48" s="32"/>
      <c r="D48" s="34"/>
      <c r="E48" s="34"/>
      <c r="F48" s="36">
        <f>SUM(F35:F47)</f>
        <v>16267</v>
      </c>
      <c r="G48" s="34"/>
    </row>
    <row r="49" spans="1:7" x14ac:dyDescent="0.25">
      <c r="A49" s="30">
        <v>3</v>
      </c>
      <c r="B49" s="31" t="s">
        <v>68</v>
      </c>
      <c r="C49" s="32"/>
      <c r="D49" s="34"/>
      <c r="E49" s="34"/>
      <c r="F49" s="32"/>
      <c r="G49" s="34"/>
    </row>
    <row r="50" spans="1:7" ht="38.25" x14ac:dyDescent="0.25">
      <c r="A50" s="30"/>
      <c r="B50" s="32"/>
      <c r="C50" s="32" t="s">
        <v>69</v>
      </c>
      <c r="D50" s="34">
        <v>300</v>
      </c>
      <c r="E50" s="34">
        <v>1993</v>
      </c>
      <c r="F50" s="34">
        <v>385</v>
      </c>
      <c r="G50" s="34" t="s">
        <v>11</v>
      </c>
    </row>
    <row r="51" spans="1:7" x14ac:dyDescent="0.25">
      <c r="A51" s="30"/>
      <c r="B51" s="32"/>
      <c r="C51" s="32" t="s">
        <v>70</v>
      </c>
      <c r="D51" s="34">
        <v>300</v>
      </c>
      <c r="E51" s="34">
        <v>1988</v>
      </c>
      <c r="F51" s="34">
        <v>1020</v>
      </c>
      <c r="G51" s="34" t="s">
        <v>11</v>
      </c>
    </row>
    <row r="52" spans="1:7" ht="25.5" x14ac:dyDescent="0.25">
      <c r="A52" s="30"/>
      <c r="B52" s="32"/>
      <c r="C52" s="32" t="s">
        <v>71</v>
      </c>
      <c r="D52" s="34">
        <v>300</v>
      </c>
      <c r="E52" s="34">
        <v>1988</v>
      </c>
      <c r="F52" s="34">
        <v>960</v>
      </c>
      <c r="G52" s="34" t="s">
        <v>11</v>
      </c>
    </row>
    <row r="53" spans="1:7" ht="25.5" x14ac:dyDescent="0.25">
      <c r="A53" s="30"/>
      <c r="B53" s="32"/>
      <c r="C53" s="32" t="s">
        <v>57</v>
      </c>
      <c r="D53" s="34">
        <v>300</v>
      </c>
      <c r="E53" s="34">
        <v>1988</v>
      </c>
      <c r="F53" s="34">
        <v>965</v>
      </c>
      <c r="G53" s="34" t="s">
        <v>11</v>
      </c>
    </row>
    <row r="54" spans="1:7" x14ac:dyDescent="0.25">
      <c r="A54" s="30"/>
      <c r="B54" s="32"/>
      <c r="C54" s="32" t="s">
        <v>72</v>
      </c>
      <c r="D54" s="34" t="s">
        <v>35</v>
      </c>
      <c r="E54" s="34">
        <v>1988</v>
      </c>
      <c r="F54" s="34">
        <v>112</v>
      </c>
      <c r="G54" s="34" t="s">
        <v>11</v>
      </c>
    </row>
    <row r="55" spans="1:7" x14ac:dyDescent="0.25">
      <c r="A55" s="30"/>
      <c r="B55" s="32"/>
      <c r="C55" s="32" t="s">
        <v>45</v>
      </c>
      <c r="D55" s="34">
        <v>300</v>
      </c>
      <c r="E55" s="34">
        <v>1988</v>
      </c>
      <c r="F55" s="34">
        <v>1080</v>
      </c>
      <c r="G55" s="34" t="s">
        <v>11</v>
      </c>
    </row>
    <row r="56" spans="1:7" x14ac:dyDescent="0.25">
      <c r="A56" s="30"/>
      <c r="B56" s="31" t="s">
        <v>2076</v>
      </c>
      <c r="C56" s="32"/>
      <c r="D56" s="34"/>
      <c r="E56" s="34"/>
      <c r="F56" s="36">
        <f>SUM(F50:F55)</f>
        <v>4522</v>
      </c>
      <c r="G56" s="34"/>
    </row>
    <row r="57" spans="1:7" ht="25.5" x14ac:dyDescent="0.25">
      <c r="A57" s="30">
        <v>4</v>
      </c>
      <c r="B57" s="31" t="s">
        <v>73</v>
      </c>
      <c r="C57" s="32"/>
      <c r="D57" s="34"/>
      <c r="E57" s="34"/>
      <c r="F57" s="32"/>
      <c r="G57" s="32"/>
    </row>
    <row r="58" spans="1:7" ht="25.5" x14ac:dyDescent="0.25">
      <c r="A58" s="30"/>
      <c r="B58" s="32"/>
      <c r="C58" s="32" t="s">
        <v>74</v>
      </c>
      <c r="D58" s="34">
        <v>300</v>
      </c>
      <c r="E58" s="34">
        <v>1971</v>
      </c>
      <c r="F58" s="34">
        <v>309</v>
      </c>
      <c r="G58" s="34" t="s">
        <v>11</v>
      </c>
    </row>
    <row r="59" spans="1:7" ht="25.5" x14ac:dyDescent="0.25">
      <c r="A59" s="30"/>
      <c r="B59" s="32"/>
      <c r="C59" s="32" t="s">
        <v>75</v>
      </c>
      <c r="D59" s="34" t="s">
        <v>24</v>
      </c>
      <c r="E59" s="34">
        <v>2006</v>
      </c>
      <c r="F59" s="34">
        <v>112</v>
      </c>
      <c r="G59" s="34" t="s">
        <v>11</v>
      </c>
    </row>
    <row r="60" spans="1:7" ht="25.5" x14ac:dyDescent="0.25">
      <c r="A60" s="30"/>
      <c r="B60" s="32"/>
      <c r="C60" s="32" t="s">
        <v>76</v>
      </c>
      <c r="D60" s="34">
        <v>300</v>
      </c>
      <c r="E60" s="34">
        <v>2006</v>
      </c>
      <c r="F60" s="34">
        <v>995</v>
      </c>
      <c r="G60" s="34" t="s">
        <v>11</v>
      </c>
    </row>
    <row r="61" spans="1:7" x14ac:dyDescent="0.25">
      <c r="A61" s="30"/>
      <c r="B61" s="31" t="s">
        <v>2076</v>
      </c>
      <c r="C61" s="32"/>
      <c r="D61" s="34"/>
      <c r="E61" s="34"/>
      <c r="F61" s="36">
        <f>SUM(F58:F60)</f>
        <v>1416</v>
      </c>
      <c r="G61" s="34"/>
    </row>
    <row r="62" spans="1:7" x14ac:dyDescent="0.25">
      <c r="A62" s="30">
        <v>5</v>
      </c>
      <c r="B62" s="31" t="s">
        <v>77</v>
      </c>
      <c r="C62" s="32"/>
      <c r="D62" s="34"/>
      <c r="E62" s="34"/>
      <c r="F62" s="32"/>
      <c r="G62" s="34"/>
    </row>
    <row r="63" spans="1:7" ht="25.5" x14ac:dyDescent="0.25">
      <c r="A63" s="30"/>
      <c r="B63" s="32"/>
      <c r="C63" s="32" t="s">
        <v>78</v>
      </c>
      <c r="D63" s="34">
        <v>300</v>
      </c>
      <c r="E63" s="34">
        <v>1978</v>
      </c>
      <c r="F63" s="34">
        <v>505</v>
      </c>
      <c r="G63" s="34" t="s">
        <v>11</v>
      </c>
    </row>
    <row r="64" spans="1:7" ht="25.5" x14ac:dyDescent="0.25">
      <c r="A64" s="30"/>
      <c r="B64" s="32"/>
      <c r="C64" s="32" t="s">
        <v>80</v>
      </c>
      <c r="D64" s="34">
        <v>300</v>
      </c>
      <c r="E64" s="34">
        <v>1978</v>
      </c>
      <c r="F64" s="34">
        <v>35</v>
      </c>
      <c r="G64" s="34" t="s">
        <v>11</v>
      </c>
    </row>
    <row r="65" spans="1:7" x14ac:dyDescent="0.25">
      <c r="A65" s="31"/>
      <c r="B65" s="31" t="s">
        <v>2076</v>
      </c>
      <c r="C65" s="31"/>
      <c r="D65" s="31"/>
      <c r="E65" s="31"/>
      <c r="F65" s="36">
        <f>SUM(F63:F64)</f>
        <v>540</v>
      </c>
      <c r="G65" s="31"/>
    </row>
    <row r="66" spans="1:7" x14ac:dyDescent="0.25">
      <c r="A66" s="30">
        <v>6</v>
      </c>
      <c r="B66" s="31" t="s">
        <v>81</v>
      </c>
      <c r="C66" s="32"/>
      <c r="D66" s="34"/>
      <c r="E66" s="34"/>
      <c r="F66" s="32"/>
      <c r="G66" s="34"/>
    </row>
    <row r="67" spans="1:7" ht="25.5" x14ac:dyDescent="0.25">
      <c r="A67" s="30"/>
      <c r="B67" s="32"/>
      <c r="C67" s="32" t="s">
        <v>82</v>
      </c>
      <c r="D67" s="34">
        <v>300</v>
      </c>
      <c r="E67" s="34">
        <v>1980</v>
      </c>
      <c r="F67" s="34">
        <v>365</v>
      </c>
      <c r="G67" s="34" t="s">
        <v>11</v>
      </c>
    </row>
    <row r="68" spans="1:7" ht="38.25" x14ac:dyDescent="0.25">
      <c r="A68" s="30"/>
      <c r="B68" s="32"/>
      <c r="C68" s="32" t="s">
        <v>83</v>
      </c>
      <c r="D68" s="34" t="s">
        <v>35</v>
      </c>
      <c r="E68" s="34">
        <v>2005</v>
      </c>
      <c r="F68" s="34">
        <v>90</v>
      </c>
      <c r="G68" s="34" t="s">
        <v>11</v>
      </c>
    </row>
    <row r="69" spans="1:7" x14ac:dyDescent="0.25">
      <c r="A69" s="30"/>
      <c r="B69" s="31" t="s">
        <v>2076</v>
      </c>
      <c r="C69" s="31"/>
      <c r="D69" s="30"/>
      <c r="E69" s="30"/>
      <c r="F69" s="36">
        <v>455</v>
      </c>
      <c r="G69" s="30"/>
    </row>
    <row r="70" spans="1:7" x14ac:dyDescent="0.25">
      <c r="A70" s="30">
        <v>7</v>
      </c>
      <c r="B70" s="31" t="s">
        <v>84</v>
      </c>
      <c r="C70" s="32"/>
      <c r="D70" s="34"/>
      <c r="E70" s="34"/>
      <c r="F70" s="34"/>
      <c r="G70" s="34"/>
    </row>
    <row r="71" spans="1:7" x14ac:dyDescent="0.25">
      <c r="A71" s="30"/>
      <c r="B71" s="30"/>
      <c r="C71" s="32" t="s">
        <v>85</v>
      </c>
      <c r="D71" s="34" t="s">
        <v>66</v>
      </c>
      <c r="E71" s="34">
        <v>2007</v>
      </c>
      <c r="F71" s="34">
        <v>1969</v>
      </c>
      <c r="G71" s="34" t="s">
        <v>16</v>
      </c>
    </row>
    <row r="72" spans="1:7" ht="25.5" x14ac:dyDescent="0.25">
      <c r="A72" s="30"/>
      <c r="B72" s="30"/>
      <c r="C72" s="32" t="s">
        <v>86</v>
      </c>
      <c r="D72" s="34">
        <v>300</v>
      </c>
      <c r="E72" s="34">
        <v>2010</v>
      </c>
      <c r="F72" s="34">
        <v>910</v>
      </c>
      <c r="G72" s="34" t="s">
        <v>16</v>
      </c>
    </row>
    <row r="73" spans="1:7" x14ac:dyDescent="0.25">
      <c r="A73" s="32"/>
      <c r="B73" s="31" t="s">
        <v>2076</v>
      </c>
      <c r="C73" s="32"/>
      <c r="D73" s="32"/>
      <c r="E73" s="32"/>
      <c r="F73" s="36">
        <f>SUM(F71:F72)</f>
        <v>2879</v>
      </c>
      <c r="G73" s="32"/>
    </row>
    <row r="74" spans="1:7" x14ac:dyDescent="0.25">
      <c r="A74" s="30">
        <v>8</v>
      </c>
      <c r="B74" s="31" t="s">
        <v>26</v>
      </c>
      <c r="C74" s="32"/>
      <c r="D74" s="34"/>
      <c r="E74" s="34"/>
      <c r="F74" s="32"/>
      <c r="G74" s="34"/>
    </row>
    <row r="75" spans="1:7" x14ac:dyDescent="0.25">
      <c r="A75" s="30"/>
      <c r="B75" s="32"/>
      <c r="C75" s="32" t="s">
        <v>87</v>
      </c>
      <c r="D75" s="34">
        <v>120</v>
      </c>
      <c r="E75" s="34">
        <v>1965</v>
      </c>
      <c r="F75" s="34">
        <v>2097</v>
      </c>
      <c r="G75" s="34"/>
    </row>
    <row r="76" spans="1:7" ht="25.5" x14ac:dyDescent="0.25">
      <c r="A76" s="30"/>
      <c r="B76" s="32"/>
      <c r="C76" s="32" t="s">
        <v>88</v>
      </c>
      <c r="D76" s="34">
        <v>120</v>
      </c>
      <c r="E76" s="34">
        <v>1968</v>
      </c>
      <c r="F76" s="34">
        <v>400</v>
      </c>
      <c r="G76" s="34" t="s">
        <v>11</v>
      </c>
    </row>
    <row r="77" spans="1:7" x14ac:dyDescent="0.25">
      <c r="A77" s="30"/>
      <c r="B77" s="32"/>
      <c r="C77" s="32" t="s">
        <v>89</v>
      </c>
      <c r="D77" s="34" t="s">
        <v>35</v>
      </c>
      <c r="E77" s="34">
        <v>2003</v>
      </c>
      <c r="F77" s="34">
        <v>60</v>
      </c>
      <c r="G77" s="34" t="s">
        <v>11</v>
      </c>
    </row>
    <row r="78" spans="1:7" ht="38.25" x14ac:dyDescent="0.25">
      <c r="A78" s="30"/>
      <c r="B78" s="32"/>
      <c r="C78" s="32" t="s">
        <v>90</v>
      </c>
      <c r="D78" s="34" t="s">
        <v>91</v>
      </c>
      <c r="E78" s="34">
        <v>2007</v>
      </c>
      <c r="F78" s="34">
        <v>653</v>
      </c>
      <c r="G78" s="34" t="s">
        <v>16</v>
      </c>
    </row>
    <row r="79" spans="1:7" ht="13.5" customHeight="1" x14ac:dyDescent="0.25">
      <c r="A79" s="32"/>
      <c r="B79" s="31" t="s">
        <v>2076</v>
      </c>
      <c r="C79" s="32"/>
      <c r="D79" s="32"/>
      <c r="E79" s="32"/>
      <c r="F79" s="36">
        <f>SUM(F75:F78)</f>
        <v>3210</v>
      </c>
      <c r="G79" s="32"/>
    </row>
    <row r="80" spans="1:7" ht="23.25" customHeight="1" x14ac:dyDescent="0.25">
      <c r="A80" s="30" t="s">
        <v>2728</v>
      </c>
      <c r="B80" s="31" t="s">
        <v>2729</v>
      </c>
      <c r="C80" s="32"/>
      <c r="D80" s="34"/>
      <c r="E80" s="34"/>
      <c r="F80" s="32"/>
      <c r="G80" s="34"/>
    </row>
    <row r="81" spans="1:7" ht="25.5" x14ac:dyDescent="0.25">
      <c r="A81" s="30"/>
      <c r="B81" s="32"/>
      <c r="C81" s="32" t="s">
        <v>92</v>
      </c>
      <c r="D81" s="34" t="s">
        <v>35</v>
      </c>
      <c r="E81" s="34">
        <v>2007</v>
      </c>
      <c r="F81" s="34">
        <v>458</v>
      </c>
      <c r="G81" s="34" t="s">
        <v>46</v>
      </c>
    </row>
    <row r="82" spans="1:7" x14ac:dyDescent="0.25">
      <c r="A82" s="30"/>
      <c r="B82" s="32"/>
      <c r="C82" s="32" t="s">
        <v>93</v>
      </c>
      <c r="D82" s="34" t="s">
        <v>35</v>
      </c>
      <c r="E82" s="34">
        <v>1978</v>
      </c>
      <c r="F82" s="34">
        <v>170</v>
      </c>
      <c r="G82" s="34" t="s">
        <v>46</v>
      </c>
    </row>
    <row r="83" spans="1:7" ht="25.5" x14ac:dyDescent="0.25">
      <c r="A83" s="30"/>
      <c r="B83" s="32"/>
      <c r="C83" s="32" t="s">
        <v>94</v>
      </c>
      <c r="D83" s="34" t="s">
        <v>66</v>
      </c>
      <c r="E83" s="34">
        <v>1995</v>
      </c>
      <c r="F83" s="34">
        <v>812</v>
      </c>
      <c r="G83" s="34" t="s">
        <v>16</v>
      </c>
    </row>
    <row r="84" spans="1:7" ht="25.5" x14ac:dyDescent="0.25">
      <c r="A84" s="30"/>
      <c r="B84" s="32"/>
      <c r="C84" s="32" t="s">
        <v>95</v>
      </c>
      <c r="D84" s="34" t="s">
        <v>35</v>
      </c>
      <c r="E84" s="34">
        <v>1982</v>
      </c>
      <c r="F84" s="34">
        <v>33</v>
      </c>
      <c r="G84" s="34" t="s">
        <v>46</v>
      </c>
    </row>
    <row r="85" spans="1:7" ht="25.5" x14ac:dyDescent="0.25">
      <c r="A85" s="30"/>
      <c r="B85" s="32"/>
      <c r="C85" s="32" t="s">
        <v>96</v>
      </c>
      <c r="D85" s="34" t="s">
        <v>35</v>
      </c>
      <c r="E85" s="34">
        <v>1982</v>
      </c>
      <c r="F85" s="34">
        <v>26</v>
      </c>
      <c r="G85" s="34" t="s">
        <v>46</v>
      </c>
    </row>
    <row r="86" spans="1:7" x14ac:dyDescent="0.25">
      <c r="A86" s="30"/>
      <c r="B86" s="32"/>
      <c r="C86" s="32" t="s">
        <v>97</v>
      </c>
      <c r="D86" s="34" t="s">
        <v>35</v>
      </c>
      <c r="E86" s="34">
        <v>1991</v>
      </c>
      <c r="F86" s="34">
        <v>258</v>
      </c>
      <c r="G86" s="34" t="s">
        <v>46</v>
      </c>
    </row>
    <row r="87" spans="1:7" x14ac:dyDescent="0.25">
      <c r="A87" s="30"/>
      <c r="B87" s="31" t="s">
        <v>2076</v>
      </c>
      <c r="C87" s="32"/>
      <c r="D87" s="34"/>
      <c r="E87" s="34"/>
      <c r="F87" s="36">
        <f>SUM(F81:F86)</f>
        <v>1757</v>
      </c>
      <c r="G87" s="34"/>
    </row>
    <row r="88" spans="1:7" ht="26.25" customHeight="1" x14ac:dyDescent="0.25">
      <c r="A88" s="30">
        <v>10</v>
      </c>
      <c r="B88" s="31" t="s">
        <v>98</v>
      </c>
      <c r="C88" s="32"/>
      <c r="D88" s="34"/>
      <c r="E88" s="34"/>
      <c r="F88" s="30"/>
      <c r="G88" s="34"/>
    </row>
    <row r="89" spans="1:7" ht="25.5" x14ac:dyDescent="0.25">
      <c r="A89" s="30"/>
      <c r="B89" s="32"/>
      <c r="C89" s="32" t="s">
        <v>99</v>
      </c>
      <c r="D89" s="34" t="s">
        <v>100</v>
      </c>
      <c r="E89" s="34">
        <v>2013</v>
      </c>
      <c r="F89" s="34">
        <v>305</v>
      </c>
      <c r="G89" s="34" t="s">
        <v>16</v>
      </c>
    </row>
    <row r="90" spans="1:7" ht="25.5" x14ac:dyDescent="0.25">
      <c r="A90" s="30"/>
      <c r="B90" s="32"/>
      <c r="C90" s="32" t="s">
        <v>101</v>
      </c>
      <c r="D90" s="34" t="s">
        <v>102</v>
      </c>
      <c r="E90" s="34">
        <v>1990</v>
      </c>
      <c r="F90" s="34">
        <v>75</v>
      </c>
      <c r="G90" s="34" t="s">
        <v>46</v>
      </c>
    </row>
    <row r="91" spans="1:7" ht="25.5" x14ac:dyDescent="0.25">
      <c r="A91" s="30"/>
      <c r="B91" s="32"/>
      <c r="C91" s="32" t="s">
        <v>103</v>
      </c>
      <c r="D91" s="34" t="s">
        <v>104</v>
      </c>
      <c r="E91" s="34">
        <v>1995</v>
      </c>
      <c r="F91" s="34">
        <v>724</v>
      </c>
      <c r="G91" s="34" t="s">
        <v>16</v>
      </c>
    </row>
    <row r="92" spans="1:7" ht="25.5" x14ac:dyDescent="0.25">
      <c r="A92" s="30"/>
      <c r="B92" s="32"/>
      <c r="C92" s="32" t="s">
        <v>105</v>
      </c>
      <c r="D92" s="34" t="s">
        <v>102</v>
      </c>
      <c r="E92" s="34">
        <v>1993</v>
      </c>
      <c r="F92" s="34">
        <v>678</v>
      </c>
      <c r="G92" s="34" t="s">
        <v>16</v>
      </c>
    </row>
    <row r="93" spans="1:7" ht="25.5" x14ac:dyDescent="0.25">
      <c r="A93" s="30"/>
      <c r="B93" s="32"/>
      <c r="C93" s="32" t="s">
        <v>106</v>
      </c>
      <c r="D93" s="34">
        <v>300</v>
      </c>
      <c r="E93" s="34">
        <v>1989</v>
      </c>
      <c r="F93" s="34">
        <v>238</v>
      </c>
      <c r="G93" s="34" t="s">
        <v>46</v>
      </c>
    </row>
    <row r="94" spans="1:7" x14ac:dyDescent="0.25">
      <c r="A94" s="30"/>
      <c r="B94" s="31" t="s">
        <v>2076</v>
      </c>
      <c r="C94" s="31"/>
      <c r="D94" s="30"/>
      <c r="E94" s="30"/>
      <c r="F94" s="36">
        <f>SUM(F89:F93)</f>
        <v>2020</v>
      </c>
      <c r="G94" s="30"/>
    </row>
    <row r="95" spans="1:7" ht="25.5" customHeight="1" x14ac:dyDescent="0.25">
      <c r="A95" s="30">
        <v>11</v>
      </c>
      <c r="B95" s="31" t="s">
        <v>107</v>
      </c>
      <c r="C95" s="32"/>
      <c r="D95" s="34"/>
      <c r="E95" s="34"/>
      <c r="F95" s="30"/>
      <c r="G95" s="34"/>
    </row>
    <row r="96" spans="1:7" x14ac:dyDescent="0.25">
      <c r="A96" s="30"/>
      <c r="B96" s="32"/>
      <c r="C96" s="32" t="s">
        <v>108</v>
      </c>
      <c r="D96" s="34" t="s">
        <v>102</v>
      </c>
      <c r="E96" s="34">
        <v>1968</v>
      </c>
      <c r="F96" s="34">
        <v>98</v>
      </c>
      <c r="G96" s="34" t="s">
        <v>46</v>
      </c>
    </row>
    <row r="97" spans="1:7" x14ac:dyDescent="0.25">
      <c r="A97" s="30"/>
      <c r="B97" s="32"/>
      <c r="C97" s="32" t="s">
        <v>109</v>
      </c>
      <c r="D97" s="34" t="s">
        <v>102</v>
      </c>
      <c r="E97" s="34">
        <v>1968</v>
      </c>
      <c r="F97" s="34">
        <v>428</v>
      </c>
      <c r="G97" s="34" t="s">
        <v>16</v>
      </c>
    </row>
    <row r="98" spans="1:7" x14ac:dyDescent="0.25">
      <c r="A98" s="30"/>
      <c r="B98" s="31" t="s">
        <v>2076</v>
      </c>
      <c r="C98" s="31"/>
      <c r="D98" s="34"/>
      <c r="E98" s="34"/>
      <c r="F98" s="36">
        <f>SUM(F96:F97)</f>
        <v>526</v>
      </c>
      <c r="G98" s="34"/>
    </row>
    <row r="99" spans="1:7" ht="25.5" x14ac:dyDescent="0.25">
      <c r="A99" s="30">
        <v>12</v>
      </c>
      <c r="B99" s="31" t="s">
        <v>110</v>
      </c>
      <c r="C99" s="32"/>
      <c r="D99" s="34"/>
      <c r="E99" s="34"/>
      <c r="F99" s="34"/>
      <c r="G99" s="34"/>
    </row>
    <row r="100" spans="1:7" ht="25.5" x14ac:dyDescent="0.25">
      <c r="A100" s="30"/>
      <c r="B100" s="32"/>
      <c r="C100" s="32" t="s">
        <v>111</v>
      </c>
      <c r="D100" s="34" t="s">
        <v>112</v>
      </c>
      <c r="E100" s="34" t="s">
        <v>113</v>
      </c>
      <c r="F100" s="34">
        <v>33</v>
      </c>
      <c r="G100" s="34" t="s">
        <v>16</v>
      </c>
    </row>
    <row r="101" spans="1:7" ht="25.5" x14ac:dyDescent="0.25">
      <c r="A101" s="30"/>
      <c r="B101" s="32"/>
      <c r="C101" s="32" t="s">
        <v>114</v>
      </c>
      <c r="D101" s="34" t="s">
        <v>102</v>
      </c>
      <c r="E101" s="34">
        <v>1991</v>
      </c>
      <c r="F101" s="34">
        <v>336</v>
      </c>
      <c r="G101" s="34" t="s">
        <v>46</v>
      </c>
    </row>
    <row r="102" spans="1:7" x14ac:dyDescent="0.25">
      <c r="A102" s="30"/>
      <c r="B102" s="31" t="s">
        <v>2076</v>
      </c>
      <c r="C102" s="31"/>
      <c r="D102" s="30"/>
      <c r="E102" s="30"/>
      <c r="F102" s="36">
        <f>SUM(F100:F101)</f>
        <v>369</v>
      </c>
      <c r="G102" s="30"/>
    </row>
    <row r="103" spans="1:7" ht="25.5" x14ac:dyDescent="0.25">
      <c r="A103" s="30">
        <v>13</v>
      </c>
      <c r="B103" s="31" t="s">
        <v>115</v>
      </c>
      <c r="C103" s="32"/>
      <c r="D103" s="34"/>
      <c r="E103" s="34"/>
      <c r="F103" s="30"/>
      <c r="G103" s="34"/>
    </row>
    <row r="104" spans="1:7" ht="25.5" x14ac:dyDescent="0.25">
      <c r="A104" s="30"/>
      <c r="B104" s="32"/>
      <c r="C104" s="32" t="s">
        <v>116</v>
      </c>
      <c r="D104" s="34" t="s">
        <v>102</v>
      </c>
      <c r="E104" s="34">
        <v>1991</v>
      </c>
      <c r="F104" s="34">
        <v>1826</v>
      </c>
      <c r="G104" s="34" t="s">
        <v>46</v>
      </c>
    </row>
    <row r="105" spans="1:7" ht="38.25" x14ac:dyDescent="0.25">
      <c r="A105" s="30"/>
      <c r="B105" s="32"/>
      <c r="C105" s="32" t="s">
        <v>117</v>
      </c>
      <c r="D105" s="34" t="s">
        <v>118</v>
      </c>
      <c r="E105" s="34">
        <v>1991</v>
      </c>
      <c r="F105" s="34">
        <v>15</v>
      </c>
      <c r="G105" s="34" t="s">
        <v>46</v>
      </c>
    </row>
    <row r="106" spans="1:7" x14ac:dyDescent="0.25">
      <c r="A106" s="30"/>
      <c r="B106" s="31" t="s">
        <v>2076</v>
      </c>
      <c r="C106" s="31"/>
      <c r="D106" s="30"/>
      <c r="E106" s="30"/>
      <c r="F106" s="36">
        <f>SUM(F104:F105)</f>
        <v>1841</v>
      </c>
      <c r="G106" s="30"/>
    </row>
    <row r="107" spans="1:7" x14ac:dyDescent="0.25">
      <c r="A107" s="30">
        <v>14</v>
      </c>
      <c r="B107" s="31" t="s">
        <v>119</v>
      </c>
      <c r="C107" s="32"/>
      <c r="D107" s="34"/>
      <c r="E107" s="34"/>
      <c r="F107" s="30"/>
      <c r="G107" s="34"/>
    </row>
    <row r="108" spans="1:7" x14ac:dyDescent="0.25">
      <c r="A108" s="30"/>
      <c r="B108" s="32"/>
      <c r="C108" s="32" t="s">
        <v>120</v>
      </c>
      <c r="D108" s="34">
        <v>300</v>
      </c>
      <c r="E108" s="34">
        <v>1970</v>
      </c>
      <c r="F108" s="34">
        <v>360</v>
      </c>
      <c r="G108" s="34" t="s">
        <v>46</v>
      </c>
    </row>
    <row r="109" spans="1:7" ht="25.5" x14ac:dyDescent="0.25">
      <c r="A109" s="30"/>
      <c r="B109" s="32"/>
      <c r="C109" s="32" t="s">
        <v>121</v>
      </c>
      <c r="D109" s="34">
        <v>300</v>
      </c>
      <c r="E109" s="34">
        <v>2009</v>
      </c>
      <c r="F109" s="34">
        <v>1080</v>
      </c>
      <c r="G109" s="34" t="s">
        <v>16</v>
      </c>
    </row>
    <row r="110" spans="1:7" ht="25.5" x14ac:dyDescent="0.25">
      <c r="A110" s="30"/>
      <c r="B110" s="32"/>
      <c r="C110" s="32" t="s">
        <v>122</v>
      </c>
      <c r="D110" s="34">
        <v>300</v>
      </c>
      <c r="E110" s="34">
        <v>1972</v>
      </c>
      <c r="F110" s="34">
        <v>1101</v>
      </c>
      <c r="G110" s="34" t="s">
        <v>46</v>
      </c>
    </row>
    <row r="111" spans="1:7" ht="25.5" x14ac:dyDescent="0.25">
      <c r="A111" s="30"/>
      <c r="B111" s="32"/>
      <c r="C111" s="32" t="s">
        <v>103</v>
      </c>
      <c r="D111" s="34">
        <v>300</v>
      </c>
      <c r="E111" s="34">
        <v>2000</v>
      </c>
      <c r="F111" s="34">
        <v>731</v>
      </c>
      <c r="G111" s="34" t="s">
        <v>16</v>
      </c>
    </row>
    <row r="112" spans="1:7" ht="25.5" x14ac:dyDescent="0.25">
      <c r="A112" s="30"/>
      <c r="B112" s="32"/>
      <c r="C112" s="32" t="s">
        <v>123</v>
      </c>
      <c r="D112" s="34">
        <v>300</v>
      </c>
      <c r="E112" s="34">
        <v>1999</v>
      </c>
      <c r="F112" s="34">
        <v>2850</v>
      </c>
      <c r="G112" s="34" t="s">
        <v>16</v>
      </c>
    </row>
    <row r="113" spans="1:7" ht="25.5" x14ac:dyDescent="0.25">
      <c r="A113" s="30"/>
      <c r="B113" s="32"/>
      <c r="C113" s="32" t="s">
        <v>124</v>
      </c>
      <c r="D113" s="34" t="s">
        <v>125</v>
      </c>
      <c r="E113" s="34">
        <v>2013</v>
      </c>
      <c r="F113" s="34">
        <v>813</v>
      </c>
      <c r="G113" s="34" t="s">
        <v>46</v>
      </c>
    </row>
    <row r="114" spans="1:7" ht="38.25" x14ac:dyDescent="0.25">
      <c r="A114" s="30"/>
      <c r="B114" s="32"/>
      <c r="C114" s="32" t="s">
        <v>126</v>
      </c>
      <c r="D114" s="34" t="s">
        <v>44</v>
      </c>
      <c r="E114" s="34">
        <v>2010</v>
      </c>
      <c r="F114" s="34">
        <v>645</v>
      </c>
      <c r="G114" s="34" t="s">
        <v>16</v>
      </c>
    </row>
    <row r="115" spans="1:7" x14ac:dyDescent="0.25">
      <c r="A115" s="30"/>
      <c r="B115" s="32"/>
      <c r="C115" s="32" t="s">
        <v>127</v>
      </c>
      <c r="D115" s="34" t="s">
        <v>44</v>
      </c>
      <c r="E115" s="34">
        <v>2010</v>
      </c>
      <c r="F115" s="34">
        <v>566</v>
      </c>
      <c r="G115" s="34" t="s">
        <v>16</v>
      </c>
    </row>
    <row r="116" spans="1:7" ht="38.25" x14ac:dyDescent="0.25">
      <c r="A116" s="30"/>
      <c r="B116" s="32"/>
      <c r="C116" s="32" t="s">
        <v>128</v>
      </c>
      <c r="D116" s="34">
        <v>300</v>
      </c>
      <c r="E116" s="34">
        <v>2010</v>
      </c>
      <c r="F116" s="34">
        <v>244</v>
      </c>
      <c r="G116" s="34" t="s">
        <v>16</v>
      </c>
    </row>
    <row r="117" spans="1:7" x14ac:dyDescent="0.25">
      <c r="A117" s="30"/>
      <c r="B117" s="32"/>
      <c r="C117" s="32" t="s">
        <v>129</v>
      </c>
      <c r="D117" s="34" t="s">
        <v>44</v>
      </c>
      <c r="E117" s="34">
        <v>2010</v>
      </c>
      <c r="F117" s="34">
        <v>65</v>
      </c>
      <c r="G117" s="34" t="s">
        <v>16</v>
      </c>
    </row>
    <row r="118" spans="1:7" x14ac:dyDescent="0.25">
      <c r="A118" s="30"/>
      <c r="B118" s="32"/>
      <c r="C118" s="32" t="s">
        <v>130</v>
      </c>
      <c r="D118" s="34" t="s">
        <v>63</v>
      </c>
      <c r="E118" s="37">
        <v>2012</v>
      </c>
      <c r="F118" s="34">
        <v>262</v>
      </c>
      <c r="G118" s="34" t="s">
        <v>16</v>
      </c>
    </row>
    <row r="119" spans="1:7" x14ac:dyDescent="0.25">
      <c r="A119" s="30"/>
      <c r="B119" s="32"/>
      <c r="C119" s="32" t="s">
        <v>131</v>
      </c>
      <c r="D119" s="34" t="s">
        <v>132</v>
      </c>
      <c r="E119" s="37">
        <v>1958</v>
      </c>
      <c r="F119" s="34">
        <v>650</v>
      </c>
      <c r="G119" s="34" t="s">
        <v>46</v>
      </c>
    </row>
    <row r="120" spans="1:7" x14ac:dyDescent="0.25">
      <c r="A120" s="30"/>
      <c r="B120" s="31" t="s">
        <v>2076</v>
      </c>
      <c r="C120" s="31"/>
      <c r="D120" s="30"/>
      <c r="E120" s="38"/>
      <c r="F120" s="36">
        <f>SUM(F108:F119)</f>
        <v>9367</v>
      </c>
      <c r="G120" s="30"/>
    </row>
    <row r="121" spans="1:7" x14ac:dyDescent="0.25">
      <c r="A121" s="30">
        <v>15</v>
      </c>
      <c r="B121" s="31" t="s">
        <v>133</v>
      </c>
      <c r="C121" s="32"/>
      <c r="D121" s="34"/>
      <c r="E121" s="39"/>
      <c r="F121" s="31"/>
      <c r="G121" s="32"/>
    </row>
    <row r="122" spans="1:7" ht="38.25" x14ac:dyDescent="0.25">
      <c r="A122" s="30"/>
      <c r="B122" s="32"/>
      <c r="C122" s="32" t="s">
        <v>134</v>
      </c>
      <c r="D122" s="34" t="s">
        <v>135</v>
      </c>
      <c r="E122" s="39">
        <v>1987</v>
      </c>
      <c r="F122" s="32">
        <v>55</v>
      </c>
      <c r="G122" s="32" t="s">
        <v>16</v>
      </c>
    </row>
    <row r="123" spans="1:7" x14ac:dyDescent="0.25">
      <c r="A123" s="30"/>
      <c r="B123" s="32"/>
      <c r="C123" s="32" t="s">
        <v>136</v>
      </c>
      <c r="D123" s="34" t="s">
        <v>137</v>
      </c>
      <c r="E123" s="39">
        <v>2013</v>
      </c>
      <c r="F123" s="32">
        <v>786</v>
      </c>
      <c r="G123" s="32" t="s">
        <v>16</v>
      </c>
    </row>
    <row r="124" spans="1:7" x14ac:dyDescent="0.25">
      <c r="A124" s="30"/>
      <c r="B124" s="31" t="s">
        <v>2076</v>
      </c>
      <c r="C124" s="31"/>
      <c r="D124" s="30"/>
      <c r="E124" s="40"/>
      <c r="F124" s="31">
        <f>SUM(F122:F123)</f>
        <v>841</v>
      </c>
      <c r="G124" s="31"/>
    </row>
    <row r="125" spans="1:7" ht="25.5" x14ac:dyDescent="0.25">
      <c r="A125" s="30">
        <v>16</v>
      </c>
      <c r="B125" s="31" t="s">
        <v>138</v>
      </c>
      <c r="C125" s="32"/>
      <c r="D125" s="34"/>
      <c r="E125" s="39"/>
      <c r="F125" s="31"/>
      <c r="G125" s="32"/>
    </row>
    <row r="126" spans="1:7" ht="25.5" x14ac:dyDescent="0.25">
      <c r="A126" s="30"/>
      <c r="B126" s="32"/>
      <c r="C126" s="32" t="s">
        <v>139</v>
      </c>
      <c r="D126" s="34">
        <v>300</v>
      </c>
      <c r="E126" s="34">
        <v>2008</v>
      </c>
      <c r="F126" s="34">
        <v>1648</v>
      </c>
      <c r="G126" s="34" t="s">
        <v>140</v>
      </c>
    </row>
    <row r="127" spans="1:7" ht="25.5" x14ac:dyDescent="0.25">
      <c r="A127" s="30"/>
      <c r="B127" s="32"/>
      <c r="C127" s="32" t="s">
        <v>141</v>
      </c>
      <c r="D127" s="34" t="s">
        <v>142</v>
      </c>
      <c r="E127" s="34">
        <v>2011</v>
      </c>
      <c r="F127" s="34">
        <v>2550</v>
      </c>
      <c r="G127" s="34" t="s">
        <v>16</v>
      </c>
    </row>
    <row r="128" spans="1:7" x14ac:dyDescent="0.25">
      <c r="A128" s="30"/>
      <c r="B128" s="32"/>
      <c r="C128" s="32" t="s">
        <v>143</v>
      </c>
      <c r="D128" s="34">
        <v>300</v>
      </c>
      <c r="E128" s="34">
        <v>2000</v>
      </c>
      <c r="F128" s="34">
        <v>1651</v>
      </c>
      <c r="G128" s="34" t="s">
        <v>16</v>
      </c>
    </row>
    <row r="129" spans="1:7" ht="38.25" x14ac:dyDescent="0.25">
      <c r="A129" s="30"/>
      <c r="B129" s="32"/>
      <c r="C129" s="32" t="s">
        <v>144</v>
      </c>
      <c r="D129" s="34">
        <v>300</v>
      </c>
      <c r="E129" s="34">
        <v>2002</v>
      </c>
      <c r="F129" s="34">
        <v>18</v>
      </c>
      <c r="G129" s="34" t="s">
        <v>16</v>
      </c>
    </row>
    <row r="130" spans="1:7" x14ac:dyDescent="0.25">
      <c r="A130" s="30"/>
      <c r="B130" s="32"/>
      <c r="C130" s="32" t="s">
        <v>145</v>
      </c>
      <c r="D130" s="34" t="s">
        <v>54</v>
      </c>
      <c r="E130" s="34">
        <v>1967</v>
      </c>
      <c r="F130" s="34">
        <v>1381</v>
      </c>
      <c r="G130" s="34" t="s">
        <v>140</v>
      </c>
    </row>
    <row r="131" spans="1:7" x14ac:dyDescent="0.25">
      <c r="A131" s="30"/>
      <c r="B131" s="32"/>
      <c r="C131" s="32" t="s">
        <v>146</v>
      </c>
      <c r="D131" s="34" t="s">
        <v>54</v>
      </c>
      <c r="E131" s="34">
        <v>1966</v>
      </c>
      <c r="F131" s="34">
        <v>900</v>
      </c>
      <c r="G131" s="34" t="s">
        <v>140</v>
      </c>
    </row>
    <row r="132" spans="1:7" ht="51" x14ac:dyDescent="0.25">
      <c r="A132" s="30"/>
      <c r="B132" s="32"/>
      <c r="C132" s="32" t="s">
        <v>147</v>
      </c>
      <c r="D132" s="34" t="s">
        <v>24</v>
      </c>
      <c r="E132" s="34">
        <v>1971</v>
      </c>
      <c r="F132" s="34">
        <v>2237.5</v>
      </c>
      <c r="G132" s="34" t="s">
        <v>140</v>
      </c>
    </row>
    <row r="133" spans="1:7" ht="25.5" x14ac:dyDescent="0.25">
      <c r="A133" s="30"/>
      <c r="B133" s="32"/>
      <c r="C133" s="32" t="s">
        <v>148</v>
      </c>
      <c r="D133" s="34" t="s">
        <v>56</v>
      </c>
      <c r="E133" s="34">
        <v>1954</v>
      </c>
      <c r="F133" s="34">
        <v>1734</v>
      </c>
      <c r="G133" s="34" t="s">
        <v>140</v>
      </c>
    </row>
    <row r="134" spans="1:7" x14ac:dyDescent="0.25">
      <c r="A134" s="30"/>
      <c r="B134" s="31" t="s">
        <v>2076</v>
      </c>
      <c r="C134" s="31"/>
      <c r="D134" s="30"/>
      <c r="E134" s="30"/>
      <c r="F134" s="36">
        <f>SUM(F126:F133)</f>
        <v>12119.5</v>
      </c>
      <c r="G134" s="30"/>
    </row>
    <row r="135" spans="1:7" ht="25.5" x14ac:dyDescent="0.25">
      <c r="A135" s="30">
        <v>17</v>
      </c>
      <c r="B135" s="31" t="s">
        <v>149</v>
      </c>
      <c r="C135" s="32"/>
      <c r="D135" s="34"/>
      <c r="E135" s="34"/>
      <c r="F135" s="30"/>
      <c r="G135" s="34"/>
    </row>
    <row r="136" spans="1:7" x14ac:dyDescent="0.25">
      <c r="A136" s="30"/>
      <c r="B136" s="32"/>
      <c r="C136" s="32" t="s">
        <v>150</v>
      </c>
      <c r="D136" s="34">
        <v>300</v>
      </c>
      <c r="E136" s="34">
        <v>1982</v>
      </c>
      <c r="F136" s="34">
        <v>105</v>
      </c>
      <c r="G136" s="34" t="s">
        <v>46</v>
      </c>
    </row>
    <row r="137" spans="1:7" ht="38.25" x14ac:dyDescent="0.25">
      <c r="A137" s="30"/>
      <c r="B137" s="32"/>
      <c r="C137" s="32" t="s">
        <v>151</v>
      </c>
      <c r="D137" s="34">
        <v>300</v>
      </c>
      <c r="E137" s="34">
        <v>1982</v>
      </c>
      <c r="F137" s="34">
        <f>300*2</f>
        <v>600</v>
      </c>
      <c r="G137" s="34" t="s">
        <v>46</v>
      </c>
    </row>
    <row r="138" spans="1:7" x14ac:dyDescent="0.25">
      <c r="A138" s="30"/>
      <c r="B138" s="32"/>
      <c r="C138" s="32" t="s">
        <v>152</v>
      </c>
      <c r="D138" s="34">
        <v>300</v>
      </c>
      <c r="E138" s="34">
        <v>2004</v>
      </c>
      <c r="F138" s="34">
        <v>920</v>
      </c>
      <c r="G138" s="34" t="s">
        <v>16</v>
      </c>
    </row>
    <row r="139" spans="1:7" ht="25.5" x14ac:dyDescent="0.25">
      <c r="A139" s="30"/>
      <c r="B139" s="32"/>
      <c r="C139" s="32" t="s">
        <v>153</v>
      </c>
      <c r="D139" s="34">
        <v>300</v>
      </c>
      <c r="E139" s="34">
        <v>1982</v>
      </c>
      <c r="F139" s="34">
        <v>2275</v>
      </c>
      <c r="G139" s="34" t="s">
        <v>46</v>
      </c>
    </row>
    <row r="140" spans="1:7" ht="25.5" x14ac:dyDescent="0.25">
      <c r="A140" s="30"/>
      <c r="B140" s="32"/>
      <c r="C140" s="32" t="s">
        <v>154</v>
      </c>
      <c r="D140" s="34">
        <v>300</v>
      </c>
      <c r="E140" s="34">
        <v>1982</v>
      </c>
      <c r="F140" s="34">
        <v>2297</v>
      </c>
      <c r="G140" s="34" t="s">
        <v>46</v>
      </c>
    </row>
    <row r="141" spans="1:7" x14ac:dyDescent="0.25">
      <c r="A141" s="31"/>
      <c r="B141" s="31" t="s">
        <v>2076</v>
      </c>
      <c r="C141" s="31"/>
      <c r="D141" s="31"/>
      <c r="E141" s="31"/>
      <c r="F141" s="31">
        <f>SUM(F136:F140)</f>
        <v>6197</v>
      </c>
      <c r="G141" s="31"/>
    </row>
    <row r="142" spans="1:7" x14ac:dyDescent="0.25">
      <c r="A142" s="30">
        <v>18</v>
      </c>
      <c r="B142" s="31" t="s">
        <v>155</v>
      </c>
      <c r="C142" s="32"/>
      <c r="D142" s="32"/>
      <c r="E142" s="32"/>
      <c r="F142" s="32"/>
      <c r="G142" s="32"/>
    </row>
    <row r="143" spans="1:7" ht="25.5" x14ac:dyDescent="0.25">
      <c r="A143" s="30"/>
      <c r="B143" s="32"/>
      <c r="C143" s="32" t="s">
        <v>156</v>
      </c>
      <c r="D143" s="34">
        <v>300</v>
      </c>
      <c r="E143" s="34">
        <v>1982</v>
      </c>
      <c r="F143" s="34">
        <v>129</v>
      </c>
      <c r="G143" s="34" t="s">
        <v>46</v>
      </c>
    </row>
    <row r="144" spans="1:7" x14ac:dyDescent="0.25">
      <c r="A144" s="30"/>
      <c r="B144" s="32"/>
      <c r="C144" s="32" t="s">
        <v>150</v>
      </c>
      <c r="D144" s="34">
        <v>300</v>
      </c>
      <c r="E144" s="34">
        <v>1982</v>
      </c>
      <c r="F144" s="34">
        <v>39</v>
      </c>
      <c r="G144" s="34" t="s">
        <v>46</v>
      </c>
    </row>
    <row r="145" spans="1:7" x14ac:dyDescent="0.25">
      <c r="A145" s="30"/>
      <c r="B145" s="32"/>
      <c r="C145" s="32" t="s">
        <v>157</v>
      </c>
      <c r="D145" s="34" t="s">
        <v>35</v>
      </c>
      <c r="E145" s="34">
        <v>1981</v>
      </c>
      <c r="F145" s="34">
        <v>29</v>
      </c>
      <c r="G145" s="34" t="s">
        <v>46</v>
      </c>
    </row>
    <row r="146" spans="1:7" x14ac:dyDescent="0.25">
      <c r="A146" s="30"/>
      <c r="B146" s="32"/>
      <c r="C146" s="32" t="s">
        <v>158</v>
      </c>
      <c r="D146" s="34" t="s">
        <v>35</v>
      </c>
      <c r="E146" s="34">
        <v>1981</v>
      </c>
      <c r="F146" s="34">
        <v>24</v>
      </c>
      <c r="G146" s="34" t="s">
        <v>46</v>
      </c>
    </row>
    <row r="147" spans="1:7" x14ac:dyDescent="0.25">
      <c r="A147" s="31"/>
      <c r="B147" s="31" t="s">
        <v>2076</v>
      </c>
      <c r="C147" s="31"/>
      <c r="D147" s="31"/>
      <c r="E147" s="31"/>
      <c r="F147" s="31">
        <f>SUM(F143:F146)</f>
        <v>221</v>
      </c>
      <c r="G147" s="31"/>
    </row>
    <row r="148" spans="1:7" x14ac:dyDescent="0.25">
      <c r="A148" s="30">
        <v>19</v>
      </c>
      <c r="B148" s="31" t="s">
        <v>159</v>
      </c>
      <c r="C148" s="32"/>
      <c r="D148" s="34"/>
      <c r="E148" s="34"/>
      <c r="F148" s="30"/>
      <c r="G148" s="34"/>
    </row>
    <row r="149" spans="1:7" ht="51" x14ac:dyDescent="0.25">
      <c r="A149" s="30"/>
      <c r="B149" s="32"/>
      <c r="C149" s="32" t="s">
        <v>160</v>
      </c>
      <c r="D149" s="34">
        <v>300</v>
      </c>
      <c r="E149" s="34">
        <v>1969</v>
      </c>
      <c r="F149" s="36">
        <v>48</v>
      </c>
      <c r="G149" s="34" t="s">
        <v>46</v>
      </c>
    </row>
    <row r="150" spans="1:7" x14ac:dyDescent="0.25">
      <c r="A150" s="30">
        <v>20</v>
      </c>
      <c r="B150" s="31" t="s">
        <v>161</v>
      </c>
      <c r="C150" s="32"/>
      <c r="D150" s="34"/>
      <c r="E150" s="34"/>
      <c r="F150" s="34"/>
      <c r="G150" s="34"/>
    </row>
    <row r="151" spans="1:7" ht="38.25" x14ac:dyDescent="0.25">
      <c r="A151" s="30"/>
      <c r="B151" s="32"/>
      <c r="C151" s="32" t="s">
        <v>162</v>
      </c>
      <c r="D151" s="34" t="s">
        <v>163</v>
      </c>
      <c r="E151" s="34">
        <v>1960</v>
      </c>
      <c r="F151" s="34">
        <v>200</v>
      </c>
      <c r="G151" s="34" t="s">
        <v>46</v>
      </c>
    </row>
    <row r="152" spans="1:7" ht="25.5" x14ac:dyDescent="0.25">
      <c r="A152" s="30"/>
      <c r="B152" s="32"/>
      <c r="C152" s="32" t="s">
        <v>164</v>
      </c>
      <c r="D152" s="34" t="s">
        <v>35</v>
      </c>
      <c r="E152" s="34">
        <v>1960</v>
      </c>
      <c r="F152" s="34">
        <v>200</v>
      </c>
      <c r="G152" s="34" t="s">
        <v>46</v>
      </c>
    </row>
    <row r="153" spans="1:7" x14ac:dyDescent="0.25">
      <c r="A153" s="30"/>
      <c r="B153" s="32"/>
      <c r="C153" s="32" t="s">
        <v>165</v>
      </c>
      <c r="D153" s="34" t="s">
        <v>54</v>
      </c>
      <c r="E153" s="34">
        <v>1960</v>
      </c>
      <c r="F153" s="34">
        <v>434</v>
      </c>
      <c r="G153" s="34" t="s">
        <v>46</v>
      </c>
    </row>
    <row r="154" spans="1:7" x14ac:dyDescent="0.25">
      <c r="A154" s="30"/>
      <c r="B154" s="32"/>
      <c r="C154" s="32" t="s">
        <v>166</v>
      </c>
      <c r="D154" s="34" t="s">
        <v>167</v>
      </c>
      <c r="E154" s="34">
        <v>1961</v>
      </c>
      <c r="F154" s="34">
        <v>300</v>
      </c>
      <c r="G154" s="34" t="s">
        <v>46</v>
      </c>
    </row>
    <row r="155" spans="1:7" x14ac:dyDescent="0.25">
      <c r="A155" s="30"/>
      <c r="B155" s="32"/>
      <c r="C155" s="32" t="s">
        <v>168</v>
      </c>
      <c r="D155" s="34" t="s">
        <v>35</v>
      </c>
      <c r="E155" s="34">
        <v>2000</v>
      </c>
      <c r="F155" s="34">
        <v>552</v>
      </c>
      <c r="G155" s="34" t="s">
        <v>16</v>
      </c>
    </row>
    <row r="156" spans="1:7" ht="25.5" x14ac:dyDescent="0.25">
      <c r="A156" s="30"/>
      <c r="B156" s="32"/>
      <c r="C156" s="32" t="s">
        <v>169</v>
      </c>
      <c r="D156" s="34">
        <v>300</v>
      </c>
      <c r="E156" s="34">
        <v>1982</v>
      </c>
      <c r="F156" s="34">
        <v>436</v>
      </c>
      <c r="G156" s="34" t="s">
        <v>46</v>
      </c>
    </row>
    <row r="157" spans="1:7" ht="25.5" x14ac:dyDescent="0.25">
      <c r="A157" s="30"/>
      <c r="B157" s="32"/>
      <c r="C157" s="32" t="s">
        <v>170</v>
      </c>
      <c r="D157" s="34">
        <v>300</v>
      </c>
      <c r="E157" s="34">
        <v>1972</v>
      </c>
      <c r="F157" s="34">
        <v>517</v>
      </c>
      <c r="G157" s="34" t="s">
        <v>46</v>
      </c>
    </row>
    <row r="158" spans="1:7" ht="25.5" x14ac:dyDescent="0.25">
      <c r="A158" s="30"/>
      <c r="B158" s="32"/>
      <c r="C158" s="32" t="s">
        <v>171</v>
      </c>
      <c r="D158" s="34" t="s">
        <v>24</v>
      </c>
      <c r="E158" s="34">
        <v>1984</v>
      </c>
      <c r="F158" s="34">
        <v>123</v>
      </c>
      <c r="G158" s="34" t="s">
        <v>46</v>
      </c>
    </row>
    <row r="159" spans="1:7" x14ac:dyDescent="0.25">
      <c r="A159" s="32"/>
      <c r="B159" s="31" t="s">
        <v>2076</v>
      </c>
      <c r="C159" s="32"/>
      <c r="D159" s="34"/>
      <c r="E159" s="34"/>
      <c r="F159" s="36">
        <f>SUM(F151:F158)</f>
        <v>2762</v>
      </c>
      <c r="G159" s="34"/>
    </row>
    <row r="160" spans="1:7" x14ac:dyDescent="0.25">
      <c r="A160" s="30">
        <v>21</v>
      </c>
      <c r="B160" s="31" t="s">
        <v>172</v>
      </c>
      <c r="C160" s="32"/>
      <c r="D160" s="34"/>
      <c r="E160" s="34"/>
      <c r="F160" s="34"/>
      <c r="G160" s="34"/>
    </row>
    <row r="161" spans="1:7" x14ac:dyDescent="0.25">
      <c r="A161" s="30"/>
      <c r="B161" s="32"/>
      <c r="C161" s="32" t="s">
        <v>173</v>
      </c>
      <c r="D161" s="34" t="s">
        <v>167</v>
      </c>
      <c r="E161" s="34">
        <v>1961</v>
      </c>
      <c r="F161" s="34">
        <v>74</v>
      </c>
      <c r="G161" s="34" t="s">
        <v>46</v>
      </c>
    </row>
    <row r="162" spans="1:7" x14ac:dyDescent="0.25">
      <c r="A162" s="30"/>
      <c r="B162" s="32"/>
      <c r="C162" s="32" t="s">
        <v>174</v>
      </c>
      <c r="D162" s="34" t="s">
        <v>175</v>
      </c>
      <c r="E162" s="34">
        <v>2009</v>
      </c>
      <c r="F162" s="34">
        <v>65</v>
      </c>
      <c r="G162" s="34" t="s">
        <v>46</v>
      </c>
    </row>
    <row r="163" spans="1:7" x14ac:dyDescent="0.25">
      <c r="A163" s="32"/>
      <c r="B163" s="31" t="s">
        <v>2076</v>
      </c>
      <c r="C163" s="32"/>
      <c r="D163" s="34"/>
      <c r="E163" s="34"/>
      <c r="F163" s="36">
        <f>SUM(F161:F162)</f>
        <v>139</v>
      </c>
      <c r="G163" s="34"/>
    </row>
    <row r="164" spans="1:7" x14ac:dyDescent="0.25">
      <c r="A164" s="30">
        <v>22</v>
      </c>
      <c r="B164" s="31" t="s">
        <v>176</v>
      </c>
      <c r="C164" s="32"/>
      <c r="D164" s="34"/>
      <c r="E164" s="34"/>
      <c r="F164" s="34"/>
      <c r="G164" s="34"/>
    </row>
    <row r="165" spans="1:7" x14ac:dyDescent="0.25">
      <c r="A165" s="30"/>
      <c r="B165" s="32"/>
      <c r="C165" s="32" t="s">
        <v>166</v>
      </c>
      <c r="D165" s="34" t="s">
        <v>167</v>
      </c>
      <c r="E165" s="34">
        <v>1961</v>
      </c>
      <c r="F165" s="34">
        <v>135</v>
      </c>
      <c r="G165" s="34" t="s">
        <v>46</v>
      </c>
    </row>
    <row r="166" spans="1:7" ht="25.5" x14ac:dyDescent="0.25">
      <c r="A166" s="30"/>
      <c r="B166" s="32"/>
      <c r="C166" s="32" t="s">
        <v>177</v>
      </c>
      <c r="D166" s="34" t="s">
        <v>167</v>
      </c>
      <c r="E166" s="34">
        <v>1961</v>
      </c>
      <c r="F166" s="34">
        <v>22</v>
      </c>
      <c r="G166" s="34" t="s">
        <v>46</v>
      </c>
    </row>
    <row r="167" spans="1:7" x14ac:dyDescent="0.25">
      <c r="A167" s="30"/>
      <c r="B167" s="31" t="s">
        <v>2076</v>
      </c>
      <c r="C167" s="32"/>
      <c r="D167" s="32"/>
      <c r="E167" s="32"/>
      <c r="F167" s="31">
        <f>SUM(F165:F166)</f>
        <v>157</v>
      </c>
      <c r="G167" s="32"/>
    </row>
    <row r="168" spans="1:7" x14ac:dyDescent="0.25">
      <c r="A168" s="30">
        <v>23</v>
      </c>
      <c r="B168" s="31" t="s">
        <v>178</v>
      </c>
      <c r="C168" s="32"/>
      <c r="D168" s="32"/>
      <c r="E168" s="32"/>
      <c r="F168" s="32"/>
      <c r="G168" s="32"/>
    </row>
    <row r="169" spans="1:7" ht="25.5" x14ac:dyDescent="0.25">
      <c r="A169" s="30"/>
      <c r="B169" s="32"/>
      <c r="C169" s="32" t="s">
        <v>179</v>
      </c>
      <c r="D169" s="34" t="s">
        <v>180</v>
      </c>
      <c r="E169" s="34">
        <v>1961</v>
      </c>
      <c r="F169" s="36">
        <v>20</v>
      </c>
      <c r="G169" s="34" t="s">
        <v>46</v>
      </c>
    </row>
    <row r="170" spans="1:7" x14ac:dyDescent="0.25">
      <c r="A170" s="30">
        <v>24</v>
      </c>
      <c r="B170" s="31" t="s">
        <v>181</v>
      </c>
      <c r="C170" s="32"/>
      <c r="D170" s="34"/>
      <c r="E170" s="34"/>
      <c r="F170" s="34"/>
      <c r="G170" s="34"/>
    </row>
    <row r="171" spans="1:7" ht="38.25" x14ac:dyDescent="0.25">
      <c r="A171" s="30"/>
      <c r="B171" s="32"/>
      <c r="C171" s="32" t="s">
        <v>182</v>
      </c>
      <c r="D171" s="34" t="s">
        <v>2731</v>
      </c>
      <c r="E171" s="35">
        <v>40969</v>
      </c>
      <c r="F171" s="34">
        <v>42</v>
      </c>
      <c r="G171" s="34" t="s">
        <v>16</v>
      </c>
    </row>
    <row r="172" spans="1:7" ht="15.75" x14ac:dyDescent="0.25">
      <c r="A172" s="30"/>
      <c r="B172" s="32"/>
      <c r="C172" s="32" t="s">
        <v>183</v>
      </c>
      <c r="D172" s="34" t="s">
        <v>2732</v>
      </c>
      <c r="E172" s="35">
        <v>40969</v>
      </c>
      <c r="F172" s="34">
        <f xml:space="preserve"> (636+637)</f>
        <v>1273</v>
      </c>
      <c r="G172" s="34" t="s">
        <v>16</v>
      </c>
    </row>
    <row r="173" spans="1:7" x14ac:dyDescent="0.25">
      <c r="A173" s="30"/>
      <c r="B173" s="32"/>
      <c r="C173" s="32" t="s">
        <v>184</v>
      </c>
      <c r="D173" s="34" t="s">
        <v>185</v>
      </c>
      <c r="E173" s="35">
        <v>40969</v>
      </c>
      <c r="F173" s="34">
        <v>940</v>
      </c>
      <c r="G173" s="34" t="s">
        <v>16</v>
      </c>
    </row>
    <row r="174" spans="1:7" ht="15.75" x14ac:dyDescent="0.25">
      <c r="A174" s="30"/>
      <c r="B174" s="32"/>
      <c r="C174" s="32" t="s">
        <v>186</v>
      </c>
      <c r="D174" s="34" t="s">
        <v>2732</v>
      </c>
      <c r="E174" s="35">
        <v>40969</v>
      </c>
      <c r="F174" s="34">
        <f>450*2</f>
        <v>900</v>
      </c>
      <c r="G174" s="34" t="s">
        <v>16</v>
      </c>
    </row>
    <row r="175" spans="1:7" ht="25.5" x14ac:dyDescent="0.25">
      <c r="A175" s="30"/>
      <c r="B175" s="32"/>
      <c r="C175" s="32" t="s">
        <v>187</v>
      </c>
      <c r="D175" s="34" t="s">
        <v>2731</v>
      </c>
      <c r="E175" s="35">
        <v>40969</v>
      </c>
      <c r="F175" s="34">
        <v>328</v>
      </c>
      <c r="G175" s="34" t="s">
        <v>16</v>
      </c>
    </row>
    <row r="176" spans="1:7" ht="15.75" x14ac:dyDescent="0.25">
      <c r="A176" s="30"/>
      <c r="B176" s="32"/>
      <c r="C176" s="32" t="s">
        <v>188</v>
      </c>
      <c r="D176" s="34" t="s">
        <v>2733</v>
      </c>
      <c r="E176" s="35">
        <v>40969</v>
      </c>
      <c r="F176" s="34">
        <v>1139</v>
      </c>
      <c r="G176" s="34" t="s">
        <v>16</v>
      </c>
    </row>
    <row r="177" spans="1:7" ht="15.75" x14ac:dyDescent="0.25">
      <c r="A177" s="30"/>
      <c r="B177" s="32"/>
      <c r="C177" s="32" t="s">
        <v>189</v>
      </c>
      <c r="D177" s="34" t="s">
        <v>2731</v>
      </c>
      <c r="E177" s="35">
        <v>40969</v>
      </c>
      <c r="F177" s="34">
        <v>1672</v>
      </c>
      <c r="G177" s="34" t="s">
        <v>16</v>
      </c>
    </row>
    <row r="178" spans="1:7" ht="15.75" x14ac:dyDescent="0.25">
      <c r="A178" s="30"/>
      <c r="B178" s="32"/>
      <c r="C178" s="32" t="s">
        <v>136</v>
      </c>
      <c r="D178" s="34" t="s">
        <v>2731</v>
      </c>
      <c r="E178" s="35">
        <v>40969</v>
      </c>
      <c r="F178" s="34">
        <v>1386</v>
      </c>
      <c r="G178" s="34" t="s">
        <v>16</v>
      </c>
    </row>
    <row r="179" spans="1:7" ht="25.5" x14ac:dyDescent="0.25">
      <c r="A179" s="30"/>
      <c r="B179" s="32"/>
      <c r="C179" s="32" t="s">
        <v>190</v>
      </c>
      <c r="D179" s="34" t="s">
        <v>2731</v>
      </c>
      <c r="E179" s="35">
        <v>41334</v>
      </c>
      <c r="F179" s="34">
        <v>859</v>
      </c>
      <c r="G179" s="34" t="s">
        <v>16</v>
      </c>
    </row>
    <row r="180" spans="1:7" ht="25.5" x14ac:dyDescent="0.25">
      <c r="A180" s="30"/>
      <c r="B180" s="32"/>
      <c r="C180" s="32" t="s">
        <v>191</v>
      </c>
      <c r="D180" s="34" t="s">
        <v>100</v>
      </c>
      <c r="E180" s="35">
        <v>41334</v>
      </c>
      <c r="F180" s="34">
        <v>319</v>
      </c>
      <c r="G180" s="34" t="s">
        <v>16</v>
      </c>
    </row>
    <row r="181" spans="1:7" x14ac:dyDescent="0.25">
      <c r="A181" s="32"/>
      <c r="B181" s="31" t="s">
        <v>2076</v>
      </c>
      <c r="C181" s="32"/>
      <c r="D181" s="34"/>
      <c r="E181" s="34"/>
      <c r="F181" s="36">
        <f>SUM(F169:F180)</f>
        <v>8878</v>
      </c>
      <c r="G181" s="34"/>
    </row>
    <row r="182" spans="1:7" x14ac:dyDescent="0.25">
      <c r="A182" s="30" t="s">
        <v>192</v>
      </c>
      <c r="B182" s="31" t="s">
        <v>193</v>
      </c>
      <c r="C182" s="32"/>
      <c r="D182" s="34"/>
      <c r="E182" s="34"/>
      <c r="F182" s="34"/>
      <c r="G182" s="34"/>
    </row>
    <row r="183" spans="1:7" ht="38.25" x14ac:dyDescent="0.25">
      <c r="A183" s="30"/>
      <c r="B183" s="32"/>
      <c r="C183" s="32" t="s">
        <v>194</v>
      </c>
      <c r="D183" s="34">
        <v>300</v>
      </c>
      <c r="E183" s="34">
        <v>1991</v>
      </c>
      <c r="F183" s="34">
        <v>31</v>
      </c>
      <c r="G183" s="34" t="s">
        <v>46</v>
      </c>
    </row>
    <row r="184" spans="1:7" ht="25.5" x14ac:dyDescent="0.25">
      <c r="A184" s="30"/>
      <c r="B184" s="32"/>
      <c r="C184" s="32" t="s">
        <v>195</v>
      </c>
      <c r="D184" s="34" t="s">
        <v>196</v>
      </c>
      <c r="E184" s="34">
        <v>1992</v>
      </c>
      <c r="F184" s="34">
        <v>40.6</v>
      </c>
      <c r="G184" s="34" t="s">
        <v>46</v>
      </c>
    </row>
    <row r="185" spans="1:7" ht="38.25" x14ac:dyDescent="0.25">
      <c r="A185" s="30"/>
      <c r="B185" s="32"/>
      <c r="C185" s="32" t="s">
        <v>197</v>
      </c>
      <c r="D185" s="34">
        <v>300</v>
      </c>
      <c r="E185" s="34">
        <v>1992</v>
      </c>
      <c r="F185" s="34">
        <v>215.5</v>
      </c>
      <c r="G185" s="34" t="s">
        <v>46</v>
      </c>
    </row>
    <row r="186" spans="1:7" ht="38.25" x14ac:dyDescent="0.25">
      <c r="A186" s="30"/>
      <c r="B186" s="32"/>
      <c r="C186" s="32" t="s">
        <v>198</v>
      </c>
      <c r="D186" s="34">
        <v>300</v>
      </c>
      <c r="E186" s="34">
        <v>1992</v>
      </c>
      <c r="F186" s="34">
        <v>166</v>
      </c>
      <c r="G186" s="34" t="s">
        <v>46</v>
      </c>
    </row>
    <row r="187" spans="1:7" ht="38.25" x14ac:dyDescent="0.25">
      <c r="A187" s="30"/>
      <c r="B187" s="32"/>
      <c r="C187" s="32" t="s">
        <v>199</v>
      </c>
      <c r="D187" s="34" t="s">
        <v>66</v>
      </c>
      <c r="E187" s="34">
        <v>2013</v>
      </c>
      <c r="F187" s="34">
        <v>440</v>
      </c>
      <c r="G187" s="34" t="s">
        <v>16</v>
      </c>
    </row>
    <row r="188" spans="1:7" ht="38.25" x14ac:dyDescent="0.25">
      <c r="A188" s="30"/>
      <c r="B188" s="32"/>
      <c r="C188" s="32" t="s">
        <v>200</v>
      </c>
      <c r="D188" s="34">
        <v>300</v>
      </c>
      <c r="E188" s="34">
        <v>1992</v>
      </c>
      <c r="F188" s="34">
        <v>203</v>
      </c>
      <c r="G188" s="34" t="s">
        <v>46</v>
      </c>
    </row>
    <row r="189" spans="1:7" ht="38.25" x14ac:dyDescent="0.25">
      <c r="A189" s="30"/>
      <c r="B189" s="32"/>
      <c r="C189" s="32" t="s">
        <v>200</v>
      </c>
      <c r="D189" s="34">
        <v>300</v>
      </c>
      <c r="E189" s="34">
        <v>1992</v>
      </c>
      <c r="F189" s="34">
        <v>287</v>
      </c>
      <c r="G189" s="34" t="s">
        <v>46</v>
      </c>
    </row>
    <row r="190" spans="1:7" ht="25.5" x14ac:dyDescent="0.25">
      <c r="A190" s="30"/>
      <c r="B190" s="32"/>
      <c r="C190" s="32" t="s">
        <v>201</v>
      </c>
      <c r="D190" s="34" t="s">
        <v>66</v>
      </c>
      <c r="E190" s="34">
        <v>2013</v>
      </c>
      <c r="F190" s="34">
        <v>1149</v>
      </c>
      <c r="G190" s="34" t="s">
        <v>16</v>
      </c>
    </row>
    <row r="191" spans="1:7" ht="38.25" x14ac:dyDescent="0.25">
      <c r="A191" s="30"/>
      <c r="B191" s="32"/>
      <c r="C191" s="32" t="s">
        <v>202</v>
      </c>
      <c r="D191" s="34" t="s">
        <v>66</v>
      </c>
      <c r="E191" s="34">
        <v>2011</v>
      </c>
      <c r="F191" s="34">
        <v>2675</v>
      </c>
      <c r="G191" s="34" t="s">
        <v>16</v>
      </c>
    </row>
    <row r="192" spans="1:7" ht="63.75" x14ac:dyDescent="0.25">
      <c r="A192" s="30"/>
      <c r="B192" s="32"/>
      <c r="C192" s="32" t="s">
        <v>203</v>
      </c>
      <c r="D192" s="34">
        <v>300</v>
      </c>
      <c r="E192" s="34">
        <v>1999</v>
      </c>
      <c r="F192" s="34">
        <v>1079</v>
      </c>
      <c r="G192" s="34" t="s">
        <v>16</v>
      </c>
    </row>
    <row r="193" spans="1:7" x14ac:dyDescent="0.25">
      <c r="A193" s="30"/>
      <c r="B193" s="32"/>
      <c r="C193" s="32" t="s">
        <v>204</v>
      </c>
      <c r="D193" s="34">
        <v>300</v>
      </c>
      <c r="E193" s="34">
        <v>1992</v>
      </c>
      <c r="F193" s="34">
        <v>48</v>
      </c>
      <c r="G193" s="34" t="s">
        <v>46</v>
      </c>
    </row>
    <row r="194" spans="1:7" ht="25.5" x14ac:dyDescent="0.25">
      <c r="A194" s="30"/>
      <c r="B194" s="32"/>
      <c r="C194" s="32" t="s">
        <v>205</v>
      </c>
      <c r="D194" s="34" t="s">
        <v>100</v>
      </c>
      <c r="E194" s="34">
        <v>1992</v>
      </c>
      <c r="F194" s="34">
        <v>2978</v>
      </c>
      <c r="G194" s="34" t="s">
        <v>16</v>
      </c>
    </row>
    <row r="195" spans="1:7" x14ac:dyDescent="0.25">
      <c r="A195" s="32"/>
      <c r="B195" s="31" t="s">
        <v>2076</v>
      </c>
      <c r="C195" s="32"/>
      <c r="D195" s="34"/>
      <c r="E195" s="34"/>
      <c r="F195" s="36">
        <f>SUM(F183:F194)</f>
        <v>9312.1</v>
      </c>
      <c r="G195" s="34"/>
    </row>
    <row r="196" spans="1:7" x14ac:dyDescent="0.25">
      <c r="A196" s="30">
        <v>26</v>
      </c>
      <c r="B196" s="31" t="s">
        <v>206</v>
      </c>
      <c r="C196" s="32"/>
      <c r="D196" s="34"/>
      <c r="E196" s="34"/>
      <c r="F196" s="34"/>
      <c r="G196" s="34"/>
    </row>
    <row r="197" spans="1:7" ht="38.25" x14ac:dyDescent="0.25">
      <c r="A197" s="30"/>
      <c r="B197" s="32"/>
      <c r="C197" s="32" t="s">
        <v>207</v>
      </c>
      <c r="D197" s="34" t="s">
        <v>24</v>
      </c>
      <c r="E197" s="34">
        <v>1970</v>
      </c>
      <c r="F197" s="34">
        <v>15</v>
      </c>
      <c r="G197" s="34" t="s">
        <v>46</v>
      </c>
    </row>
    <row r="198" spans="1:7" ht="25.5" x14ac:dyDescent="0.25">
      <c r="A198" s="30"/>
      <c r="B198" s="32"/>
      <c r="C198" s="41" t="s">
        <v>208</v>
      </c>
      <c r="D198" s="34" t="s">
        <v>54</v>
      </c>
      <c r="E198" s="34">
        <v>1960</v>
      </c>
      <c r="F198" s="34">
        <v>364</v>
      </c>
      <c r="G198" s="34" t="s">
        <v>46</v>
      </c>
    </row>
    <row r="199" spans="1:7" x14ac:dyDescent="0.25">
      <c r="A199" s="30"/>
      <c r="B199" s="32"/>
      <c r="C199" s="32" t="s">
        <v>209</v>
      </c>
      <c r="D199" s="34" t="s">
        <v>24</v>
      </c>
      <c r="E199" s="34">
        <v>1984</v>
      </c>
      <c r="F199" s="34">
        <v>175</v>
      </c>
      <c r="G199" s="34" t="s">
        <v>46</v>
      </c>
    </row>
    <row r="200" spans="1:7" x14ac:dyDescent="0.25">
      <c r="A200" s="30"/>
      <c r="B200" s="32"/>
      <c r="C200" s="32" t="s">
        <v>210</v>
      </c>
      <c r="D200" s="34">
        <v>300</v>
      </c>
      <c r="E200" s="34">
        <v>1977</v>
      </c>
      <c r="F200" s="34">
        <v>85</v>
      </c>
      <c r="G200" s="34" t="s">
        <v>46</v>
      </c>
    </row>
    <row r="201" spans="1:7" x14ac:dyDescent="0.25">
      <c r="A201" s="30"/>
      <c r="B201" s="32"/>
      <c r="C201" s="32" t="s">
        <v>211</v>
      </c>
      <c r="D201" s="34">
        <v>120</v>
      </c>
      <c r="E201" s="34">
        <v>1960</v>
      </c>
      <c r="F201" s="34">
        <v>272</v>
      </c>
      <c r="G201" s="34" t="s">
        <v>46</v>
      </c>
    </row>
    <row r="202" spans="1:7" ht="25.5" x14ac:dyDescent="0.25">
      <c r="A202" s="30"/>
      <c r="B202" s="32"/>
      <c r="C202" s="32" t="s">
        <v>212</v>
      </c>
      <c r="D202" s="34" t="s">
        <v>213</v>
      </c>
      <c r="E202" s="34">
        <v>2008</v>
      </c>
      <c r="F202" s="34">
        <v>902</v>
      </c>
      <c r="G202" s="34" t="s">
        <v>46</v>
      </c>
    </row>
    <row r="203" spans="1:7" x14ac:dyDescent="0.25">
      <c r="A203" s="30"/>
      <c r="B203" s="32"/>
      <c r="C203" s="32" t="s">
        <v>214</v>
      </c>
      <c r="D203" s="34">
        <v>300</v>
      </c>
      <c r="E203" s="34">
        <v>1984</v>
      </c>
      <c r="F203" s="34">
        <v>1815</v>
      </c>
      <c r="G203" s="34" t="s">
        <v>46</v>
      </c>
    </row>
    <row r="204" spans="1:7" x14ac:dyDescent="0.25">
      <c r="A204" s="32"/>
      <c r="B204" s="31" t="s">
        <v>2076</v>
      </c>
      <c r="C204" s="32"/>
      <c r="D204" s="34"/>
      <c r="E204" s="34"/>
      <c r="F204" s="36">
        <f>SUM(F197:F203)</f>
        <v>3628</v>
      </c>
      <c r="G204" s="34"/>
    </row>
    <row r="205" spans="1:7" ht="25.5" x14ac:dyDescent="0.25">
      <c r="A205" s="30">
        <v>27</v>
      </c>
      <c r="B205" s="31" t="s">
        <v>215</v>
      </c>
      <c r="C205" s="32"/>
      <c r="D205" s="34"/>
      <c r="E205" s="34"/>
      <c r="F205" s="34"/>
      <c r="G205" s="34"/>
    </row>
    <row r="206" spans="1:7" ht="38.25" x14ac:dyDescent="0.25">
      <c r="A206" s="30"/>
      <c r="B206" s="32"/>
      <c r="C206" s="32" t="s">
        <v>216</v>
      </c>
      <c r="D206" s="34">
        <v>300</v>
      </c>
      <c r="E206" s="34">
        <v>1999</v>
      </c>
      <c r="F206" s="34">
        <v>293</v>
      </c>
      <c r="G206" s="34" t="s">
        <v>16</v>
      </c>
    </row>
    <row r="207" spans="1:7" ht="51" x14ac:dyDescent="0.25">
      <c r="A207" s="30"/>
      <c r="B207" s="32"/>
      <c r="C207" s="32" t="s">
        <v>218</v>
      </c>
      <c r="D207" s="34">
        <v>300</v>
      </c>
      <c r="E207" s="34">
        <v>1999</v>
      </c>
      <c r="F207" s="34">
        <v>305</v>
      </c>
      <c r="G207" s="34" t="s">
        <v>16</v>
      </c>
    </row>
    <row r="208" spans="1:7" ht="25.5" x14ac:dyDescent="0.25">
      <c r="A208" s="30"/>
      <c r="B208" s="32"/>
      <c r="C208" s="32" t="s">
        <v>219</v>
      </c>
      <c r="D208" s="34" t="s">
        <v>35</v>
      </c>
      <c r="E208" s="34">
        <v>1999</v>
      </c>
      <c r="F208" s="34">
        <v>50.5</v>
      </c>
      <c r="G208" s="34" t="s">
        <v>16</v>
      </c>
    </row>
    <row r="209" spans="1:7" x14ac:dyDescent="0.25">
      <c r="A209" s="32"/>
      <c r="B209" s="31" t="s">
        <v>2076</v>
      </c>
      <c r="C209" s="32"/>
      <c r="D209" s="34"/>
      <c r="E209" s="34"/>
      <c r="F209" s="36">
        <f>SUM(F206:F208)</f>
        <v>648.5</v>
      </c>
      <c r="G209" s="34"/>
    </row>
    <row r="210" spans="1:7" x14ac:dyDescent="0.25">
      <c r="A210" s="30">
        <v>28</v>
      </c>
      <c r="B210" s="31" t="s">
        <v>220</v>
      </c>
      <c r="C210" s="32"/>
      <c r="D210" s="34"/>
      <c r="E210" s="34"/>
      <c r="F210" s="34"/>
      <c r="G210" s="34"/>
    </row>
    <row r="211" spans="1:7" x14ac:dyDescent="0.25">
      <c r="A211" s="30"/>
      <c r="B211" s="32"/>
      <c r="C211" s="32" t="s">
        <v>143</v>
      </c>
      <c r="D211" s="34" t="s">
        <v>221</v>
      </c>
      <c r="E211" s="34">
        <v>1971</v>
      </c>
      <c r="F211" s="34">
        <v>230</v>
      </c>
      <c r="G211" s="34" t="s">
        <v>46</v>
      </c>
    </row>
    <row r="212" spans="1:7" x14ac:dyDescent="0.25">
      <c r="A212" s="30"/>
      <c r="B212" s="32"/>
      <c r="C212" s="32" t="s">
        <v>222</v>
      </c>
      <c r="D212" s="34" t="s">
        <v>223</v>
      </c>
      <c r="E212" s="34">
        <v>1984</v>
      </c>
      <c r="F212" s="34">
        <v>85</v>
      </c>
      <c r="G212" s="34" t="s">
        <v>46</v>
      </c>
    </row>
    <row r="213" spans="1:7" x14ac:dyDescent="0.25">
      <c r="A213" s="30"/>
      <c r="B213" s="32"/>
      <c r="C213" s="32" t="s">
        <v>224</v>
      </c>
      <c r="D213" s="34" t="s">
        <v>102</v>
      </c>
      <c r="E213" s="34">
        <v>1984</v>
      </c>
      <c r="F213" s="34">
        <v>48</v>
      </c>
      <c r="G213" s="34" t="s">
        <v>46</v>
      </c>
    </row>
    <row r="214" spans="1:7" x14ac:dyDescent="0.25">
      <c r="A214" s="32"/>
      <c r="B214" s="31" t="s">
        <v>2076</v>
      </c>
      <c r="C214" s="32"/>
      <c r="D214" s="34"/>
      <c r="E214" s="34"/>
      <c r="F214" s="36">
        <f>SUM(F211:F213)</f>
        <v>363</v>
      </c>
      <c r="G214" s="34"/>
    </row>
    <row r="215" spans="1:7" x14ac:dyDescent="0.25">
      <c r="A215" s="30">
        <v>29</v>
      </c>
      <c r="B215" s="31" t="s">
        <v>225</v>
      </c>
      <c r="C215" s="32"/>
      <c r="D215" s="34"/>
      <c r="E215" s="34"/>
      <c r="F215" s="34"/>
      <c r="G215" s="34"/>
    </row>
    <row r="216" spans="1:7" x14ac:dyDescent="0.25">
      <c r="A216" s="30"/>
      <c r="B216" s="32"/>
      <c r="C216" s="32" t="s">
        <v>226</v>
      </c>
      <c r="D216" s="34">
        <v>300</v>
      </c>
      <c r="E216" s="34">
        <v>2003</v>
      </c>
      <c r="F216" s="34">
        <v>1427</v>
      </c>
      <c r="G216" s="34" t="s">
        <v>16</v>
      </c>
    </row>
    <row r="217" spans="1:7" ht="25.5" x14ac:dyDescent="0.25">
      <c r="A217" s="30"/>
      <c r="B217" s="32"/>
      <c r="C217" s="32" t="s">
        <v>227</v>
      </c>
      <c r="D217" s="34" t="s">
        <v>180</v>
      </c>
      <c r="E217" s="34">
        <v>1989</v>
      </c>
      <c r="F217" s="34">
        <v>250</v>
      </c>
      <c r="G217" s="34" t="s">
        <v>46</v>
      </c>
    </row>
    <row r="218" spans="1:7" ht="25.5" x14ac:dyDescent="0.25">
      <c r="A218" s="30"/>
      <c r="B218" s="32"/>
      <c r="C218" s="32" t="s">
        <v>228</v>
      </c>
      <c r="D218" s="34" t="s">
        <v>102</v>
      </c>
      <c r="E218" s="34">
        <v>2008</v>
      </c>
      <c r="F218" s="34">
        <v>455</v>
      </c>
      <c r="G218" s="34" t="s">
        <v>46</v>
      </c>
    </row>
    <row r="219" spans="1:7" x14ac:dyDescent="0.25">
      <c r="A219" s="30"/>
      <c r="B219" s="32"/>
      <c r="C219" s="32" t="s">
        <v>229</v>
      </c>
      <c r="D219" s="34" t="s">
        <v>102</v>
      </c>
      <c r="E219" s="34">
        <v>2008</v>
      </c>
      <c r="F219" s="34">
        <v>37</v>
      </c>
      <c r="G219" s="34" t="s">
        <v>46</v>
      </c>
    </row>
    <row r="220" spans="1:7" ht="25.5" x14ac:dyDescent="0.25">
      <c r="A220" s="30"/>
      <c r="B220" s="32"/>
      <c r="C220" s="32" t="s">
        <v>230</v>
      </c>
      <c r="D220" s="34">
        <v>300</v>
      </c>
      <c r="E220" s="34">
        <v>2003</v>
      </c>
      <c r="F220" s="34">
        <v>12</v>
      </c>
      <c r="G220" s="34" t="s">
        <v>46</v>
      </c>
    </row>
    <row r="221" spans="1:7" x14ac:dyDescent="0.25">
      <c r="A221" s="32"/>
      <c r="B221" s="31" t="s">
        <v>2076</v>
      </c>
      <c r="C221" s="32"/>
      <c r="D221" s="34"/>
      <c r="E221" s="34"/>
      <c r="F221" s="36">
        <f>SUM(F216:F220)</f>
        <v>2181</v>
      </c>
      <c r="G221" s="34"/>
    </row>
    <row r="222" spans="1:7" ht="25.5" x14ac:dyDescent="0.25">
      <c r="A222" s="30">
        <v>30</v>
      </c>
      <c r="B222" s="31" t="s">
        <v>231</v>
      </c>
      <c r="C222" s="32"/>
      <c r="D222" s="34"/>
      <c r="E222" s="34"/>
      <c r="F222" s="34"/>
      <c r="G222" s="34"/>
    </row>
    <row r="223" spans="1:7" ht="38.25" x14ac:dyDescent="0.25">
      <c r="A223" s="30"/>
      <c r="B223" s="32"/>
      <c r="C223" s="32" t="s">
        <v>232</v>
      </c>
      <c r="D223" s="34" t="s">
        <v>233</v>
      </c>
      <c r="E223" s="34">
        <v>1971</v>
      </c>
      <c r="F223" s="34">
        <v>16</v>
      </c>
      <c r="G223" s="34" t="s">
        <v>46</v>
      </c>
    </row>
    <row r="224" spans="1:7" x14ac:dyDescent="0.25">
      <c r="A224" s="30">
        <v>31</v>
      </c>
      <c r="B224" s="31" t="s">
        <v>234</v>
      </c>
      <c r="C224" s="32"/>
      <c r="D224" s="34"/>
      <c r="E224" s="34"/>
      <c r="F224" s="34"/>
      <c r="G224" s="34"/>
    </row>
    <row r="225" spans="1:7" ht="25.5" x14ac:dyDescent="0.25">
      <c r="A225" s="30"/>
      <c r="B225" s="32"/>
      <c r="C225" s="32" t="s">
        <v>235</v>
      </c>
      <c r="D225" s="34" t="s">
        <v>236</v>
      </c>
      <c r="E225" s="34">
        <v>1983</v>
      </c>
      <c r="F225" s="34">
        <v>10</v>
      </c>
      <c r="G225" s="34" t="s">
        <v>16</v>
      </c>
    </row>
    <row r="226" spans="1:7" x14ac:dyDescent="0.25">
      <c r="A226" s="30">
        <v>32</v>
      </c>
      <c r="B226" s="31" t="s">
        <v>237</v>
      </c>
      <c r="C226" s="32"/>
      <c r="D226" s="34"/>
      <c r="E226" s="34"/>
      <c r="F226" s="34"/>
      <c r="G226" s="34"/>
    </row>
    <row r="227" spans="1:7" ht="25.5" x14ac:dyDescent="0.25">
      <c r="A227" s="30"/>
      <c r="B227" s="32"/>
      <c r="C227" s="32" t="s">
        <v>238</v>
      </c>
      <c r="D227" s="34" t="s">
        <v>35</v>
      </c>
      <c r="E227" s="34">
        <v>1988</v>
      </c>
      <c r="F227" s="34">
        <v>127</v>
      </c>
      <c r="G227" s="34" t="s">
        <v>46</v>
      </c>
    </row>
    <row r="228" spans="1:7" ht="25.5" x14ac:dyDescent="0.25">
      <c r="A228" s="30"/>
      <c r="B228" s="32"/>
      <c r="C228" s="32" t="s">
        <v>238</v>
      </c>
      <c r="D228" s="34" t="s">
        <v>35</v>
      </c>
      <c r="E228" s="34">
        <v>1988</v>
      </c>
      <c r="F228" s="34">
        <v>40</v>
      </c>
      <c r="G228" s="34" t="s">
        <v>46</v>
      </c>
    </row>
    <row r="229" spans="1:7" ht="25.5" x14ac:dyDescent="0.25">
      <c r="A229" s="30"/>
      <c r="B229" s="32"/>
      <c r="C229" s="32" t="s">
        <v>239</v>
      </c>
      <c r="D229" s="34" t="s">
        <v>102</v>
      </c>
      <c r="E229" s="34">
        <v>1983</v>
      </c>
      <c r="F229" s="34">
        <v>248</v>
      </c>
      <c r="G229" s="34" t="s">
        <v>46</v>
      </c>
    </row>
    <row r="230" spans="1:7" x14ac:dyDescent="0.25">
      <c r="A230" s="32"/>
      <c r="B230" s="31" t="s">
        <v>2076</v>
      </c>
      <c r="C230" s="32"/>
      <c r="D230" s="34"/>
      <c r="E230" s="34"/>
      <c r="F230" s="36">
        <f>SUM(F227:F229)</f>
        <v>415</v>
      </c>
      <c r="G230" s="34"/>
    </row>
    <row r="231" spans="1:7" x14ac:dyDescent="0.25">
      <c r="A231" s="30">
        <v>33</v>
      </c>
      <c r="B231" s="31" t="s">
        <v>240</v>
      </c>
      <c r="C231" s="32"/>
      <c r="D231" s="34"/>
      <c r="E231" s="34"/>
      <c r="F231" s="34"/>
      <c r="G231" s="34"/>
    </row>
    <row r="232" spans="1:7" x14ac:dyDescent="0.25">
      <c r="A232" s="30"/>
      <c r="B232" s="32"/>
      <c r="C232" s="32" t="s">
        <v>241</v>
      </c>
      <c r="D232" s="34" t="s">
        <v>180</v>
      </c>
      <c r="E232" s="34">
        <v>2009</v>
      </c>
      <c r="F232" s="34">
        <v>30</v>
      </c>
      <c r="G232" s="34" t="s">
        <v>16</v>
      </c>
    </row>
    <row r="233" spans="1:7" ht="25.5" x14ac:dyDescent="0.25">
      <c r="A233" s="30"/>
      <c r="B233" s="32"/>
      <c r="C233" s="32" t="s">
        <v>205</v>
      </c>
      <c r="D233" s="34" t="s">
        <v>100</v>
      </c>
      <c r="E233" s="34">
        <v>2009</v>
      </c>
      <c r="F233" s="34">
        <v>624</v>
      </c>
      <c r="G233" s="34" t="s">
        <v>16</v>
      </c>
    </row>
    <row r="234" spans="1:7" x14ac:dyDescent="0.25">
      <c r="A234" s="30"/>
      <c r="B234" s="32"/>
      <c r="C234" s="32" t="s">
        <v>242</v>
      </c>
      <c r="D234" s="34" t="s">
        <v>102</v>
      </c>
      <c r="E234" s="34">
        <v>2009</v>
      </c>
      <c r="F234" s="34">
        <v>90</v>
      </c>
      <c r="G234" s="34" t="s">
        <v>16</v>
      </c>
    </row>
    <row r="235" spans="1:7" x14ac:dyDescent="0.25">
      <c r="A235" s="32"/>
      <c r="B235" s="31" t="s">
        <v>2076</v>
      </c>
      <c r="C235" s="32"/>
      <c r="D235" s="34"/>
      <c r="E235" s="34"/>
      <c r="F235" s="36">
        <f>SUM(F232:F234)</f>
        <v>744</v>
      </c>
      <c r="G235" s="34"/>
    </row>
    <row r="236" spans="1:7" ht="25.5" x14ac:dyDescent="0.25">
      <c r="A236" s="30">
        <v>34</v>
      </c>
      <c r="B236" s="31" t="s">
        <v>243</v>
      </c>
      <c r="C236" s="32"/>
      <c r="D236" s="34"/>
      <c r="E236" s="34"/>
      <c r="F236" s="34"/>
      <c r="G236" s="34"/>
    </row>
    <row r="237" spans="1:7" ht="25.5" x14ac:dyDescent="0.25">
      <c r="A237" s="30"/>
      <c r="B237" s="32"/>
      <c r="C237" s="32" t="s">
        <v>244</v>
      </c>
      <c r="D237" s="34">
        <v>300</v>
      </c>
      <c r="E237" s="34">
        <v>1982</v>
      </c>
      <c r="F237" s="34">
        <v>648</v>
      </c>
      <c r="G237" s="34" t="s">
        <v>16</v>
      </c>
    </row>
    <row r="238" spans="1:7" ht="25.5" x14ac:dyDescent="0.25">
      <c r="A238" s="30"/>
      <c r="B238" s="32"/>
      <c r="C238" s="32" t="s">
        <v>245</v>
      </c>
      <c r="D238" s="34" t="s">
        <v>246</v>
      </c>
      <c r="E238" s="34">
        <v>1974</v>
      </c>
      <c r="F238" s="34">
        <v>629</v>
      </c>
      <c r="G238" s="34" t="s">
        <v>46</v>
      </c>
    </row>
    <row r="239" spans="1:7" ht="51" x14ac:dyDescent="0.25">
      <c r="A239" s="30"/>
      <c r="B239" s="32"/>
      <c r="C239" s="32" t="s">
        <v>247</v>
      </c>
      <c r="D239" s="34" t="s">
        <v>66</v>
      </c>
      <c r="E239" s="34">
        <v>2010</v>
      </c>
      <c r="F239" s="34">
        <v>2050</v>
      </c>
      <c r="G239" s="34" t="s">
        <v>16</v>
      </c>
    </row>
    <row r="240" spans="1:7" ht="51" x14ac:dyDescent="0.25">
      <c r="A240" s="30"/>
      <c r="B240" s="32"/>
      <c r="C240" s="32" t="s">
        <v>248</v>
      </c>
      <c r="D240" s="34" t="s">
        <v>249</v>
      </c>
      <c r="E240" s="34">
        <v>2010</v>
      </c>
      <c r="F240" s="34">
        <v>2050</v>
      </c>
      <c r="G240" s="34" t="s">
        <v>16</v>
      </c>
    </row>
    <row r="241" spans="1:7" ht="38.25" x14ac:dyDescent="0.25">
      <c r="A241" s="30"/>
      <c r="B241" s="32"/>
      <c r="C241" s="32" t="s">
        <v>250</v>
      </c>
      <c r="D241" s="34">
        <v>300</v>
      </c>
      <c r="E241" s="34">
        <v>1984</v>
      </c>
      <c r="F241" s="34">
        <v>20</v>
      </c>
      <c r="G241" s="34" t="s">
        <v>46</v>
      </c>
    </row>
    <row r="242" spans="1:7" x14ac:dyDescent="0.25">
      <c r="A242" s="30"/>
      <c r="B242" s="32"/>
      <c r="C242" s="32" t="s">
        <v>251</v>
      </c>
      <c r="D242" s="34" t="s">
        <v>196</v>
      </c>
      <c r="E242" s="34">
        <v>1984</v>
      </c>
      <c r="F242" s="34">
        <v>40</v>
      </c>
      <c r="G242" s="34" t="s">
        <v>46</v>
      </c>
    </row>
    <row r="243" spans="1:7" x14ac:dyDescent="0.25">
      <c r="A243" s="30"/>
      <c r="B243" s="32"/>
      <c r="C243" s="32" t="s">
        <v>252</v>
      </c>
      <c r="D243" s="34" t="s">
        <v>196</v>
      </c>
      <c r="E243" s="34">
        <v>1984</v>
      </c>
      <c r="F243" s="34">
        <v>44</v>
      </c>
      <c r="G243" s="34" t="s">
        <v>46</v>
      </c>
    </row>
    <row r="244" spans="1:7" ht="25.5" x14ac:dyDescent="0.25">
      <c r="A244" s="30"/>
      <c r="B244" s="32"/>
      <c r="C244" s="32" t="s">
        <v>253</v>
      </c>
      <c r="D244" s="34">
        <v>300</v>
      </c>
      <c r="E244" s="34">
        <v>1990</v>
      </c>
      <c r="F244" s="34">
        <v>40</v>
      </c>
      <c r="G244" s="34" t="s">
        <v>46</v>
      </c>
    </row>
    <row r="245" spans="1:7" ht="25.5" x14ac:dyDescent="0.25">
      <c r="A245" s="30"/>
      <c r="B245" s="32"/>
      <c r="C245" s="32" t="s">
        <v>254</v>
      </c>
      <c r="D245" s="34" t="s">
        <v>249</v>
      </c>
      <c r="E245" s="34">
        <v>2010</v>
      </c>
      <c r="F245" s="34">
        <v>2150</v>
      </c>
      <c r="G245" s="34" t="s">
        <v>16</v>
      </c>
    </row>
    <row r="246" spans="1:7" ht="25.5" x14ac:dyDescent="0.25">
      <c r="A246" s="30"/>
      <c r="B246" s="32"/>
      <c r="C246" s="32" t="s">
        <v>255</v>
      </c>
      <c r="D246" s="34" t="s">
        <v>66</v>
      </c>
      <c r="E246" s="34">
        <v>1994</v>
      </c>
      <c r="F246" s="34">
        <v>653</v>
      </c>
      <c r="G246" s="34" t="s">
        <v>16</v>
      </c>
    </row>
    <row r="247" spans="1:7" x14ac:dyDescent="0.25">
      <c r="A247" s="30"/>
      <c r="B247" s="32"/>
      <c r="C247" s="32" t="s">
        <v>256</v>
      </c>
      <c r="D247" s="34">
        <v>300</v>
      </c>
      <c r="E247" s="34">
        <v>1984</v>
      </c>
      <c r="F247" s="34">
        <v>2192</v>
      </c>
      <c r="G247" s="34" t="s">
        <v>46</v>
      </c>
    </row>
    <row r="248" spans="1:7" ht="25.5" x14ac:dyDescent="0.25">
      <c r="A248" s="30"/>
      <c r="B248" s="32"/>
      <c r="C248" s="32" t="s">
        <v>257</v>
      </c>
      <c r="D248" s="34">
        <v>300</v>
      </c>
      <c r="E248" s="34">
        <v>1985</v>
      </c>
      <c r="F248" s="34">
        <v>2660</v>
      </c>
      <c r="G248" s="34" t="s">
        <v>46</v>
      </c>
    </row>
    <row r="249" spans="1:7" x14ac:dyDescent="0.25">
      <c r="A249" s="30"/>
      <c r="B249" s="32"/>
      <c r="C249" s="32" t="s">
        <v>258</v>
      </c>
      <c r="D249" s="34" t="s">
        <v>259</v>
      </c>
      <c r="E249" s="34">
        <v>1990</v>
      </c>
      <c r="F249" s="34">
        <v>2540</v>
      </c>
      <c r="G249" s="34" t="s">
        <v>16</v>
      </c>
    </row>
    <row r="250" spans="1:7" x14ac:dyDescent="0.25">
      <c r="A250" s="30"/>
      <c r="B250" s="32"/>
      <c r="C250" s="32" t="s">
        <v>260</v>
      </c>
      <c r="D250" s="34" t="s">
        <v>180</v>
      </c>
      <c r="E250" s="34">
        <v>2009</v>
      </c>
      <c r="F250" s="34">
        <v>2050</v>
      </c>
      <c r="G250" s="34" t="s">
        <v>16</v>
      </c>
    </row>
    <row r="251" spans="1:7" x14ac:dyDescent="0.25">
      <c r="A251" s="32"/>
      <c r="B251" s="31" t="s">
        <v>2076</v>
      </c>
      <c r="C251" s="32"/>
      <c r="D251" s="34"/>
      <c r="E251" s="34"/>
      <c r="F251" s="36">
        <f>SUM(F237:F250)</f>
        <v>17766</v>
      </c>
      <c r="G251" s="34"/>
    </row>
    <row r="252" spans="1:7" x14ac:dyDescent="0.25">
      <c r="A252" s="30">
        <v>35</v>
      </c>
      <c r="B252" s="31" t="s">
        <v>261</v>
      </c>
      <c r="C252" s="32"/>
      <c r="D252" s="34"/>
      <c r="E252" s="34"/>
      <c r="F252" s="34"/>
      <c r="G252" s="34"/>
    </row>
    <row r="253" spans="1:7" ht="12.75" customHeight="1" x14ac:dyDescent="0.25">
      <c r="A253" s="30"/>
      <c r="B253" s="32"/>
      <c r="C253" s="32" t="s">
        <v>262</v>
      </c>
      <c r="D253" s="32" t="s">
        <v>66</v>
      </c>
      <c r="E253" s="34">
        <v>1990</v>
      </c>
      <c r="F253" s="34">
        <v>256</v>
      </c>
      <c r="G253" s="34" t="s">
        <v>16</v>
      </c>
    </row>
    <row r="254" spans="1:7" x14ac:dyDescent="0.25">
      <c r="A254" s="30"/>
      <c r="B254" s="32"/>
      <c r="C254" s="32"/>
      <c r="D254" s="32"/>
      <c r="E254" s="34">
        <v>1990</v>
      </c>
      <c r="F254" s="34">
        <v>67</v>
      </c>
      <c r="G254" s="34" t="s">
        <v>16</v>
      </c>
    </row>
    <row r="255" spans="1:7" ht="63.75" x14ac:dyDescent="0.25">
      <c r="A255" s="30"/>
      <c r="B255" s="32"/>
      <c r="C255" s="32" t="s">
        <v>263</v>
      </c>
      <c r="D255" s="34" t="s">
        <v>100</v>
      </c>
      <c r="E255" s="34">
        <v>1990</v>
      </c>
      <c r="F255" s="34">
        <v>336</v>
      </c>
      <c r="G255" s="34" t="s">
        <v>16</v>
      </c>
    </row>
    <row r="256" spans="1:7" x14ac:dyDescent="0.25">
      <c r="A256" s="30"/>
      <c r="B256" s="32"/>
      <c r="C256" s="32" t="s">
        <v>264</v>
      </c>
      <c r="D256" s="32" t="s">
        <v>35</v>
      </c>
      <c r="E256" s="34">
        <v>1990</v>
      </c>
      <c r="F256" s="34">
        <v>290</v>
      </c>
      <c r="G256" s="34" t="s">
        <v>46</v>
      </c>
    </row>
    <row r="257" spans="1:7" x14ac:dyDescent="0.25">
      <c r="A257" s="30"/>
      <c r="B257" s="32"/>
      <c r="C257" s="32"/>
      <c r="D257" s="32"/>
      <c r="E257" s="34">
        <v>1990</v>
      </c>
      <c r="F257" s="34">
        <v>96</v>
      </c>
      <c r="G257" s="34" t="s">
        <v>16</v>
      </c>
    </row>
    <row r="258" spans="1:7" ht="63.75" x14ac:dyDescent="0.25">
      <c r="A258" s="30"/>
      <c r="B258" s="32"/>
      <c r="C258" s="32" t="s">
        <v>265</v>
      </c>
      <c r="D258" s="34" t="s">
        <v>35</v>
      </c>
      <c r="E258" s="34">
        <v>1997</v>
      </c>
      <c r="F258" s="34">
        <v>1324</v>
      </c>
      <c r="G258" s="34" t="s">
        <v>16</v>
      </c>
    </row>
    <row r="259" spans="1:7" ht="51" x14ac:dyDescent="0.25">
      <c r="A259" s="30"/>
      <c r="B259" s="32"/>
      <c r="C259" s="32" t="s">
        <v>266</v>
      </c>
      <c r="D259" s="34" t="s">
        <v>35</v>
      </c>
      <c r="E259" s="34">
        <v>2004</v>
      </c>
      <c r="F259" s="34">
        <v>1770</v>
      </c>
      <c r="G259" s="34" t="s">
        <v>16</v>
      </c>
    </row>
    <row r="260" spans="1:7" ht="25.5" x14ac:dyDescent="0.25">
      <c r="A260" s="30"/>
      <c r="B260" s="32"/>
      <c r="C260" s="32" t="s">
        <v>267</v>
      </c>
      <c r="D260" s="34" t="s">
        <v>102</v>
      </c>
      <c r="E260" s="42">
        <v>1990</v>
      </c>
      <c r="F260" s="34">
        <v>1182</v>
      </c>
      <c r="G260" s="34" t="s">
        <v>46</v>
      </c>
    </row>
    <row r="261" spans="1:7" x14ac:dyDescent="0.25">
      <c r="A261" s="30"/>
      <c r="B261" s="32"/>
      <c r="C261" s="32" t="s">
        <v>268</v>
      </c>
      <c r="D261" s="34" t="s">
        <v>102</v>
      </c>
      <c r="E261" s="34">
        <v>1990</v>
      </c>
      <c r="F261" s="34">
        <v>14</v>
      </c>
      <c r="G261" s="34" t="s">
        <v>46</v>
      </c>
    </row>
    <row r="262" spans="1:7" x14ac:dyDescent="0.25">
      <c r="A262" s="30"/>
      <c r="B262" s="32"/>
      <c r="C262" s="32" t="s">
        <v>269</v>
      </c>
      <c r="D262" s="34" t="s">
        <v>102</v>
      </c>
      <c r="E262" s="34">
        <v>1990</v>
      </c>
      <c r="F262" s="34">
        <v>12</v>
      </c>
      <c r="G262" s="34" t="s">
        <v>46</v>
      </c>
    </row>
    <row r="263" spans="1:7" x14ac:dyDescent="0.25">
      <c r="A263" s="32"/>
      <c r="B263" s="31" t="s">
        <v>2076</v>
      </c>
      <c r="C263" s="32"/>
      <c r="D263" s="32"/>
      <c r="E263" s="32"/>
      <c r="F263" s="31">
        <f>SUM(F253:F262)</f>
        <v>5347</v>
      </c>
      <c r="G263" s="32"/>
    </row>
    <row r="264" spans="1:7" ht="25.5" x14ac:dyDescent="0.25">
      <c r="A264" s="30">
        <v>36</v>
      </c>
      <c r="B264" s="31" t="s">
        <v>270</v>
      </c>
      <c r="C264" s="32"/>
      <c r="D264" s="32"/>
      <c r="E264" s="32"/>
      <c r="F264" s="32"/>
      <c r="G264" s="32"/>
    </row>
    <row r="265" spans="1:7" ht="25.5" x14ac:dyDescent="0.25">
      <c r="A265" s="30"/>
      <c r="B265" s="31"/>
      <c r="C265" s="32" t="s">
        <v>271</v>
      </c>
      <c r="D265" s="34" t="s">
        <v>180</v>
      </c>
      <c r="E265" s="34">
        <v>2013</v>
      </c>
      <c r="F265" s="34">
        <v>819</v>
      </c>
      <c r="G265" s="34" t="s">
        <v>16</v>
      </c>
    </row>
    <row r="266" spans="1:7" ht="38.25" x14ac:dyDescent="0.25">
      <c r="A266" s="30"/>
      <c r="B266" s="32"/>
      <c r="C266" s="32" t="s">
        <v>272</v>
      </c>
      <c r="D266" s="34">
        <v>300</v>
      </c>
      <c r="E266" s="34">
        <v>1976</v>
      </c>
      <c r="F266" s="34">
        <v>80</v>
      </c>
      <c r="G266" s="34" t="s">
        <v>11</v>
      </c>
    </row>
    <row r="267" spans="1:7" x14ac:dyDescent="0.25">
      <c r="A267" s="30"/>
      <c r="B267" s="31"/>
      <c r="C267" s="32"/>
      <c r="D267" s="34">
        <v>300</v>
      </c>
      <c r="E267" s="34">
        <v>1994</v>
      </c>
      <c r="F267" s="34">
        <v>300</v>
      </c>
      <c r="G267" s="34" t="s">
        <v>11</v>
      </c>
    </row>
    <row r="268" spans="1:7" ht="38.25" x14ac:dyDescent="0.25">
      <c r="A268" s="31"/>
      <c r="B268" s="32"/>
      <c r="C268" s="32" t="s">
        <v>273</v>
      </c>
      <c r="D268" s="34">
        <v>300</v>
      </c>
      <c r="E268" s="34">
        <v>1982</v>
      </c>
      <c r="F268" s="34">
        <v>2598</v>
      </c>
      <c r="G268" s="34" t="s">
        <v>11</v>
      </c>
    </row>
    <row r="269" spans="1:7" ht="12.75" customHeight="1" x14ac:dyDescent="0.25">
      <c r="A269" s="31"/>
      <c r="B269" s="32"/>
      <c r="C269" s="32" t="s">
        <v>274</v>
      </c>
      <c r="D269" s="32">
        <v>300</v>
      </c>
      <c r="E269" s="34">
        <v>2004</v>
      </c>
      <c r="F269" s="34">
        <v>205</v>
      </c>
      <c r="G269" s="34" t="s">
        <v>11</v>
      </c>
    </row>
    <row r="270" spans="1:7" x14ac:dyDescent="0.25">
      <c r="A270" s="30"/>
      <c r="B270" s="32"/>
      <c r="C270" s="32"/>
      <c r="D270" s="32"/>
      <c r="E270" s="34">
        <v>2004</v>
      </c>
      <c r="F270" s="34">
        <v>212</v>
      </c>
      <c r="G270" s="34" t="s">
        <v>16</v>
      </c>
    </row>
    <row r="271" spans="1:7" ht="25.5" x14ac:dyDescent="0.25">
      <c r="A271" s="30"/>
      <c r="B271" s="32"/>
      <c r="C271" s="32" t="s">
        <v>275</v>
      </c>
      <c r="D271" s="34" t="s">
        <v>102</v>
      </c>
      <c r="E271" s="34">
        <v>1990</v>
      </c>
      <c r="F271" s="34">
        <v>980</v>
      </c>
      <c r="G271" s="34" t="s">
        <v>16</v>
      </c>
    </row>
    <row r="272" spans="1:7" ht="25.5" x14ac:dyDescent="0.25">
      <c r="A272" s="30"/>
      <c r="B272" s="32"/>
      <c r="C272" s="32" t="s">
        <v>276</v>
      </c>
      <c r="D272" s="34" t="s">
        <v>102</v>
      </c>
      <c r="E272" s="34">
        <v>2007</v>
      </c>
      <c r="F272" s="34">
        <v>1080</v>
      </c>
      <c r="G272" s="34" t="s">
        <v>16</v>
      </c>
    </row>
    <row r="273" spans="1:7" x14ac:dyDescent="0.25">
      <c r="A273" s="32"/>
      <c r="B273" s="31" t="s">
        <v>2076</v>
      </c>
      <c r="C273" s="32"/>
      <c r="D273" s="34"/>
      <c r="E273" s="34"/>
      <c r="F273" s="36">
        <f>SUM(F265:F272)</f>
        <v>6274</v>
      </c>
      <c r="G273" s="34"/>
    </row>
    <row r="274" spans="1:7" x14ac:dyDescent="0.25">
      <c r="A274" s="30">
        <v>37</v>
      </c>
      <c r="B274" s="31" t="s">
        <v>25</v>
      </c>
      <c r="C274" s="32"/>
      <c r="D274" s="34"/>
      <c r="E274" s="34"/>
      <c r="F274" s="34"/>
      <c r="G274" s="34"/>
    </row>
    <row r="275" spans="1:7" ht="25.5" x14ac:dyDescent="0.25">
      <c r="A275" s="30"/>
      <c r="B275" s="32"/>
      <c r="C275" s="32" t="s">
        <v>277</v>
      </c>
      <c r="D275" s="34" t="s">
        <v>35</v>
      </c>
      <c r="E275" s="34">
        <v>2002</v>
      </c>
      <c r="F275" s="34">
        <v>718</v>
      </c>
      <c r="G275" s="34" t="s">
        <v>46</v>
      </c>
    </row>
    <row r="276" spans="1:7" ht="25.5" x14ac:dyDescent="0.25">
      <c r="A276" s="30"/>
      <c r="B276" s="32"/>
      <c r="C276" s="32" t="s">
        <v>278</v>
      </c>
      <c r="D276" s="34" t="s">
        <v>24</v>
      </c>
      <c r="E276" s="34">
        <v>1973</v>
      </c>
      <c r="F276" s="34">
        <v>1615</v>
      </c>
      <c r="G276" s="34" t="s">
        <v>46</v>
      </c>
    </row>
    <row r="277" spans="1:7" ht="25.5" x14ac:dyDescent="0.25">
      <c r="A277" s="30"/>
      <c r="B277" s="32"/>
      <c r="C277" s="32" t="s">
        <v>94</v>
      </c>
      <c r="D277" s="34" t="s">
        <v>100</v>
      </c>
      <c r="E277" s="34">
        <v>2009</v>
      </c>
      <c r="F277" s="34">
        <v>173</v>
      </c>
      <c r="G277" s="34" t="s">
        <v>16</v>
      </c>
    </row>
    <row r="278" spans="1:7" ht="25.5" x14ac:dyDescent="0.25">
      <c r="A278" s="30"/>
      <c r="B278" s="32"/>
      <c r="C278" s="32" t="s">
        <v>279</v>
      </c>
      <c r="D278" s="34" t="s">
        <v>100</v>
      </c>
      <c r="E278" s="34">
        <v>2013</v>
      </c>
      <c r="F278" s="34">
        <v>1190</v>
      </c>
      <c r="G278" s="34" t="s">
        <v>16</v>
      </c>
    </row>
    <row r="279" spans="1:7" ht="38.25" x14ac:dyDescent="0.25">
      <c r="A279" s="30"/>
      <c r="B279" s="32"/>
      <c r="C279" s="32" t="s">
        <v>280</v>
      </c>
      <c r="D279" s="34" t="s">
        <v>54</v>
      </c>
      <c r="E279" s="34">
        <v>1956</v>
      </c>
      <c r="F279" s="34">
        <v>1032</v>
      </c>
      <c r="G279" s="34" t="s">
        <v>46</v>
      </c>
    </row>
    <row r="280" spans="1:7" ht="38.25" x14ac:dyDescent="0.25">
      <c r="A280" s="30"/>
      <c r="B280" s="32"/>
      <c r="C280" s="32" t="s">
        <v>281</v>
      </c>
      <c r="D280" s="34">
        <v>300</v>
      </c>
      <c r="E280" s="34">
        <v>1982</v>
      </c>
      <c r="F280" s="34">
        <v>1517</v>
      </c>
      <c r="G280" s="34" t="s">
        <v>46</v>
      </c>
    </row>
    <row r="281" spans="1:7" x14ac:dyDescent="0.25">
      <c r="A281" s="30"/>
      <c r="B281" s="32"/>
      <c r="C281" s="32" t="s">
        <v>282</v>
      </c>
      <c r="D281" s="34" t="s">
        <v>221</v>
      </c>
      <c r="E281" s="34">
        <v>2002</v>
      </c>
      <c r="F281" s="34">
        <v>37</v>
      </c>
      <c r="G281" s="34" t="s">
        <v>46</v>
      </c>
    </row>
    <row r="282" spans="1:7" x14ac:dyDescent="0.25">
      <c r="A282" s="30"/>
      <c r="B282" s="32"/>
      <c r="C282" s="32" t="s">
        <v>158</v>
      </c>
      <c r="D282" s="34" t="s">
        <v>221</v>
      </c>
      <c r="E282" s="34">
        <v>2002</v>
      </c>
      <c r="F282" s="34">
        <v>47</v>
      </c>
      <c r="G282" s="34" t="s">
        <v>46</v>
      </c>
    </row>
    <row r="283" spans="1:7" ht="38.25" x14ac:dyDescent="0.25">
      <c r="A283" s="30"/>
      <c r="B283" s="32"/>
      <c r="C283" s="32" t="s">
        <v>283</v>
      </c>
      <c r="D283" s="34" t="s">
        <v>10</v>
      </c>
      <c r="E283" s="34">
        <v>1975</v>
      </c>
      <c r="F283" s="34">
        <v>25</v>
      </c>
      <c r="G283" s="34" t="s">
        <v>46</v>
      </c>
    </row>
    <row r="284" spans="1:7" ht="25.5" x14ac:dyDescent="0.25">
      <c r="A284" s="30"/>
      <c r="B284" s="32"/>
      <c r="C284" s="32" t="s">
        <v>284</v>
      </c>
      <c r="D284" s="34" t="s">
        <v>285</v>
      </c>
      <c r="E284" s="34">
        <v>2002</v>
      </c>
      <c r="F284" s="34">
        <v>1594</v>
      </c>
      <c r="G284" s="34" t="s">
        <v>16</v>
      </c>
    </row>
    <row r="285" spans="1:7" ht="25.5" x14ac:dyDescent="0.25">
      <c r="A285" s="30"/>
      <c r="B285" s="32"/>
      <c r="C285" s="32" t="s">
        <v>286</v>
      </c>
      <c r="D285" s="34" t="s">
        <v>285</v>
      </c>
      <c r="E285" s="34">
        <v>2004</v>
      </c>
      <c r="F285" s="34">
        <v>806</v>
      </c>
      <c r="G285" s="34" t="s">
        <v>16</v>
      </c>
    </row>
    <row r="286" spans="1:7" ht="51" x14ac:dyDescent="0.25">
      <c r="A286" s="30"/>
      <c r="B286" s="32"/>
      <c r="C286" s="32" t="s">
        <v>287</v>
      </c>
      <c r="D286" s="34" t="s">
        <v>180</v>
      </c>
      <c r="E286" s="34">
        <v>2003</v>
      </c>
      <c r="F286" s="34">
        <v>220</v>
      </c>
      <c r="G286" s="34" t="s">
        <v>16</v>
      </c>
    </row>
    <row r="287" spans="1:7" x14ac:dyDescent="0.25">
      <c r="A287" s="32"/>
      <c r="B287" s="31" t="s">
        <v>2076</v>
      </c>
      <c r="C287" s="32"/>
      <c r="D287" s="34"/>
      <c r="E287" s="34"/>
      <c r="F287" s="30">
        <f>SUM(F275:F286)</f>
        <v>8974</v>
      </c>
      <c r="G287" s="34"/>
    </row>
    <row r="288" spans="1:7" ht="25.5" x14ac:dyDescent="0.25">
      <c r="A288" s="30">
        <v>38</v>
      </c>
      <c r="B288" s="31" t="s">
        <v>288</v>
      </c>
      <c r="C288" s="32"/>
      <c r="D288" s="34"/>
      <c r="E288" s="34"/>
      <c r="F288" s="30"/>
      <c r="G288" s="34"/>
    </row>
    <row r="289" spans="1:7" x14ac:dyDescent="0.25">
      <c r="A289" s="30"/>
      <c r="B289" s="32"/>
      <c r="C289" s="32" t="s">
        <v>268</v>
      </c>
      <c r="D289" s="34" t="s">
        <v>102</v>
      </c>
      <c r="E289" s="34">
        <v>2013</v>
      </c>
      <c r="F289" s="34">
        <v>25</v>
      </c>
      <c r="G289" s="34" t="s">
        <v>16</v>
      </c>
    </row>
    <row r="290" spans="1:7" x14ac:dyDescent="0.25">
      <c r="A290" s="30"/>
      <c r="B290" s="32"/>
      <c r="C290" s="32" t="s">
        <v>269</v>
      </c>
      <c r="D290" s="34" t="s">
        <v>102</v>
      </c>
      <c r="E290" s="34">
        <v>2013</v>
      </c>
      <c r="F290" s="34">
        <v>22</v>
      </c>
      <c r="G290" s="34" t="s">
        <v>16</v>
      </c>
    </row>
    <row r="291" spans="1:7" x14ac:dyDescent="0.25">
      <c r="A291" s="32"/>
      <c r="B291" s="31" t="s">
        <v>2076</v>
      </c>
      <c r="C291" s="32"/>
      <c r="D291" s="32"/>
      <c r="E291" s="34"/>
      <c r="F291" s="31">
        <f>SUM(F289:F290)</f>
        <v>47</v>
      </c>
      <c r="G291" s="32"/>
    </row>
    <row r="292" spans="1:7" ht="25.5" x14ac:dyDescent="0.25">
      <c r="A292" s="30">
        <v>39</v>
      </c>
      <c r="B292" s="31" t="s">
        <v>289</v>
      </c>
      <c r="C292" s="32"/>
      <c r="D292" s="32"/>
      <c r="E292" s="32"/>
      <c r="F292" s="32"/>
      <c r="G292" s="32"/>
    </row>
    <row r="293" spans="1:7" x14ac:dyDescent="0.25">
      <c r="A293" s="31"/>
      <c r="B293" s="31"/>
      <c r="C293" s="32" t="s">
        <v>290</v>
      </c>
      <c r="D293" s="34" t="s">
        <v>66</v>
      </c>
      <c r="E293" s="32">
        <v>16705</v>
      </c>
      <c r="F293" s="31">
        <v>1645</v>
      </c>
      <c r="G293" s="32" t="s">
        <v>16</v>
      </c>
    </row>
    <row r="294" spans="1:7" ht="38.25" x14ac:dyDescent="0.25">
      <c r="A294" s="30">
        <v>40</v>
      </c>
      <c r="B294" s="31" t="s">
        <v>291</v>
      </c>
      <c r="C294" s="32"/>
      <c r="D294" s="34"/>
      <c r="E294" s="32"/>
      <c r="F294" s="32"/>
      <c r="G294" s="32"/>
    </row>
    <row r="295" spans="1:7" ht="51" x14ac:dyDescent="0.25">
      <c r="A295" s="30"/>
      <c r="B295" s="32"/>
      <c r="C295" s="32" t="s">
        <v>292</v>
      </c>
      <c r="D295" s="34" t="s">
        <v>66</v>
      </c>
      <c r="E295" s="34">
        <v>2013</v>
      </c>
      <c r="F295" s="34">
        <v>375</v>
      </c>
      <c r="G295" s="34" t="s">
        <v>16</v>
      </c>
    </row>
    <row r="296" spans="1:7" ht="38.25" x14ac:dyDescent="0.25">
      <c r="A296" s="30"/>
      <c r="B296" s="32"/>
      <c r="C296" s="32" t="s">
        <v>293</v>
      </c>
      <c r="D296" s="34" t="s">
        <v>66</v>
      </c>
      <c r="E296" s="34">
        <v>2013</v>
      </c>
      <c r="F296" s="34">
        <v>2694</v>
      </c>
      <c r="G296" s="34" t="s">
        <v>16</v>
      </c>
    </row>
    <row r="297" spans="1:7" x14ac:dyDescent="0.25">
      <c r="A297" s="32"/>
      <c r="B297" s="31" t="s">
        <v>2076</v>
      </c>
      <c r="C297" s="32"/>
      <c r="D297" s="34"/>
      <c r="E297" s="37"/>
      <c r="F297" s="36">
        <f>SUM(F295:F296)</f>
        <v>3069</v>
      </c>
      <c r="G297" s="34"/>
    </row>
    <row r="298" spans="1:7" x14ac:dyDescent="0.25">
      <c r="A298" s="30">
        <v>41</v>
      </c>
      <c r="B298" s="31" t="s">
        <v>294</v>
      </c>
      <c r="C298" s="32"/>
      <c r="D298" s="34"/>
      <c r="E298" s="34"/>
      <c r="F298" s="34"/>
      <c r="G298" s="34"/>
    </row>
    <row r="299" spans="1:7" x14ac:dyDescent="0.25">
      <c r="A299" s="30"/>
      <c r="B299" s="32"/>
      <c r="C299" s="32" t="s">
        <v>295</v>
      </c>
      <c r="D299" s="34" t="s">
        <v>296</v>
      </c>
      <c r="E299" s="34">
        <v>1973</v>
      </c>
      <c r="F299" s="34">
        <v>417</v>
      </c>
      <c r="G299" s="34" t="s">
        <v>46</v>
      </c>
    </row>
    <row r="300" spans="1:7" x14ac:dyDescent="0.25">
      <c r="A300" s="30"/>
      <c r="B300" s="32"/>
      <c r="C300" s="32" t="s">
        <v>297</v>
      </c>
      <c r="D300" s="34" t="s">
        <v>296</v>
      </c>
      <c r="E300" s="34">
        <v>1975</v>
      </c>
      <c r="F300" s="34">
        <v>400</v>
      </c>
      <c r="G300" s="34" t="s">
        <v>46</v>
      </c>
    </row>
    <row r="301" spans="1:7" x14ac:dyDescent="0.25">
      <c r="A301" s="30"/>
      <c r="B301" s="32"/>
      <c r="C301" s="32" t="s">
        <v>298</v>
      </c>
      <c r="D301" s="34" t="s">
        <v>35</v>
      </c>
      <c r="E301" s="34">
        <v>1979</v>
      </c>
      <c r="F301" s="34">
        <v>250</v>
      </c>
      <c r="G301" s="34" t="s">
        <v>46</v>
      </c>
    </row>
    <row r="302" spans="1:7" x14ac:dyDescent="0.25">
      <c r="A302" s="30"/>
      <c r="B302" s="32"/>
      <c r="C302" s="32" t="s">
        <v>299</v>
      </c>
      <c r="D302" s="34" t="s">
        <v>300</v>
      </c>
      <c r="E302" s="34">
        <v>1986</v>
      </c>
      <c r="F302" s="34">
        <v>2880</v>
      </c>
      <c r="G302" s="34" t="s">
        <v>46</v>
      </c>
    </row>
    <row r="303" spans="1:7" x14ac:dyDescent="0.25">
      <c r="A303" s="30"/>
      <c r="B303" s="32"/>
      <c r="C303" s="32" t="s">
        <v>301</v>
      </c>
      <c r="D303" s="34" t="s">
        <v>300</v>
      </c>
      <c r="E303" s="34">
        <v>1986</v>
      </c>
      <c r="F303" s="34">
        <v>1498</v>
      </c>
      <c r="G303" s="34" t="s">
        <v>46</v>
      </c>
    </row>
    <row r="304" spans="1:7" ht="25.5" x14ac:dyDescent="0.25">
      <c r="A304" s="30"/>
      <c r="B304" s="32"/>
      <c r="C304" s="32" t="s">
        <v>302</v>
      </c>
      <c r="D304" s="34" t="s">
        <v>35</v>
      </c>
      <c r="E304" s="34">
        <v>1986</v>
      </c>
      <c r="F304" s="34">
        <v>11</v>
      </c>
      <c r="G304" s="34" t="s">
        <v>46</v>
      </c>
    </row>
    <row r="305" spans="1:7" ht="25.5" x14ac:dyDescent="0.25">
      <c r="A305" s="30"/>
      <c r="B305" s="32"/>
      <c r="C305" s="32" t="s">
        <v>303</v>
      </c>
      <c r="D305" s="34" t="s">
        <v>35</v>
      </c>
      <c r="E305" s="34">
        <v>1986</v>
      </c>
      <c r="F305" s="34">
        <v>11</v>
      </c>
      <c r="G305" s="34" t="s">
        <v>46</v>
      </c>
    </row>
    <row r="306" spans="1:7" ht="25.5" x14ac:dyDescent="0.25">
      <c r="A306" s="30"/>
      <c r="B306" s="32"/>
      <c r="C306" s="32" t="s">
        <v>304</v>
      </c>
      <c r="D306" s="34" t="s">
        <v>35</v>
      </c>
      <c r="E306" s="34">
        <v>1993</v>
      </c>
      <c r="F306" s="34">
        <v>321</v>
      </c>
      <c r="G306" s="34" t="s">
        <v>46</v>
      </c>
    </row>
    <row r="307" spans="1:7" ht="25.5" x14ac:dyDescent="0.25">
      <c r="A307" s="30"/>
      <c r="B307" s="32"/>
      <c r="C307" s="32" t="s">
        <v>305</v>
      </c>
      <c r="D307" s="34" t="s">
        <v>40</v>
      </c>
      <c r="E307" s="34">
        <v>1996</v>
      </c>
      <c r="F307" s="34">
        <v>752</v>
      </c>
      <c r="G307" s="34" t="s">
        <v>46</v>
      </c>
    </row>
    <row r="308" spans="1:7" ht="25.5" x14ac:dyDescent="0.25">
      <c r="A308" s="30"/>
      <c r="B308" s="32"/>
      <c r="C308" s="32" t="s">
        <v>306</v>
      </c>
      <c r="D308" s="34" t="s">
        <v>35</v>
      </c>
      <c r="E308" s="34">
        <v>1997</v>
      </c>
      <c r="F308" s="34">
        <v>779</v>
      </c>
      <c r="G308" s="34" t="s">
        <v>16</v>
      </c>
    </row>
    <row r="309" spans="1:7" x14ac:dyDescent="0.25">
      <c r="A309" s="30"/>
      <c r="B309" s="32"/>
      <c r="C309" s="32" t="s">
        <v>307</v>
      </c>
      <c r="D309" s="34" t="s">
        <v>40</v>
      </c>
      <c r="E309" s="34">
        <v>2007</v>
      </c>
      <c r="F309" s="34">
        <v>860</v>
      </c>
      <c r="G309" s="34" t="s">
        <v>46</v>
      </c>
    </row>
    <row r="310" spans="1:7" ht="25.5" x14ac:dyDescent="0.25">
      <c r="A310" s="30"/>
      <c r="B310" s="32"/>
      <c r="C310" s="32" t="s">
        <v>308</v>
      </c>
      <c r="D310" s="34" t="s">
        <v>35</v>
      </c>
      <c r="E310" s="34">
        <v>2008</v>
      </c>
      <c r="F310" s="34">
        <v>887</v>
      </c>
      <c r="G310" s="34" t="s">
        <v>16</v>
      </c>
    </row>
    <row r="311" spans="1:7" x14ac:dyDescent="0.25">
      <c r="A311" s="32"/>
      <c r="B311" s="31" t="s">
        <v>2076</v>
      </c>
      <c r="C311" s="32"/>
      <c r="D311" s="34"/>
      <c r="E311" s="37"/>
      <c r="F311" s="36">
        <f>SUM(F299:F310)</f>
        <v>9066</v>
      </c>
      <c r="G311" s="34"/>
    </row>
    <row r="312" spans="1:7" x14ac:dyDescent="0.25">
      <c r="A312" s="30">
        <v>42</v>
      </c>
      <c r="B312" s="31" t="s">
        <v>309</v>
      </c>
      <c r="C312" s="32"/>
      <c r="D312" s="34"/>
      <c r="E312" s="34"/>
      <c r="F312" s="34"/>
      <c r="G312" s="34"/>
    </row>
    <row r="313" spans="1:7" ht="12.75" customHeight="1" x14ac:dyDescent="0.25">
      <c r="A313" s="30"/>
      <c r="B313" s="32"/>
      <c r="C313" s="32" t="s">
        <v>310</v>
      </c>
      <c r="D313" s="32" t="s">
        <v>35</v>
      </c>
      <c r="E313" s="34">
        <v>1986</v>
      </c>
      <c r="F313" s="34">
        <v>1871</v>
      </c>
      <c r="G313" s="34" t="s">
        <v>46</v>
      </c>
    </row>
    <row r="314" spans="1:7" x14ac:dyDescent="0.25">
      <c r="A314" s="30"/>
      <c r="B314" s="32"/>
      <c r="C314" s="32"/>
      <c r="D314" s="32"/>
      <c r="E314" s="34">
        <v>1994</v>
      </c>
      <c r="F314" s="34">
        <v>210</v>
      </c>
      <c r="G314" s="34" t="s">
        <v>16</v>
      </c>
    </row>
    <row r="315" spans="1:7" ht="25.5" x14ac:dyDescent="0.25">
      <c r="A315" s="30"/>
      <c r="B315" s="32"/>
      <c r="C315" s="32" t="s">
        <v>311</v>
      </c>
      <c r="D315" s="34" t="s">
        <v>35</v>
      </c>
      <c r="E315" s="34">
        <v>1990</v>
      </c>
      <c r="F315" s="34">
        <v>250</v>
      </c>
      <c r="G315" s="34" t="s">
        <v>46</v>
      </c>
    </row>
    <row r="316" spans="1:7" ht="25.5" x14ac:dyDescent="0.25">
      <c r="A316" s="30"/>
      <c r="B316" s="32"/>
      <c r="C316" s="32" t="s">
        <v>312</v>
      </c>
      <c r="D316" s="34" t="s">
        <v>35</v>
      </c>
      <c r="E316" s="34">
        <v>1990</v>
      </c>
      <c r="F316" s="34">
        <v>232</v>
      </c>
      <c r="G316" s="34" t="s">
        <v>46</v>
      </c>
    </row>
    <row r="317" spans="1:7" x14ac:dyDescent="0.25">
      <c r="A317" s="32"/>
      <c r="B317" s="31" t="s">
        <v>2076</v>
      </c>
      <c r="C317" s="32"/>
      <c r="D317" s="32"/>
      <c r="E317" s="32"/>
      <c r="F317" s="31">
        <f>SUM(F313:F316)</f>
        <v>2563</v>
      </c>
      <c r="G317" s="32"/>
    </row>
    <row r="318" spans="1:7" x14ac:dyDescent="0.25">
      <c r="A318" s="30">
        <v>43</v>
      </c>
      <c r="B318" s="31" t="s">
        <v>313</v>
      </c>
      <c r="C318" s="32"/>
      <c r="D318" s="32"/>
      <c r="E318" s="32"/>
      <c r="F318" s="31"/>
      <c r="G318" s="32"/>
    </row>
    <row r="319" spans="1:7" ht="25.5" x14ac:dyDescent="0.25">
      <c r="A319" s="30"/>
      <c r="B319" s="32"/>
      <c r="C319" s="32" t="s">
        <v>314</v>
      </c>
      <c r="D319" s="34">
        <v>120</v>
      </c>
      <c r="E319" s="34">
        <v>1997</v>
      </c>
      <c r="F319" s="34">
        <v>15</v>
      </c>
      <c r="G319" s="34" t="s">
        <v>46</v>
      </c>
    </row>
    <row r="320" spans="1:7" ht="25.5" x14ac:dyDescent="0.25">
      <c r="A320" s="30"/>
      <c r="B320" s="32"/>
      <c r="C320" s="32" t="s">
        <v>315</v>
      </c>
      <c r="D320" s="34">
        <v>120</v>
      </c>
      <c r="E320" s="34">
        <v>1997</v>
      </c>
      <c r="F320" s="34">
        <v>693</v>
      </c>
      <c r="G320" s="34" t="s">
        <v>16</v>
      </c>
    </row>
    <row r="321" spans="1:7" x14ac:dyDescent="0.25">
      <c r="A321" s="30"/>
      <c r="B321" s="31" t="s">
        <v>2076</v>
      </c>
      <c r="C321" s="32"/>
      <c r="D321" s="34"/>
      <c r="E321" s="34"/>
      <c r="F321" s="36">
        <f>SUM(F319:F320)</f>
        <v>708</v>
      </c>
      <c r="G321" s="34"/>
    </row>
    <row r="322" spans="1:7" x14ac:dyDescent="0.25">
      <c r="A322" s="30">
        <v>44</v>
      </c>
      <c r="B322" s="31" t="s">
        <v>316</v>
      </c>
      <c r="C322" s="32"/>
      <c r="D322" s="34"/>
      <c r="E322" s="37"/>
      <c r="F322" s="30"/>
      <c r="G322" s="34"/>
    </row>
    <row r="323" spans="1:7" x14ac:dyDescent="0.25">
      <c r="A323" s="30"/>
      <c r="B323" s="32"/>
      <c r="C323" s="32" t="s">
        <v>317</v>
      </c>
      <c r="D323" s="34" t="s">
        <v>217</v>
      </c>
      <c r="E323" s="34">
        <v>2008</v>
      </c>
      <c r="F323" s="34">
        <v>370</v>
      </c>
      <c r="G323" s="34" t="s">
        <v>16</v>
      </c>
    </row>
    <row r="324" spans="1:7" ht="51" x14ac:dyDescent="0.25">
      <c r="A324" s="30"/>
      <c r="B324" s="32"/>
      <c r="C324" s="32" t="s">
        <v>318</v>
      </c>
      <c r="D324" s="34" t="s">
        <v>40</v>
      </c>
      <c r="E324" s="34">
        <v>2008</v>
      </c>
      <c r="F324" s="34">
        <v>2173</v>
      </c>
      <c r="G324" s="34" t="s">
        <v>16</v>
      </c>
    </row>
    <row r="325" spans="1:7" x14ac:dyDescent="0.25">
      <c r="A325" s="30"/>
      <c r="B325" s="32"/>
      <c r="C325" s="32" t="s">
        <v>319</v>
      </c>
      <c r="D325" s="34" t="s">
        <v>249</v>
      </c>
      <c r="E325" s="34">
        <v>2008</v>
      </c>
      <c r="F325" s="34">
        <v>503</v>
      </c>
      <c r="G325" s="34" t="s">
        <v>16</v>
      </c>
    </row>
    <row r="326" spans="1:7" x14ac:dyDescent="0.25">
      <c r="A326" s="30"/>
      <c r="B326" s="32"/>
      <c r="C326" s="32" t="s">
        <v>320</v>
      </c>
      <c r="D326" s="34" t="s">
        <v>249</v>
      </c>
      <c r="E326" s="37">
        <v>2008</v>
      </c>
      <c r="F326" s="34">
        <v>847</v>
      </c>
      <c r="G326" s="34" t="s">
        <v>16</v>
      </c>
    </row>
    <row r="327" spans="1:7" ht="25.5" x14ac:dyDescent="0.25">
      <c r="A327" s="30"/>
      <c r="B327" s="32"/>
      <c r="C327" s="32" t="s">
        <v>321</v>
      </c>
      <c r="D327" s="34" t="s">
        <v>40</v>
      </c>
      <c r="E327" s="37">
        <v>2008</v>
      </c>
      <c r="F327" s="34">
        <v>664</v>
      </c>
      <c r="G327" s="34" t="s">
        <v>16</v>
      </c>
    </row>
    <row r="328" spans="1:7" x14ac:dyDescent="0.25">
      <c r="A328" s="32"/>
      <c r="B328" s="31" t="s">
        <v>2076</v>
      </c>
      <c r="C328" s="32"/>
      <c r="D328" s="34"/>
      <c r="E328" s="37"/>
      <c r="F328" s="36">
        <f>SUM(F323:F327)</f>
        <v>4557</v>
      </c>
      <c r="G328" s="34"/>
    </row>
    <row r="329" spans="1:7" x14ac:dyDescent="0.25">
      <c r="A329" s="30">
        <v>45</v>
      </c>
      <c r="B329" s="31" t="s">
        <v>322</v>
      </c>
      <c r="C329" s="32"/>
      <c r="D329" s="34"/>
      <c r="E329" s="34"/>
      <c r="F329" s="34"/>
      <c r="G329" s="34"/>
    </row>
    <row r="330" spans="1:7" x14ac:dyDescent="0.25">
      <c r="A330" s="30"/>
      <c r="B330" s="32"/>
      <c r="C330" s="32" t="s">
        <v>323</v>
      </c>
      <c r="D330" s="34" t="s">
        <v>324</v>
      </c>
      <c r="E330" s="34">
        <v>1990</v>
      </c>
      <c r="F330" s="34">
        <v>277</v>
      </c>
      <c r="G330" s="34" t="s">
        <v>46</v>
      </c>
    </row>
    <row r="331" spans="1:7" ht="25.5" x14ac:dyDescent="0.25">
      <c r="A331" s="30"/>
      <c r="B331" s="32"/>
      <c r="C331" s="32" t="s">
        <v>325</v>
      </c>
      <c r="D331" s="34" t="s">
        <v>221</v>
      </c>
      <c r="E331" s="34">
        <v>1976</v>
      </c>
      <c r="F331" s="34">
        <v>683</v>
      </c>
      <c r="G331" s="34" t="s">
        <v>46</v>
      </c>
    </row>
    <row r="332" spans="1:7" x14ac:dyDescent="0.25">
      <c r="A332" s="30"/>
      <c r="B332" s="32"/>
      <c r="C332" s="32" t="s">
        <v>326</v>
      </c>
      <c r="D332" s="34" t="s">
        <v>24</v>
      </c>
      <c r="E332" s="34">
        <v>1976</v>
      </c>
      <c r="F332" s="34">
        <v>600</v>
      </c>
      <c r="G332" s="34" t="s">
        <v>46</v>
      </c>
    </row>
    <row r="333" spans="1:7" ht="25.5" x14ac:dyDescent="0.25">
      <c r="A333" s="30"/>
      <c r="B333" s="32"/>
      <c r="C333" s="32" t="s">
        <v>327</v>
      </c>
      <c r="D333" s="34">
        <v>120</v>
      </c>
      <c r="E333" s="34">
        <v>1965</v>
      </c>
      <c r="F333" s="34">
        <v>900</v>
      </c>
      <c r="G333" s="34" t="s">
        <v>46</v>
      </c>
    </row>
    <row r="334" spans="1:7" x14ac:dyDescent="0.25">
      <c r="A334" s="30"/>
      <c r="B334" s="32"/>
      <c r="C334" s="32" t="s">
        <v>328</v>
      </c>
      <c r="D334" s="34" t="s">
        <v>24</v>
      </c>
      <c r="E334" s="34">
        <v>1968</v>
      </c>
      <c r="F334" s="34">
        <v>500</v>
      </c>
      <c r="G334" s="34" t="s">
        <v>46</v>
      </c>
    </row>
    <row r="335" spans="1:7" x14ac:dyDescent="0.25">
      <c r="A335" s="30"/>
      <c r="B335" s="32"/>
      <c r="C335" s="32" t="s">
        <v>329</v>
      </c>
      <c r="D335" s="34" t="s">
        <v>221</v>
      </c>
      <c r="E335" s="34">
        <v>1975</v>
      </c>
      <c r="F335" s="34">
        <v>500</v>
      </c>
      <c r="G335" s="34" t="s">
        <v>46</v>
      </c>
    </row>
    <row r="336" spans="1:7" ht="25.5" x14ac:dyDescent="0.25">
      <c r="A336" s="30"/>
      <c r="B336" s="32"/>
      <c r="C336" s="32" t="s">
        <v>321</v>
      </c>
      <c r="D336" s="34" t="s">
        <v>324</v>
      </c>
      <c r="E336" s="42">
        <v>2008</v>
      </c>
      <c r="F336" s="34">
        <v>498</v>
      </c>
      <c r="G336" s="34" t="s">
        <v>16</v>
      </c>
    </row>
    <row r="337" spans="1:7" ht="25.5" x14ac:dyDescent="0.25">
      <c r="A337" s="30"/>
      <c r="B337" s="32"/>
      <c r="C337" s="32" t="s">
        <v>330</v>
      </c>
      <c r="D337" s="34" t="s">
        <v>35</v>
      </c>
      <c r="E337" s="42">
        <v>2008</v>
      </c>
      <c r="F337" s="34">
        <v>297</v>
      </c>
      <c r="G337" s="34" t="s">
        <v>46</v>
      </c>
    </row>
    <row r="338" spans="1:7" x14ac:dyDescent="0.25">
      <c r="A338" s="30"/>
      <c r="B338" s="32"/>
      <c r="C338" s="32" t="s">
        <v>331</v>
      </c>
      <c r="D338" s="34" t="s">
        <v>324</v>
      </c>
      <c r="E338" s="42">
        <v>1990</v>
      </c>
      <c r="F338" s="34">
        <v>277</v>
      </c>
      <c r="G338" s="34" t="s">
        <v>46</v>
      </c>
    </row>
    <row r="339" spans="1:7" ht="25.5" x14ac:dyDescent="0.25">
      <c r="A339" s="30"/>
      <c r="B339" s="32"/>
      <c r="C339" s="32" t="s">
        <v>332</v>
      </c>
      <c r="D339" s="34" t="s">
        <v>196</v>
      </c>
      <c r="E339" s="42">
        <v>1971</v>
      </c>
      <c r="F339" s="34">
        <v>22</v>
      </c>
      <c r="G339" s="34" t="s">
        <v>46</v>
      </c>
    </row>
    <row r="340" spans="1:7" x14ac:dyDescent="0.25">
      <c r="A340" s="32"/>
      <c r="B340" s="31" t="s">
        <v>2076</v>
      </c>
      <c r="C340" s="32"/>
      <c r="D340" s="34"/>
      <c r="E340" s="37"/>
      <c r="F340" s="36">
        <f>SUM(F330:F339)</f>
        <v>4554</v>
      </c>
      <c r="G340" s="34"/>
    </row>
    <row r="341" spans="1:7" x14ac:dyDescent="0.25">
      <c r="A341" s="30">
        <v>46</v>
      </c>
      <c r="B341" s="31" t="s">
        <v>333</v>
      </c>
      <c r="C341" s="32"/>
      <c r="D341" s="34"/>
      <c r="E341" s="34"/>
      <c r="F341" s="34"/>
      <c r="G341" s="34"/>
    </row>
    <row r="342" spans="1:7" ht="25.5" x14ac:dyDescent="0.25">
      <c r="A342" s="30"/>
      <c r="B342" s="32"/>
      <c r="C342" s="32" t="s">
        <v>334</v>
      </c>
      <c r="D342" s="34" t="s">
        <v>10</v>
      </c>
      <c r="E342" s="34">
        <v>1980</v>
      </c>
      <c r="F342" s="34">
        <v>204</v>
      </c>
      <c r="G342" s="34" t="s">
        <v>46</v>
      </c>
    </row>
    <row r="343" spans="1:7" ht="25.5" x14ac:dyDescent="0.25">
      <c r="A343" s="30"/>
      <c r="B343" s="32"/>
      <c r="C343" s="32" t="s">
        <v>335</v>
      </c>
      <c r="D343" s="34" t="s">
        <v>40</v>
      </c>
      <c r="E343" s="34">
        <v>1997</v>
      </c>
      <c r="F343" s="34">
        <v>824</v>
      </c>
      <c r="G343" s="34" t="s">
        <v>46</v>
      </c>
    </row>
    <row r="344" spans="1:7" ht="12.75" customHeight="1" x14ac:dyDescent="0.25">
      <c r="A344" s="30"/>
      <c r="B344" s="32"/>
      <c r="C344" s="32" t="s">
        <v>336</v>
      </c>
      <c r="D344" s="34" t="s">
        <v>337</v>
      </c>
      <c r="E344" s="34">
        <v>1961</v>
      </c>
      <c r="F344" s="34">
        <v>1400</v>
      </c>
      <c r="G344" s="34" t="s">
        <v>46</v>
      </c>
    </row>
    <row r="345" spans="1:7" x14ac:dyDescent="0.25">
      <c r="A345" s="30"/>
      <c r="B345" s="32"/>
      <c r="C345" s="32"/>
      <c r="D345" s="34" t="s">
        <v>40</v>
      </c>
      <c r="E345" s="34">
        <v>1990</v>
      </c>
      <c r="F345" s="34">
        <v>254</v>
      </c>
      <c r="G345" s="34" t="s">
        <v>16</v>
      </c>
    </row>
    <row r="346" spans="1:7" ht="25.5" x14ac:dyDescent="0.25">
      <c r="A346" s="30"/>
      <c r="B346" s="32"/>
      <c r="C346" s="32" t="s">
        <v>338</v>
      </c>
      <c r="D346" s="34" t="s">
        <v>217</v>
      </c>
      <c r="E346" s="34">
        <v>2007</v>
      </c>
      <c r="F346" s="34">
        <v>836</v>
      </c>
      <c r="G346" s="34" t="s">
        <v>16</v>
      </c>
    </row>
    <row r="347" spans="1:7" ht="12.75" customHeight="1" x14ac:dyDescent="0.25">
      <c r="A347" s="30"/>
      <c r="B347" s="32"/>
      <c r="C347" s="32" t="s">
        <v>336</v>
      </c>
      <c r="D347" s="34" t="s">
        <v>246</v>
      </c>
      <c r="E347" s="34">
        <v>1972</v>
      </c>
      <c r="F347" s="34">
        <v>610</v>
      </c>
      <c r="G347" s="34" t="s">
        <v>46</v>
      </c>
    </row>
    <row r="348" spans="1:7" x14ac:dyDescent="0.25">
      <c r="A348" s="30"/>
      <c r="B348" s="32"/>
      <c r="C348" s="32"/>
      <c r="D348" s="34" t="s">
        <v>35</v>
      </c>
      <c r="E348" s="34">
        <v>1996</v>
      </c>
      <c r="F348" s="34">
        <v>236</v>
      </c>
      <c r="G348" s="34" t="s">
        <v>16</v>
      </c>
    </row>
    <row r="349" spans="1:7" x14ac:dyDescent="0.25">
      <c r="A349" s="30"/>
      <c r="B349" s="32"/>
      <c r="C349" s="32" t="s">
        <v>339</v>
      </c>
      <c r="D349" s="34" t="s">
        <v>340</v>
      </c>
      <c r="E349" s="34">
        <v>2009</v>
      </c>
      <c r="F349" s="34">
        <v>645</v>
      </c>
      <c r="G349" s="34" t="s">
        <v>16</v>
      </c>
    </row>
    <row r="350" spans="1:7" ht="25.5" x14ac:dyDescent="0.25">
      <c r="A350" s="30"/>
      <c r="B350" s="32"/>
      <c r="C350" s="32" t="s">
        <v>341</v>
      </c>
      <c r="D350" s="34" t="s">
        <v>35</v>
      </c>
      <c r="E350" s="34">
        <v>1985</v>
      </c>
      <c r="F350" s="34">
        <v>397</v>
      </c>
      <c r="G350" s="34" t="s">
        <v>46</v>
      </c>
    </row>
    <row r="351" spans="1:7" ht="25.5" x14ac:dyDescent="0.25">
      <c r="A351" s="30"/>
      <c r="B351" s="32"/>
      <c r="C351" s="32" t="s">
        <v>342</v>
      </c>
      <c r="D351" s="34" t="s">
        <v>35</v>
      </c>
      <c r="E351" s="34">
        <v>1985</v>
      </c>
      <c r="F351" s="34">
        <v>30</v>
      </c>
      <c r="G351" s="34" t="s">
        <v>46</v>
      </c>
    </row>
    <row r="352" spans="1:7" ht="25.5" x14ac:dyDescent="0.25">
      <c r="A352" s="30"/>
      <c r="B352" s="32"/>
      <c r="C352" s="32" t="s">
        <v>343</v>
      </c>
      <c r="D352" s="34" t="s">
        <v>35</v>
      </c>
      <c r="E352" s="34">
        <v>1985</v>
      </c>
      <c r="F352" s="34">
        <v>30</v>
      </c>
      <c r="G352" s="34" t="s">
        <v>46</v>
      </c>
    </row>
    <row r="353" spans="1:7" ht="38.25" x14ac:dyDescent="0.25">
      <c r="A353" s="30"/>
      <c r="B353" s="32"/>
      <c r="C353" s="32" t="s">
        <v>344</v>
      </c>
      <c r="D353" s="34" t="s">
        <v>345</v>
      </c>
      <c r="E353" s="34">
        <v>2010</v>
      </c>
      <c r="F353" s="34">
        <v>1384</v>
      </c>
      <c r="G353" s="34" t="s">
        <v>16</v>
      </c>
    </row>
    <row r="354" spans="1:7" x14ac:dyDescent="0.25">
      <c r="A354" s="30"/>
      <c r="B354" s="31" t="s">
        <v>2076</v>
      </c>
      <c r="C354" s="31"/>
      <c r="D354" s="34"/>
      <c r="E354" s="34"/>
      <c r="F354" s="36">
        <f>SUM(F342:F353)</f>
        <v>6850</v>
      </c>
      <c r="G354" s="34"/>
    </row>
    <row r="355" spans="1:7" x14ac:dyDescent="0.25">
      <c r="A355" s="30">
        <v>47</v>
      </c>
      <c r="B355" s="31" t="s">
        <v>346</v>
      </c>
      <c r="C355" s="32"/>
      <c r="D355" s="34"/>
      <c r="E355" s="37"/>
      <c r="F355" s="34"/>
      <c r="G355" s="34"/>
    </row>
    <row r="356" spans="1:7" x14ac:dyDescent="0.25">
      <c r="A356" s="30"/>
      <c r="B356" s="32"/>
      <c r="C356" s="32"/>
      <c r="D356" s="34"/>
      <c r="E356" s="34"/>
      <c r="F356" s="34"/>
      <c r="G356" s="34"/>
    </row>
    <row r="357" spans="1:7" ht="25.5" x14ac:dyDescent="0.25">
      <c r="A357" s="30"/>
      <c r="B357" s="32"/>
      <c r="C357" s="32" t="s">
        <v>347</v>
      </c>
      <c r="D357" s="34" t="s">
        <v>35</v>
      </c>
      <c r="E357" s="34">
        <v>1988</v>
      </c>
      <c r="F357" s="34">
        <v>24</v>
      </c>
      <c r="G357" s="34" t="s">
        <v>46</v>
      </c>
    </row>
    <row r="358" spans="1:7" ht="25.5" x14ac:dyDescent="0.25">
      <c r="A358" s="30"/>
      <c r="B358" s="32"/>
      <c r="C358" s="32" t="s">
        <v>348</v>
      </c>
      <c r="D358" s="34" t="s">
        <v>35</v>
      </c>
      <c r="E358" s="34">
        <v>1988</v>
      </c>
      <c r="F358" s="34">
        <v>26</v>
      </c>
      <c r="G358" s="34" t="s">
        <v>46</v>
      </c>
    </row>
    <row r="359" spans="1:7" ht="38.25" x14ac:dyDescent="0.25">
      <c r="A359" s="30"/>
      <c r="B359" s="32"/>
      <c r="C359" s="32" t="s">
        <v>349</v>
      </c>
      <c r="D359" s="34" t="s">
        <v>35</v>
      </c>
      <c r="E359" s="34">
        <v>1988</v>
      </c>
      <c r="F359" s="34">
        <v>483</v>
      </c>
      <c r="G359" s="34" t="s">
        <v>46</v>
      </c>
    </row>
    <row r="360" spans="1:7" x14ac:dyDescent="0.25">
      <c r="A360" s="30"/>
      <c r="B360" s="32"/>
      <c r="C360" s="32" t="s">
        <v>350</v>
      </c>
      <c r="D360" s="34" t="s">
        <v>40</v>
      </c>
      <c r="E360" s="34">
        <v>1988</v>
      </c>
      <c r="F360" s="34">
        <v>1563</v>
      </c>
      <c r="G360" s="34" t="s">
        <v>46</v>
      </c>
    </row>
    <row r="361" spans="1:7" x14ac:dyDescent="0.25">
      <c r="A361" s="30"/>
      <c r="B361" s="32"/>
      <c r="C361" s="32"/>
      <c r="D361" s="34" t="s">
        <v>40</v>
      </c>
      <c r="E361" s="34">
        <v>1990</v>
      </c>
      <c r="F361" s="34">
        <v>253</v>
      </c>
      <c r="G361" s="34" t="s">
        <v>46</v>
      </c>
    </row>
    <row r="362" spans="1:7" ht="25.5" x14ac:dyDescent="0.25">
      <c r="A362" s="30"/>
      <c r="B362" s="32"/>
      <c r="C362" s="32" t="s">
        <v>351</v>
      </c>
      <c r="D362" s="34" t="s">
        <v>35</v>
      </c>
      <c r="E362" s="34">
        <v>1988</v>
      </c>
      <c r="F362" s="34">
        <v>490</v>
      </c>
      <c r="G362" s="34" t="s">
        <v>46</v>
      </c>
    </row>
    <row r="363" spans="1:7" ht="25.5" x14ac:dyDescent="0.25">
      <c r="A363" s="30"/>
      <c r="B363" s="32"/>
      <c r="C363" s="32" t="s">
        <v>352</v>
      </c>
      <c r="D363" s="34" t="s">
        <v>196</v>
      </c>
      <c r="E363" s="34">
        <v>1988</v>
      </c>
      <c r="F363" s="34">
        <v>200</v>
      </c>
      <c r="G363" s="34" t="s">
        <v>46</v>
      </c>
    </row>
    <row r="364" spans="1:7" x14ac:dyDescent="0.25">
      <c r="A364" s="32"/>
      <c r="B364" s="31" t="s">
        <v>2076</v>
      </c>
      <c r="C364" s="32"/>
      <c r="D364" s="34"/>
      <c r="E364" s="37"/>
      <c r="F364" s="36">
        <f>SUM(F357:F363)</f>
        <v>3039</v>
      </c>
      <c r="G364" s="34"/>
    </row>
    <row r="365" spans="1:7" x14ac:dyDescent="0.25">
      <c r="A365" s="30">
        <v>48</v>
      </c>
      <c r="B365" s="31" t="s">
        <v>353</v>
      </c>
      <c r="C365" s="32"/>
      <c r="D365" s="34"/>
      <c r="E365" s="34"/>
      <c r="F365" s="34"/>
      <c r="G365" s="34"/>
    </row>
    <row r="366" spans="1:7" ht="25.5" x14ac:dyDescent="0.25">
      <c r="A366" s="30"/>
      <c r="B366" s="32"/>
      <c r="C366" s="32" t="s">
        <v>354</v>
      </c>
      <c r="D366" s="34" t="s">
        <v>102</v>
      </c>
      <c r="E366" s="34">
        <v>2008</v>
      </c>
      <c r="F366" s="34">
        <v>25</v>
      </c>
      <c r="G366" s="34" t="s">
        <v>46</v>
      </c>
    </row>
    <row r="367" spans="1:7" ht="25.5" x14ac:dyDescent="0.25">
      <c r="A367" s="30">
        <v>49</v>
      </c>
      <c r="B367" s="31" t="s">
        <v>355</v>
      </c>
      <c r="C367" s="32"/>
      <c r="D367" s="34"/>
      <c r="E367" s="34"/>
      <c r="F367" s="34"/>
      <c r="G367" s="34"/>
    </row>
    <row r="368" spans="1:7" x14ac:dyDescent="0.25">
      <c r="A368" s="30"/>
      <c r="B368" s="32"/>
      <c r="C368" s="32" t="s">
        <v>251</v>
      </c>
      <c r="D368" s="34" t="s">
        <v>102</v>
      </c>
      <c r="E368" s="42">
        <v>1993</v>
      </c>
      <c r="F368" s="34">
        <v>14</v>
      </c>
      <c r="G368" s="34" t="s">
        <v>46</v>
      </c>
    </row>
    <row r="369" spans="1:8" x14ac:dyDescent="0.25">
      <c r="A369" s="30"/>
      <c r="B369" s="32"/>
      <c r="C369" s="32" t="s">
        <v>252</v>
      </c>
      <c r="D369" s="34" t="s">
        <v>102</v>
      </c>
      <c r="E369" s="42">
        <v>193</v>
      </c>
      <c r="F369" s="34">
        <v>16</v>
      </c>
      <c r="G369" s="34" t="s">
        <v>46</v>
      </c>
    </row>
    <row r="370" spans="1:8" x14ac:dyDescent="0.25">
      <c r="A370" s="32"/>
      <c r="B370" s="31" t="s">
        <v>2076</v>
      </c>
      <c r="C370" s="32"/>
      <c r="D370" s="32"/>
      <c r="E370" s="32"/>
      <c r="F370" s="31">
        <f>SUM(F368:F369)</f>
        <v>30</v>
      </c>
      <c r="G370" s="32"/>
    </row>
    <row r="371" spans="1:8" x14ac:dyDescent="0.25">
      <c r="A371" s="30">
        <v>50</v>
      </c>
      <c r="B371" s="31" t="s">
        <v>356</v>
      </c>
      <c r="C371" s="32"/>
      <c r="D371" s="32"/>
      <c r="E371" s="32"/>
      <c r="F371" s="32"/>
      <c r="G371" s="32"/>
    </row>
    <row r="372" spans="1:8" ht="25.5" x14ac:dyDescent="0.25">
      <c r="A372" s="30"/>
      <c r="B372" s="32"/>
      <c r="C372" s="32" t="s">
        <v>357</v>
      </c>
      <c r="D372" s="34" t="s">
        <v>102</v>
      </c>
      <c r="E372" s="34">
        <v>1990</v>
      </c>
      <c r="F372" s="34">
        <v>139</v>
      </c>
      <c r="G372" s="34" t="s">
        <v>46</v>
      </c>
    </row>
    <row r="373" spans="1:8" x14ac:dyDescent="0.25">
      <c r="A373" s="30">
        <v>51</v>
      </c>
      <c r="B373" s="31" t="s">
        <v>358</v>
      </c>
      <c r="C373" s="32"/>
      <c r="D373" s="34"/>
      <c r="E373" s="34"/>
      <c r="F373" s="34"/>
      <c r="G373" s="34"/>
    </row>
    <row r="374" spans="1:8" x14ac:dyDescent="0.25">
      <c r="A374" s="30"/>
      <c r="B374" s="32"/>
      <c r="C374" s="32" t="s">
        <v>359</v>
      </c>
      <c r="D374" s="34" t="s">
        <v>196</v>
      </c>
      <c r="E374" s="34">
        <v>2006</v>
      </c>
      <c r="F374" s="34">
        <v>39</v>
      </c>
      <c r="G374" s="34" t="s">
        <v>16</v>
      </c>
    </row>
    <row r="375" spans="1:8" x14ac:dyDescent="0.25">
      <c r="A375" s="30"/>
      <c r="B375" s="32"/>
      <c r="C375" s="32" t="s">
        <v>360</v>
      </c>
      <c r="D375" s="34" t="s">
        <v>79</v>
      </c>
      <c r="E375" s="34">
        <v>2006</v>
      </c>
      <c r="F375" s="34">
        <v>860</v>
      </c>
      <c r="G375" s="34" t="s">
        <v>16</v>
      </c>
    </row>
    <row r="376" spans="1:8" x14ac:dyDescent="0.25">
      <c r="A376" s="32"/>
      <c r="B376" s="31" t="s">
        <v>2076</v>
      </c>
      <c r="C376" s="31"/>
      <c r="D376" s="34"/>
      <c r="E376" s="34"/>
      <c r="F376" s="36">
        <f>SUM(F374:F375)</f>
        <v>899</v>
      </c>
      <c r="G376" s="34"/>
    </row>
    <row r="377" spans="1:8" x14ac:dyDescent="0.25">
      <c r="A377" s="30">
        <v>52</v>
      </c>
      <c r="B377" s="31" t="s">
        <v>361</v>
      </c>
      <c r="C377" s="32"/>
      <c r="D377" s="34"/>
      <c r="E377" s="34"/>
      <c r="F377" s="34"/>
      <c r="G377" s="34"/>
    </row>
    <row r="378" spans="1:8" x14ac:dyDescent="0.25">
      <c r="A378" s="30"/>
      <c r="B378" s="32"/>
      <c r="C378" s="32" t="s">
        <v>331</v>
      </c>
      <c r="D378" s="34" t="s">
        <v>35</v>
      </c>
      <c r="E378" s="34">
        <v>2006</v>
      </c>
      <c r="F378" s="34">
        <v>186</v>
      </c>
      <c r="G378" s="34" t="s">
        <v>16</v>
      </c>
    </row>
    <row r="379" spans="1:8" x14ac:dyDescent="0.25">
      <c r="A379" s="30"/>
      <c r="B379" s="32"/>
      <c r="C379" s="32" t="s">
        <v>362</v>
      </c>
      <c r="D379" s="34" t="s">
        <v>35</v>
      </c>
      <c r="E379" s="34">
        <v>2006</v>
      </c>
      <c r="F379" s="34">
        <v>632</v>
      </c>
      <c r="G379" s="34" t="s">
        <v>16</v>
      </c>
    </row>
    <row r="380" spans="1:8" x14ac:dyDescent="0.25">
      <c r="A380" s="30"/>
      <c r="B380" s="32"/>
      <c r="C380" s="32" t="s">
        <v>251</v>
      </c>
      <c r="D380" s="34" t="s">
        <v>35</v>
      </c>
      <c r="E380" s="34">
        <v>2006</v>
      </c>
      <c r="F380" s="34">
        <v>25</v>
      </c>
      <c r="G380" s="34" t="s">
        <v>16</v>
      </c>
    </row>
    <row r="381" spans="1:8" x14ac:dyDescent="0.25">
      <c r="A381" s="30"/>
      <c r="B381" s="32"/>
      <c r="C381" s="32" t="s">
        <v>252</v>
      </c>
      <c r="D381" s="34" t="s">
        <v>35</v>
      </c>
      <c r="E381" s="34">
        <v>2006</v>
      </c>
      <c r="F381" s="34">
        <v>15</v>
      </c>
      <c r="G381" s="34" t="s">
        <v>16</v>
      </c>
    </row>
    <row r="382" spans="1:8" x14ac:dyDescent="0.25">
      <c r="A382" s="30"/>
      <c r="B382" s="31" t="s">
        <v>2076</v>
      </c>
      <c r="C382" s="32"/>
      <c r="D382" s="34"/>
      <c r="E382" s="34"/>
      <c r="F382" s="36">
        <f>SUM(F378:F381)</f>
        <v>858</v>
      </c>
      <c r="G382" s="34"/>
      <c r="H382" s="43"/>
    </row>
    <row r="383" spans="1:8" x14ac:dyDescent="0.25">
      <c r="A383" s="30">
        <v>53</v>
      </c>
      <c r="B383" s="31" t="s">
        <v>363</v>
      </c>
      <c r="C383" s="32"/>
      <c r="D383" s="34"/>
      <c r="E383" s="34"/>
      <c r="F383" s="32"/>
      <c r="G383" s="34"/>
    </row>
    <row r="384" spans="1:8" x14ac:dyDescent="0.25">
      <c r="A384" s="30"/>
      <c r="B384" s="32"/>
      <c r="C384" s="32"/>
      <c r="D384" s="34"/>
      <c r="E384" s="34"/>
      <c r="F384" s="34"/>
      <c r="G384" s="34"/>
    </row>
    <row r="385" spans="1:7" x14ac:dyDescent="0.25">
      <c r="A385" s="30"/>
      <c r="B385" s="32"/>
      <c r="C385" s="32" t="s">
        <v>364</v>
      </c>
      <c r="D385" s="34" t="s">
        <v>79</v>
      </c>
      <c r="E385" s="34">
        <v>1990</v>
      </c>
      <c r="F385" s="34">
        <v>84</v>
      </c>
      <c r="G385" s="34" t="s">
        <v>16</v>
      </c>
    </row>
    <row r="386" spans="1:7" ht="25.5" x14ac:dyDescent="0.25">
      <c r="A386" s="30"/>
      <c r="B386" s="32"/>
      <c r="C386" s="32" t="s">
        <v>365</v>
      </c>
      <c r="D386" s="34" t="s">
        <v>102</v>
      </c>
      <c r="E386" s="34">
        <v>1990</v>
      </c>
      <c r="F386" s="34">
        <v>21.5</v>
      </c>
      <c r="G386" s="34" t="s">
        <v>16</v>
      </c>
    </row>
    <row r="387" spans="1:7" ht="25.5" x14ac:dyDescent="0.25">
      <c r="A387" s="30"/>
      <c r="B387" s="32"/>
      <c r="C387" s="32" t="s">
        <v>366</v>
      </c>
      <c r="D387" s="34" t="s">
        <v>102</v>
      </c>
      <c r="E387" s="34">
        <v>1990</v>
      </c>
      <c r="F387" s="34">
        <v>15.5</v>
      </c>
      <c r="G387" s="34" t="s">
        <v>16</v>
      </c>
    </row>
    <row r="388" spans="1:7" x14ac:dyDescent="0.25">
      <c r="A388" s="30"/>
      <c r="B388" s="32"/>
      <c r="C388" s="32" t="s">
        <v>367</v>
      </c>
      <c r="D388" s="34" t="s">
        <v>40</v>
      </c>
      <c r="E388" s="34">
        <v>1993</v>
      </c>
      <c r="F388" s="34">
        <v>418</v>
      </c>
      <c r="G388" s="34" t="s">
        <v>16</v>
      </c>
    </row>
    <row r="389" spans="1:7" x14ac:dyDescent="0.25">
      <c r="A389" s="30"/>
      <c r="B389" s="31" t="s">
        <v>2076</v>
      </c>
      <c r="C389" s="32"/>
      <c r="D389" s="34"/>
      <c r="E389" s="34"/>
      <c r="F389" s="36">
        <f>SUM(F385:F388)</f>
        <v>539</v>
      </c>
      <c r="G389" s="34"/>
    </row>
    <row r="390" spans="1:7" ht="25.5" x14ac:dyDescent="0.25">
      <c r="A390" s="30">
        <v>54</v>
      </c>
      <c r="B390" s="31" t="s">
        <v>368</v>
      </c>
      <c r="C390" s="32"/>
      <c r="D390" s="34"/>
      <c r="E390" s="37"/>
      <c r="F390" s="30"/>
      <c r="G390" s="34"/>
    </row>
    <row r="391" spans="1:7" x14ac:dyDescent="0.25">
      <c r="A391" s="30"/>
      <c r="B391" s="32"/>
      <c r="C391" s="32"/>
      <c r="D391" s="34"/>
      <c r="E391" s="34"/>
      <c r="F391" s="34"/>
      <c r="G391" s="34"/>
    </row>
    <row r="392" spans="1:7" ht="25.5" x14ac:dyDescent="0.25">
      <c r="A392" s="30"/>
      <c r="B392" s="32"/>
      <c r="C392" s="32" t="s">
        <v>369</v>
      </c>
      <c r="D392" s="34" t="s">
        <v>35</v>
      </c>
      <c r="E392" s="34">
        <v>1986</v>
      </c>
      <c r="F392" s="34">
        <v>150</v>
      </c>
      <c r="G392" s="34" t="s">
        <v>46</v>
      </c>
    </row>
    <row r="393" spans="1:7" ht="25.5" x14ac:dyDescent="0.25">
      <c r="A393" s="30"/>
      <c r="B393" s="32"/>
      <c r="C393" s="32" t="s">
        <v>370</v>
      </c>
      <c r="D393" s="34" t="s">
        <v>35</v>
      </c>
      <c r="E393" s="34">
        <v>1986</v>
      </c>
      <c r="F393" s="34">
        <v>29.5</v>
      </c>
      <c r="G393" s="34" t="s">
        <v>46</v>
      </c>
    </row>
    <row r="394" spans="1:7" ht="25.5" x14ac:dyDescent="0.25">
      <c r="A394" s="30"/>
      <c r="B394" s="32"/>
      <c r="C394" s="32" t="s">
        <v>371</v>
      </c>
      <c r="D394" s="34" t="s">
        <v>35</v>
      </c>
      <c r="E394" s="34">
        <v>1986</v>
      </c>
      <c r="F394" s="34">
        <v>35</v>
      </c>
      <c r="G394" s="34" t="s">
        <v>46</v>
      </c>
    </row>
    <row r="395" spans="1:7" ht="25.5" x14ac:dyDescent="0.25">
      <c r="A395" s="30"/>
      <c r="B395" s="32"/>
      <c r="C395" s="32" t="s">
        <v>370</v>
      </c>
      <c r="D395" s="34" t="s">
        <v>40</v>
      </c>
      <c r="E395" s="34">
        <v>1986</v>
      </c>
      <c r="F395" s="34">
        <v>54</v>
      </c>
      <c r="G395" s="34" t="s">
        <v>46</v>
      </c>
    </row>
    <row r="396" spans="1:7" ht="25.5" x14ac:dyDescent="0.25">
      <c r="A396" s="30"/>
      <c r="B396" s="32"/>
      <c r="C396" s="32" t="s">
        <v>371</v>
      </c>
      <c r="D396" s="34" t="s">
        <v>40</v>
      </c>
      <c r="E396" s="34">
        <v>1986</v>
      </c>
      <c r="F396" s="34">
        <v>48</v>
      </c>
      <c r="G396" s="34" t="s">
        <v>46</v>
      </c>
    </row>
    <row r="397" spans="1:7" ht="25.5" x14ac:dyDescent="0.25">
      <c r="A397" s="30"/>
      <c r="B397" s="32"/>
      <c r="C397" s="32" t="s">
        <v>370</v>
      </c>
      <c r="D397" s="34" t="s">
        <v>35</v>
      </c>
      <c r="E397" s="34">
        <v>1986</v>
      </c>
      <c r="F397" s="34">
        <v>18</v>
      </c>
      <c r="G397" s="34" t="s">
        <v>46</v>
      </c>
    </row>
    <row r="398" spans="1:7" ht="25.5" x14ac:dyDescent="0.25">
      <c r="A398" s="30"/>
      <c r="B398" s="32"/>
      <c r="C398" s="32" t="s">
        <v>371</v>
      </c>
      <c r="D398" s="34" t="s">
        <v>35</v>
      </c>
      <c r="E398" s="34">
        <v>1980</v>
      </c>
      <c r="F398" s="34">
        <v>16</v>
      </c>
      <c r="G398" s="34" t="s">
        <v>46</v>
      </c>
    </row>
    <row r="399" spans="1:7" x14ac:dyDescent="0.25">
      <c r="A399" s="32"/>
      <c r="B399" s="31" t="s">
        <v>2076</v>
      </c>
      <c r="C399" s="32"/>
      <c r="D399" s="34"/>
      <c r="E399" s="32"/>
      <c r="F399" s="31">
        <f>SUM(F392:F398)</f>
        <v>350.5</v>
      </c>
      <c r="G399" s="34"/>
    </row>
    <row r="400" spans="1:7" x14ac:dyDescent="0.25">
      <c r="A400" s="30">
        <v>55</v>
      </c>
      <c r="B400" s="31" t="s">
        <v>372</v>
      </c>
      <c r="C400" s="32"/>
      <c r="D400" s="34"/>
      <c r="E400" s="32"/>
      <c r="F400" s="32"/>
      <c r="G400" s="32"/>
    </row>
    <row r="401" spans="1:7" ht="38.25" x14ac:dyDescent="0.25">
      <c r="A401" s="30"/>
      <c r="B401" s="32"/>
      <c r="C401" s="32" t="s">
        <v>373</v>
      </c>
      <c r="D401" s="34" t="s">
        <v>40</v>
      </c>
      <c r="E401" s="34">
        <v>1990</v>
      </c>
      <c r="F401" s="34">
        <v>238</v>
      </c>
      <c r="G401" s="34" t="s">
        <v>16</v>
      </c>
    </row>
    <row r="402" spans="1:7" ht="25.5" x14ac:dyDescent="0.25">
      <c r="A402" s="30"/>
      <c r="B402" s="32"/>
      <c r="C402" s="32" t="s">
        <v>374</v>
      </c>
      <c r="D402" s="34" t="s">
        <v>35</v>
      </c>
      <c r="E402" s="34">
        <v>2003</v>
      </c>
      <c r="F402" s="34">
        <v>15</v>
      </c>
      <c r="G402" s="34" t="s">
        <v>16</v>
      </c>
    </row>
    <row r="403" spans="1:7" ht="25.5" x14ac:dyDescent="0.25">
      <c r="A403" s="30"/>
      <c r="B403" s="32"/>
      <c r="C403" s="32" t="s">
        <v>366</v>
      </c>
      <c r="D403" s="34" t="s">
        <v>35</v>
      </c>
      <c r="E403" s="34">
        <v>2003</v>
      </c>
      <c r="F403" s="34">
        <v>20</v>
      </c>
      <c r="G403" s="34" t="s">
        <v>16</v>
      </c>
    </row>
    <row r="404" spans="1:7" ht="25.5" x14ac:dyDescent="0.25">
      <c r="A404" s="30"/>
      <c r="B404" s="32"/>
      <c r="C404" s="32" t="s">
        <v>375</v>
      </c>
      <c r="D404" s="34" t="s">
        <v>79</v>
      </c>
      <c r="E404" s="34">
        <v>2003</v>
      </c>
      <c r="F404" s="34">
        <v>329</v>
      </c>
      <c r="G404" s="34" t="s">
        <v>16</v>
      </c>
    </row>
    <row r="405" spans="1:7" x14ac:dyDescent="0.25">
      <c r="A405" s="32"/>
      <c r="B405" s="31" t="s">
        <v>2076</v>
      </c>
      <c r="C405" s="32"/>
      <c r="D405" s="34"/>
      <c r="E405" s="34"/>
      <c r="F405" s="36">
        <f>SUM(F401:F404)</f>
        <v>602</v>
      </c>
      <c r="G405" s="34"/>
    </row>
    <row r="406" spans="1:7" ht="38.25" x14ac:dyDescent="0.25">
      <c r="A406" s="30">
        <v>56</v>
      </c>
      <c r="B406" s="31" t="s">
        <v>376</v>
      </c>
      <c r="C406" s="31"/>
      <c r="D406" s="34"/>
      <c r="E406" s="34"/>
      <c r="F406" s="34"/>
      <c r="G406" s="34"/>
    </row>
    <row r="407" spans="1:7" x14ac:dyDescent="0.25">
      <c r="A407" s="30"/>
      <c r="B407" s="32"/>
      <c r="C407" s="32" t="s">
        <v>377</v>
      </c>
      <c r="D407" s="34" t="s">
        <v>378</v>
      </c>
      <c r="E407" s="34" t="s">
        <v>379</v>
      </c>
      <c r="F407" s="34">
        <v>11</v>
      </c>
      <c r="G407" s="34" t="s">
        <v>16</v>
      </c>
    </row>
    <row r="408" spans="1:7" ht="25.5" x14ac:dyDescent="0.25">
      <c r="A408" s="30"/>
      <c r="B408" s="32"/>
      <c r="C408" s="32" t="s">
        <v>380</v>
      </c>
      <c r="D408" s="34" t="s">
        <v>378</v>
      </c>
      <c r="E408" s="34" t="s">
        <v>379</v>
      </c>
      <c r="F408" s="34">
        <v>22</v>
      </c>
      <c r="G408" s="34" t="s">
        <v>16</v>
      </c>
    </row>
    <row r="409" spans="1:7" ht="25.5" x14ac:dyDescent="0.25">
      <c r="A409" s="30"/>
      <c r="B409" s="32"/>
      <c r="C409" s="32" t="s">
        <v>381</v>
      </c>
      <c r="D409" s="34" t="s">
        <v>102</v>
      </c>
      <c r="E409" s="42">
        <v>1977</v>
      </c>
      <c r="F409" s="34">
        <v>300</v>
      </c>
      <c r="G409" s="34" t="s">
        <v>16</v>
      </c>
    </row>
    <row r="410" spans="1:7" x14ac:dyDescent="0.25">
      <c r="A410" s="32"/>
      <c r="B410" s="31" t="s">
        <v>2076</v>
      </c>
      <c r="C410" s="32"/>
      <c r="D410" s="34"/>
      <c r="E410" s="42"/>
      <c r="F410" s="36">
        <f>SUM(F407:F409)</f>
        <v>333</v>
      </c>
      <c r="G410" s="34"/>
    </row>
    <row r="411" spans="1:7" x14ac:dyDescent="0.25">
      <c r="A411" s="30">
        <v>57</v>
      </c>
      <c r="B411" s="31" t="s">
        <v>382</v>
      </c>
      <c r="C411" s="32"/>
      <c r="D411" s="34"/>
      <c r="E411" s="34"/>
      <c r="F411" s="34"/>
      <c r="G411" s="34"/>
    </row>
    <row r="412" spans="1:7" ht="51" x14ac:dyDescent="0.25">
      <c r="A412" s="30"/>
      <c r="B412" s="32"/>
      <c r="C412" s="32" t="s">
        <v>383</v>
      </c>
      <c r="D412" s="34" t="s">
        <v>35</v>
      </c>
      <c r="E412" s="34">
        <v>1991</v>
      </c>
      <c r="F412" s="34">
        <v>172.5</v>
      </c>
      <c r="G412" s="34" t="s">
        <v>46</v>
      </c>
    </row>
    <row r="413" spans="1:7" ht="38.25" x14ac:dyDescent="0.25">
      <c r="A413" s="30"/>
      <c r="B413" s="32"/>
      <c r="C413" s="32" t="s">
        <v>384</v>
      </c>
      <c r="D413" s="34" t="s">
        <v>35</v>
      </c>
      <c r="E413" s="34">
        <v>1991</v>
      </c>
      <c r="F413" s="34">
        <v>172.5</v>
      </c>
      <c r="G413" s="34" t="s">
        <v>46</v>
      </c>
    </row>
    <row r="414" spans="1:7" ht="25.5" x14ac:dyDescent="0.25">
      <c r="A414" s="30"/>
      <c r="B414" s="32"/>
      <c r="C414" s="32" t="s">
        <v>385</v>
      </c>
      <c r="D414" s="34" t="s">
        <v>196</v>
      </c>
      <c r="E414" s="34">
        <v>1991</v>
      </c>
      <c r="F414" s="34">
        <v>9.5</v>
      </c>
      <c r="G414" s="34" t="s">
        <v>46</v>
      </c>
    </row>
    <row r="415" spans="1:7" ht="25.5" x14ac:dyDescent="0.25">
      <c r="A415" s="30"/>
      <c r="B415" s="32"/>
      <c r="C415" s="32" t="s">
        <v>386</v>
      </c>
      <c r="D415" s="34" t="s">
        <v>196</v>
      </c>
      <c r="E415" s="34">
        <v>1991</v>
      </c>
      <c r="F415" s="34">
        <v>16.2</v>
      </c>
      <c r="G415" s="34" t="s">
        <v>46</v>
      </c>
    </row>
    <row r="416" spans="1:7" x14ac:dyDescent="0.25">
      <c r="A416" s="32"/>
      <c r="B416" s="31" t="s">
        <v>2076</v>
      </c>
      <c r="C416" s="32"/>
      <c r="D416" s="34"/>
      <c r="E416" s="34"/>
      <c r="F416" s="36">
        <f>SUM(F412:F415)</f>
        <v>370.7</v>
      </c>
      <c r="G416" s="34"/>
    </row>
    <row r="417" spans="1:7" ht="25.5" x14ac:dyDescent="0.25">
      <c r="A417" s="30">
        <v>58</v>
      </c>
      <c r="B417" s="31" t="s">
        <v>387</v>
      </c>
      <c r="C417" s="32"/>
      <c r="D417" s="34"/>
      <c r="E417" s="34"/>
      <c r="F417" s="34"/>
      <c r="G417" s="34"/>
    </row>
    <row r="418" spans="1:7" ht="51" x14ac:dyDescent="0.25">
      <c r="A418" s="30"/>
      <c r="B418" s="32"/>
      <c r="C418" s="32" t="s">
        <v>388</v>
      </c>
      <c r="D418" s="34" t="s">
        <v>35</v>
      </c>
      <c r="E418" s="34">
        <v>1994</v>
      </c>
      <c r="F418" s="34">
        <v>40</v>
      </c>
      <c r="G418" s="34" t="s">
        <v>46</v>
      </c>
    </row>
    <row r="419" spans="1:7" ht="89.25" x14ac:dyDescent="0.25">
      <c r="A419" s="30"/>
      <c r="B419" s="32"/>
      <c r="C419" s="32" t="s">
        <v>389</v>
      </c>
      <c r="D419" s="34" t="s">
        <v>35</v>
      </c>
      <c r="E419" s="34">
        <v>1996</v>
      </c>
      <c r="F419" s="34">
        <v>236</v>
      </c>
      <c r="G419" s="34" t="s">
        <v>16</v>
      </c>
    </row>
    <row r="420" spans="1:7" x14ac:dyDescent="0.25">
      <c r="A420" s="32"/>
      <c r="B420" s="31" t="s">
        <v>2076</v>
      </c>
      <c r="C420" s="32"/>
      <c r="D420" s="34"/>
      <c r="E420" s="34"/>
      <c r="F420" s="36">
        <f>SUM(F418:F419)</f>
        <v>276</v>
      </c>
      <c r="G420" s="34"/>
    </row>
    <row r="421" spans="1:7" ht="25.5" x14ac:dyDescent="0.25">
      <c r="A421" s="30">
        <v>59</v>
      </c>
      <c r="B421" s="31" t="s">
        <v>390</v>
      </c>
      <c r="C421" s="32"/>
      <c r="D421" s="34"/>
      <c r="E421" s="34"/>
      <c r="F421" s="34"/>
      <c r="G421" s="34"/>
    </row>
    <row r="422" spans="1:7" x14ac:dyDescent="0.25">
      <c r="A422" s="30"/>
      <c r="B422" s="32"/>
      <c r="C422" s="32" t="s">
        <v>268</v>
      </c>
      <c r="D422" s="34" t="s">
        <v>391</v>
      </c>
      <c r="E422" s="34">
        <v>1979</v>
      </c>
      <c r="F422" s="34">
        <v>17</v>
      </c>
      <c r="G422" s="34" t="s">
        <v>46</v>
      </c>
    </row>
    <row r="423" spans="1:7" x14ac:dyDescent="0.25">
      <c r="A423" s="30"/>
      <c r="B423" s="32"/>
      <c r="C423" s="32" t="s">
        <v>269</v>
      </c>
      <c r="D423" s="34" t="s">
        <v>391</v>
      </c>
      <c r="E423" s="34">
        <v>1979</v>
      </c>
      <c r="F423" s="34">
        <v>19</v>
      </c>
      <c r="G423" s="34" t="s">
        <v>46</v>
      </c>
    </row>
    <row r="424" spans="1:7" ht="25.5" x14ac:dyDescent="0.25">
      <c r="A424" s="30"/>
      <c r="B424" s="32"/>
      <c r="C424" s="32" t="s">
        <v>392</v>
      </c>
      <c r="D424" s="34" t="s">
        <v>391</v>
      </c>
      <c r="E424" s="34">
        <v>1979</v>
      </c>
      <c r="F424" s="34">
        <v>627</v>
      </c>
      <c r="G424" s="34" t="s">
        <v>46</v>
      </c>
    </row>
    <row r="425" spans="1:7" x14ac:dyDescent="0.25">
      <c r="A425" s="30"/>
      <c r="B425" s="32"/>
      <c r="C425" s="32" t="s">
        <v>393</v>
      </c>
      <c r="D425" s="34" t="s">
        <v>394</v>
      </c>
      <c r="E425" s="34">
        <v>1979</v>
      </c>
      <c r="F425" s="34">
        <v>502</v>
      </c>
      <c r="G425" s="34" t="s">
        <v>46</v>
      </c>
    </row>
    <row r="426" spans="1:7" x14ac:dyDescent="0.25">
      <c r="A426" s="32"/>
      <c r="B426" s="31" t="s">
        <v>2076</v>
      </c>
      <c r="C426" s="32"/>
      <c r="D426" s="32"/>
      <c r="E426" s="32"/>
      <c r="F426" s="31">
        <f>SUM(F422:F425)</f>
        <v>1165</v>
      </c>
      <c r="G426" s="32"/>
    </row>
    <row r="427" spans="1:7" ht="25.5" x14ac:dyDescent="0.25">
      <c r="A427" s="30">
        <v>60</v>
      </c>
      <c r="B427" s="31" t="s">
        <v>395</v>
      </c>
      <c r="C427" s="32"/>
      <c r="D427" s="32"/>
      <c r="E427" s="32"/>
      <c r="F427" s="32"/>
      <c r="G427" s="32"/>
    </row>
    <row r="428" spans="1:7" ht="25.5" x14ac:dyDescent="0.25">
      <c r="A428" s="30"/>
      <c r="B428" s="32"/>
      <c r="C428" s="32" t="s">
        <v>396</v>
      </c>
      <c r="D428" s="34" t="s">
        <v>397</v>
      </c>
      <c r="E428" s="34">
        <v>1995</v>
      </c>
      <c r="F428" s="34">
        <v>61</v>
      </c>
      <c r="G428" s="34" t="s">
        <v>16</v>
      </c>
    </row>
    <row r="429" spans="1:7" x14ac:dyDescent="0.25">
      <c r="A429" s="30"/>
      <c r="B429" s="32"/>
      <c r="C429" s="32" t="s">
        <v>398</v>
      </c>
      <c r="D429" s="34" t="s">
        <v>397</v>
      </c>
      <c r="E429" s="34">
        <v>1995</v>
      </c>
      <c r="F429" s="34">
        <v>248</v>
      </c>
      <c r="G429" s="34" t="s">
        <v>16</v>
      </c>
    </row>
    <row r="430" spans="1:7" ht="25.5" x14ac:dyDescent="0.25">
      <c r="A430" s="30"/>
      <c r="B430" s="32"/>
      <c r="C430" s="32" t="s">
        <v>399</v>
      </c>
      <c r="D430" s="34" t="s">
        <v>397</v>
      </c>
      <c r="E430" s="34">
        <v>1995</v>
      </c>
      <c r="F430" s="34">
        <v>500</v>
      </c>
      <c r="G430" s="34" t="s">
        <v>16</v>
      </c>
    </row>
    <row r="431" spans="1:7" x14ac:dyDescent="0.25">
      <c r="A431" s="32"/>
      <c r="B431" s="31" t="s">
        <v>2076</v>
      </c>
      <c r="C431" s="32"/>
      <c r="D431" s="34"/>
      <c r="E431" s="34"/>
      <c r="F431" s="36">
        <f>SUM(F428:F430)</f>
        <v>809</v>
      </c>
      <c r="G431" s="34"/>
    </row>
    <row r="432" spans="1:7" ht="25.5" x14ac:dyDescent="0.25">
      <c r="A432" s="30">
        <v>61</v>
      </c>
      <c r="B432" s="31" t="s">
        <v>400</v>
      </c>
      <c r="C432" s="32"/>
      <c r="D432" s="34"/>
      <c r="E432" s="34"/>
      <c r="F432" s="30"/>
      <c r="G432" s="34"/>
    </row>
    <row r="433" spans="1:7" ht="25.5" x14ac:dyDescent="0.25">
      <c r="A433" s="30"/>
      <c r="B433" s="32"/>
      <c r="C433" s="32" t="s">
        <v>401</v>
      </c>
      <c r="D433" s="34" t="s">
        <v>402</v>
      </c>
      <c r="E433" s="34">
        <v>1996</v>
      </c>
      <c r="F433" s="34">
        <v>261</v>
      </c>
      <c r="G433" s="34" t="s">
        <v>16</v>
      </c>
    </row>
    <row r="434" spans="1:7" x14ac:dyDescent="0.25">
      <c r="A434" s="30"/>
      <c r="B434" s="32"/>
      <c r="C434" s="32" t="s">
        <v>403</v>
      </c>
      <c r="D434" s="34" t="s">
        <v>402</v>
      </c>
      <c r="E434" s="34">
        <v>1996</v>
      </c>
      <c r="F434" s="34">
        <v>552</v>
      </c>
      <c r="G434" s="34" t="s">
        <v>16</v>
      </c>
    </row>
    <row r="435" spans="1:7" x14ac:dyDescent="0.25">
      <c r="A435" s="30"/>
      <c r="B435" s="32"/>
      <c r="C435" s="32" t="s">
        <v>404</v>
      </c>
      <c r="D435" s="32" t="s">
        <v>40</v>
      </c>
      <c r="E435" s="183">
        <v>1996</v>
      </c>
      <c r="F435" s="32">
        <v>46</v>
      </c>
      <c r="G435" s="34"/>
    </row>
    <row r="436" spans="1:7" x14ac:dyDescent="0.25">
      <c r="A436" s="30"/>
      <c r="B436" s="32"/>
      <c r="C436" s="32"/>
      <c r="D436" s="32"/>
      <c r="E436" s="32"/>
      <c r="F436" s="32"/>
      <c r="G436" s="34" t="s">
        <v>16</v>
      </c>
    </row>
    <row r="437" spans="1:7" x14ac:dyDescent="0.25">
      <c r="A437" s="30"/>
      <c r="B437" s="31" t="s">
        <v>2076</v>
      </c>
      <c r="C437" s="41"/>
      <c r="D437" s="34"/>
      <c r="E437" s="34"/>
      <c r="F437" s="36">
        <f>SUM(F433:F436)</f>
        <v>859</v>
      </c>
      <c r="G437" s="34"/>
    </row>
    <row r="438" spans="1:7" x14ac:dyDescent="0.25">
      <c r="A438" s="30">
        <v>62</v>
      </c>
      <c r="B438" s="31" t="s">
        <v>405</v>
      </c>
      <c r="C438" s="41"/>
      <c r="D438" s="34"/>
      <c r="E438" s="34"/>
      <c r="F438" s="32"/>
      <c r="G438" s="34"/>
    </row>
    <row r="439" spans="1:7" ht="25.5" x14ac:dyDescent="0.25">
      <c r="A439" s="32"/>
      <c r="B439" s="32"/>
      <c r="C439" s="32" t="s">
        <v>406</v>
      </c>
      <c r="D439" s="34" t="s">
        <v>40</v>
      </c>
      <c r="E439" s="34">
        <v>1996</v>
      </c>
      <c r="F439" s="34">
        <v>547</v>
      </c>
      <c r="G439" s="34" t="s">
        <v>16</v>
      </c>
    </row>
    <row r="440" spans="1:7" ht="12.75" customHeight="1" x14ac:dyDescent="0.25">
      <c r="A440" s="30"/>
      <c r="B440" s="32"/>
      <c r="C440" s="32" t="s">
        <v>407</v>
      </c>
      <c r="D440" s="32" t="s">
        <v>40</v>
      </c>
      <c r="E440" s="32">
        <v>1996</v>
      </c>
      <c r="F440" s="32">
        <v>251</v>
      </c>
      <c r="G440" s="34" t="s">
        <v>16</v>
      </c>
    </row>
    <row r="441" spans="1:7" x14ac:dyDescent="0.25">
      <c r="A441" s="30"/>
      <c r="B441" s="32"/>
      <c r="C441" s="32"/>
      <c r="D441" s="32"/>
      <c r="E441" s="32"/>
      <c r="F441" s="32"/>
      <c r="G441" s="34"/>
    </row>
    <row r="442" spans="1:7" x14ac:dyDescent="0.25">
      <c r="A442" s="30"/>
      <c r="B442" s="31" t="s">
        <v>2076</v>
      </c>
      <c r="C442" s="41"/>
      <c r="D442" s="34"/>
      <c r="E442" s="34"/>
      <c r="F442" s="36">
        <f>SUM(F439:F441)</f>
        <v>798</v>
      </c>
      <c r="G442" s="34"/>
    </row>
    <row r="443" spans="1:7" ht="25.5" x14ac:dyDescent="0.25">
      <c r="A443" s="30">
        <v>63</v>
      </c>
      <c r="B443" s="31" t="s">
        <v>408</v>
      </c>
      <c r="C443" s="32"/>
      <c r="D443" s="34"/>
      <c r="E443" s="34"/>
      <c r="F443" s="30"/>
      <c r="G443" s="34"/>
    </row>
    <row r="444" spans="1:7" x14ac:dyDescent="0.25">
      <c r="A444" s="30"/>
      <c r="B444" s="32"/>
      <c r="C444" s="32"/>
      <c r="D444" s="34"/>
      <c r="E444" s="34"/>
      <c r="F444" s="34"/>
      <c r="G444" s="34"/>
    </row>
    <row r="445" spans="1:7" x14ac:dyDescent="0.25">
      <c r="A445" s="30"/>
      <c r="B445" s="32"/>
      <c r="C445" s="32" t="s">
        <v>409</v>
      </c>
      <c r="D445" s="34" t="s">
        <v>410</v>
      </c>
      <c r="E445" s="34">
        <v>2003</v>
      </c>
      <c r="F445" s="34">
        <v>692</v>
      </c>
      <c r="G445" s="34" t="s">
        <v>16</v>
      </c>
    </row>
    <row r="446" spans="1:7" x14ac:dyDescent="0.25">
      <c r="A446" s="30"/>
      <c r="B446" s="32"/>
      <c r="C446" s="32" t="s">
        <v>364</v>
      </c>
      <c r="D446" s="34" t="s">
        <v>410</v>
      </c>
      <c r="E446" s="34">
        <v>2003</v>
      </c>
      <c r="F446" s="34">
        <v>597</v>
      </c>
      <c r="G446" s="34" t="s">
        <v>16</v>
      </c>
    </row>
    <row r="447" spans="1:7" ht="25.5" x14ac:dyDescent="0.25">
      <c r="A447" s="30"/>
      <c r="B447" s="32"/>
      <c r="C447" s="32" t="s">
        <v>411</v>
      </c>
      <c r="D447" s="34" t="s">
        <v>410</v>
      </c>
      <c r="E447" s="34"/>
      <c r="F447" s="34">
        <v>50</v>
      </c>
      <c r="G447" s="34" t="s">
        <v>16</v>
      </c>
    </row>
    <row r="448" spans="1:7" ht="25.5" x14ac:dyDescent="0.25">
      <c r="A448" s="30"/>
      <c r="B448" s="32"/>
      <c r="C448" s="32" t="s">
        <v>412</v>
      </c>
      <c r="D448" s="34" t="s">
        <v>410</v>
      </c>
      <c r="E448" s="34">
        <v>2008</v>
      </c>
      <c r="F448" s="34">
        <v>47</v>
      </c>
      <c r="G448" s="34" t="s">
        <v>16</v>
      </c>
    </row>
    <row r="449" spans="1:7" ht="38.25" x14ac:dyDescent="0.25">
      <c r="A449" s="30"/>
      <c r="B449" s="32"/>
      <c r="C449" s="32" t="s">
        <v>413</v>
      </c>
      <c r="D449" s="34" t="s">
        <v>410</v>
      </c>
      <c r="E449" s="34">
        <v>2008</v>
      </c>
      <c r="F449" s="34">
        <v>47</v>
      </c>
      <c r="G449" s="34" t="s">
        <v>16</v>
      </c>
    </row>
    <row r="450" spans="1:7" x14ac:dyDescent="0.25">
      <c r="A450" s="32"/>
      <c r="B450" s="31" t="s">
        <v>2076</v>
      </c>
      <c r="C450" s="32"/>
      <c r="D450" s="34"/>
      <c r="E450" s="34"/>
      <c r="F450" s="36">
        <f>SUM(F445:F449)</f>
        <v>1433</v>
      </c>
      <c r="G450" s="34"/>
    </row>
    <row r="451" spans="1:7" x14ac:dyDescent="0.25">
      <c r="A451" s="30">
        <v>64</v>
      </c>
      <c r="B451" s="31" t="s">
        <v>414</v>
      </c>
      <c r="C451" s="32"/>
      <c r="D451" s="34"/>
      <c r="E451" s="34"/>
      <c r="F451" s="34"/>
      <c r="G451" s="34"/>
    </row>
    <row r="452" spans="1:7" ht="25.5" x14ac:dyDescent="0.25">
      <c r="A452" s="30"/>
      <c r="B452" s="32"/>
      <c r="C452" s="32" t="s">
        <v>415</v>
      </c>
      <c r="D452" s="34" t="s">
        <v>35</v>
      </c>
      <c r="E452" s="34">
        <v>2005</v>
      </c>
      <c r="F452" s="34">
        <v>524</v>
      </c>
      <c r="G452" s="34" t="s">
        <v>16</v>
      </c>
    </row>
    <row r="453" spans="1:7" x14ac:dyDescent="0.25">
      <c r="A453" s="30"/>
      <c r="B453" s="32"/>
      <c r="C453" s="32" t="s">
        <v>416</v>
      </c>
      <c r="D453" s="34" t="s">
        <v>410</v>
      </c>
      <c r="E453" s="42">
        <v>2003</v>
      </c>
      <c r="F453" s="34">
        <v>1477</v>
      </c>
      <c r="G453" s="34" t="s">
        <v>16</v>
      </c>
    </row>
    <row r="454" spans="1:7" ht="25.5" x14ac:dyDescent="0.25">
      <c r="A454" s="30"/>
      <c r="B454" s="32"/>
      <c r="C454" s="32" t="s">
        <v>417</v>
      </c>
      <c r="D454" s="34" t="s">
        <v>246</v>
      </c>
      <c r="E454" s="42">
        <v>2003</v>
      </c>
      <c r="F454" s="34">
        <v>17</v>
      </c>
      <c r="G454" s="34" t="s">
        <v>16</v>
      </c>
    </row>
    <row r="455" spans="1:7" x14ac:dyDescent="0.25">
      <c r="A455" s="30"/>
      <c r="B455" s="31" t="s">
        <v>2076</v>
      </c>
      <c r="C455" s="32"/>
      <c r="D455" s="34"/>
      <c r="E455" s="42"/>
      <c r="F455" s="36">
        <f>SUM(F452:F454)</f>
        <v>2018</v>
      </c>
      <c r="G455" s="34"/>
    </row>
    <row r="456" spans="1:7" x14ac:dyDescent="0.25">
      <c r="A456" s="30">
        <v>65</v>
      </c>
      <c r="B456" s="31" t="s">
        <v>418</v>
      </c>
      <c r="C456" s="32"/>
      <c r="D456" s="34"/>
      <c r="E456" s="34"/>
      <c r="F456" s="30"/>
      <c r="G456" s="34"/>
    </row>
    <row r="457" spans="1:7" x14ac:dyDescent="0.25">
      <c r="A457" s="30"/>
      <c r="B457" s="32"/>
      <c r="C457" s="32"/>
      <c r="D457" s="34"/>
      <c r="E457" s="34"/>
      <c r="F457" s="34"/>
      <c r="G457" s="34"/>
    </row>
    <row r="458" spans="1:7" ht="38.25" x14ac:dyDescent="0.25">
      <c r="A458" s="30"/>
      <c r="B458" s="32"/>
      <c r="C458" s="32" t="s">
        <v>419</v>
      </c>
      <c r="D458" s="34" t="s">
        <v>420</v>
      </c>
      <c r="E458" s="34">
        <v>2002</v>
      </c>
      <c r="F458" s="34">
        <v>600</v>
      </c>
      <c r="G458" s="34" t="s">
        <v>16</v>
      </c>
    </row>
    <row r="459" spans="1:7" ht="25.5" x14ac:dyDescent="0.25">
      <c r="A459" s="30"/>
      <c r="B459" s="32"/>
      <c r="C459" s="32" t="s">
        <v>421</v>
      </c>
      <c r="D459" s="34" t="s">
        <v>246</v>
      </c>
      <c r="E459" s="34">
        <v>1972</v>
      </c>
      <c r="F459" s="34">
        <v>520</v>
      </c>
      <c r="G459" s="34" t="s">
        <v>46</v>
      </c>
    </row>
    <row r="460" spans="1:7" ht="25.5" x14ac:dyDescent="0.25">
      <c r="A460" s="30"/>
      <c r="B460" s="32"/>
      <c r="C460" s="32" t="s">
        <v>422</v>
      </c>
      <c r="D460" s="34" t="s">
        <v>246</v>
      </c>
      <c r="E460" s="34">
        <v>1972</v>
      </c>
      <c r="F460" s="34">
        <v>525</v>
      </c>
      <c r="G460" s="34" t="s">
        <v>46</v>
      </c>
    </row>
    <row r="461" spans="1:7" x14ac:dyDescent="0.25">
      <c r="A461" s="32"/>
      <c r="B461" s="31" t="s">
        <v>2076</v>
      </c>
      <c r="C461" s="32"/>
      <c r="D461" s="32"/>
      <c r="E461" s="32"/>
      <c r="F461" s="31">
        <f>SUM(F458:F460)</f>
        <v>1645</v>
      </c>
      <c r="G461" s="32"/>
    </row>
    <row r="462" spans="1:7" x14ac:dyDescent="0.25">
      <c r="A462" s="30">
        <v>66</v>
      </c>
      <c r="B462" s="31" t="s">
        <v>423</v>
      </c>
      <c r="C462" s="32"/>
      <c r="D462" s="32"/>
      <c r="E462" s="32"/>
      <c r="F462" s="32"/>
      <c r="G462" s="32"/>
    </row>
    <row r="463" spans="1:7" ht="25.5" x14ac:dyDescent="0.25">
      <c r="A463" s="30"/>
      <c r="B463" s="32"/>
      <c r="C463" s="32" t="s">
        <v>424</v>
      </c>
      <c r="D463" s="34" t="s">
        <v>410</v>
      </c>
      <c r="E463" s="34">
        <v>1997</v>
      </c>
      <c r="F463" s="36">
        <v>30</v>
      </c>
      <c r="G463" s="34" t="s">
        <v>16</v>
      </c>
    </row>
    <row r="464" spans="1:7" x14ac:dyDescent="0.25">
      <c r="A464" s="30">
        <v>67</v>
      </c>
      <c r="B464" s="31" t="s">
        <v>425</v>
      </c>
      <c r="C464" s="32"/>
      <c r="D464" s="34"/>
      <c r="E464" s="32"/>
      <c r="F464" s="34"/>
      <c r="G464" s="34"/>
    </row>
    <row r="465" spans="1:7" x14ac:dyDescent="0.25">
      <c r="A465" s="30"/>
      <c r="B465" s="32"/>
      <c r="C465" s="32"/>
      <c r="D465" s="34"/>
      <c r="E465" s="32"/>
      <c r="F465" s="34"/>
      <c r="G465" s="34"/>
    </row>
    <row r="466" spans="1:7" ht="51" x14ac:dyDescent="0.25">
      <c r="A466" s="30"/>
      <c r="B466" s="32"/>
      <c r="C466" s="32" t="s">
        <v>426</v>
      </c>
      <c r="D466" s="34" t="s">
        <v>324</v>
      </c>
      <c r="E466" s="34">
        <v>1999</v>
      </c>
      <c r="F466" s="34">
        <v>452</v>
      </c>
      <c r="G466" s="34" t="s">
        <v>16</v>
      </c>
    </row>
    <row r="467" spans="1:7" ht="51" x14ac:dyDescent="0.25">
      <c r="A467" s="30"/>
      <c r="B467" s="32"/>
      <c r="C467" s="32" t="s">
        <v>427</v>
      </c>
      <c r="D467" s="34" t="s">
        <v>428</v>
      </c>
      <c r="E467" s="42">
        <v>2010</v>
      </c>
      <c r="F467" s="34">
        <v>490</v>
      </c>
      <c r="G467" s="34" t="s">
        <v>16</v>
      </c>
    </row>
    <row r="468" spans="1:7" ht="25.5" x14ac:dyDescent="0.25">
      <c r="A468" s="30"/>
      <c r="B468" s="32"/>
      <c r="C468" s="32" t="s">
        <v>429</v>
      </c>
      <c r="D468" s="34" t="s">
        <v>40</v>
      </c>
      <c r="E468" s="34">
        <v>1981</v>
      </c>
      <c r="F468" s="34">
        <v>547</v>
      </c>
      <c r="G468" s="34" t="s">
        <v>46</v>
      </c>
    </row>
    <row r="469" spans="1:7" x14ac:dyDescent="0.25">
      <c r="A469" s="32"/>
      <c r="B469" s="31" t="s">
        <v>2076</v>
      </c>
      <c r="C469" s="32"/>
      <c r="D469" s="34"/>
      <c r="E469" s="34"/>
      <c r="F469" s="36">
        <f>SUM(F466:F468)</f>
        <v>1489</v>
      </c>
      <c r="G469" s="34"/>
    </row>
    <row r="470" spans="1:7" x14ac:dyDescent="0.25">
      <c r="A470" s="30">
        <v>68</v>
      </c>
      <c r="B470" s="31" t="s">
        <v>430</v>
      </c>
      <c r="C470" s="32"/>
      <c r="D470" s="34"/>
      <c r="E470" s="34"/>
      <c r="F470" s="34"/>
      <c r="G470" s="34"/>
    </row>
    <row r="471" spans="1:7" ht="25.5" x14ac:dyDescent="0.25">
      <c r="A471" s="30"/>
      <c r="B471" s="32"/>
      <c r="C471" s="32" t="s">
        <v>431</v>
      </c>
      <c r="D471" s="34" t="s">
        <v>324</v>
      </c>
      <c r="E471" s="34">
        <v>2009</v>
      </c>
      <c r="F471" s="34">
        <v>123</v>
      </c>
      <c r="G471" s="34" t="s">
        <v>16</v>
      </c>
    </row>
    <row r="472" spans="1:7" ht="38.25" x14ac:dyDescent="0.25">
      <c r="A472" s="30"/>
      <c r="B472" s="32"/>
      <c r="C472" s="32" t="s">
        <v>432</v>
      </c>
      <c r="D472" s="34" t="s">
        <v>324</v>
      </c>
      <c r="E472" s="34">
        <v>2009</v>
      </c>
      <c r="F472" s="34">
        <v>275</v>
      </c>
      <c r="G472" s="34" t="s">
        <v>16</v>
      </c>
    </row>
    <row r="473" spans="1:7" x14ac:dyDescent="0.25">
      <c r="A473" s="32"/>
      <c r="B473" s="31" t="s">
        <v>2076</v>
      </c>
      <c r="C473" s="32"/>
      <c r="D473" s="34"/>
      <c r="E473" s="34"/>
      <c r="F473" s="36">
        <f>SUM(F471:F472)</f>
        <v>398</v>
      </c>
      <c r="G473" s="34"/>
    </row>
    <row r="474" spans="1:7" ht="25.5" x14ac:dyDescent="0.25">
      <c r="A474" s="30">
        <v>69</v>
      </c>
      <c r="B474" s="31" t="s">
        <v>433</v>
      </c>
      <c r="C474" s="32"/>
      <c r="D474" s="34"/>
      <c r="E474" s="34"/>
      <c r="F474" s="34"/>
      <c r="G474" s="34"/>
    </row>
    <row r="475" spans="1:7" ht="38.25" x14ac:dyDescent="0.25">
      <c r="A475" s="30"/>
      <c r="B475" s="32"/>
      <c r="C475" s="32" t="s">
        <v>434</v>
      </c>
      <c r="D475" s="34" t="s">
        <v>324</v>
      </c>
      <c r="E475" s="34">
        <v>2007</v>
      </c>
      <c r="F475" s="34">
        <v>1448</v>
      </c>
      <c r="G475" s="34" t="s">
        <v>16</v>
      </c>
    </row>
    <row r="476" spans="1:7" ht="25.5" x14ac:dyDescent="0.25">
      <c r="A476" s="30"/>
      <c r="B476" s="32"/>
      <c r="C476" s="32" t="s">
        <v>435</v>
      </c>
      <c r="D476" s="34" t="s">
        <v>246</v>
      </c>
      <c r="E476" s="42">
        <v>1975</v>
      </c>
      <c r="F476" s="34">
        <v>15</v>
      </c>
      <c r="G476" s="34" t="s">
        <v>46</v>
      </c>
    </row>
    <row r="477" spans="1:7" ht="25.5" x14ac:dyDescent="0.25">
      <c r="A477" s="30"/>
      <c r="B477" s="32"/>
      <c r="C477" s="32" t="s">
        <v>436</v>
      </c>
      <c r="D477" s="34" t="s">
        <v>246</v>
      </c>
      <c r="E477" s="42">
        <v>1975</v>
      </c>
      <c r="F477" s="34">
        <v>15</v>
      </c>
      <c r="G477" s="34" t="s">
        <v>46</v>
      </c>
    </row>
    <row r="478" spans="1:7" x14ac:dyDescent="0.25">
      <c r="A478" s="32"/>
      <c r="B478" s="31" t="s">
        <v>2076</v>
      </c>
      <c r="C478" s="32"/>
      <c r="D478" s="34"/>
      <c r="E478" s="34"/>
      <c r="F478" s="36">
        <f>SUM(F475:F477)</f>
        <v>1478</v>
      </c>
      <c r="G478" s="34"/>
    </row>
    <row r="479" spans="1:7" x14ac:dyDescent="0.25">
      <c r="A479" s="30">
        <v>70</v>
      </c>
      <c r="B479" s="31" t="s">
        <v>437</v>
      </c>
      <c r="C479" s="32"/>
      <c r="D479" s="34"/>
      <c r="E479" s="34"/>
      <c r="F479" s="34"/>
      <c r="G479" s="34"/>
    </row>
    <row r="480" spans="1:7" ht="25.5" x14ac:dyDescent="0.25">
      <c r="A480" s="30"/>
      <c r="B480" s="32"/>
      <c r="C480" s="32" t="s">
        <v>417</v>
      </c>
      <c r="D480" s="34" t="s">
        <v>246</v>
      </c>
      <c r="E480" s="34">
        <v>1990</v>
      </c>
      <c r="F480" s="34">
        <v>12</v>
      </c>
      <c r="G480" s="34" t="s">
        <v>46</v>
      </c>
    </row>
    <row r="481" spans="1:7" x14ac:dyDescent="0.25">
      <c r="A481" s="30"/>
      <c r="B481" s="32"/>
      <c r="C481" s="32" t="s">
        <v>393</v>
      </c>
      <c r="D481" s="34" t="s">
        <v>246</v>
      </c>
      <c r="E481" s="34">
        <v>1990</v>
      </c>
      <c r="F481" s="34">
        <v>278</v>
      </c>
      <c r="G481" s="34" t="s">
        <v>46</v>
      </c>
    </row>
    <row r="482" spans="1:7" x14ac:dyDescent="0.25">
      <c r="A482" s="32"/>
      <c r="B482" s="31" t="s">
        <v>2076</v>
      </c>
      <c r="C482" s="32"/>
      <c r="D482" s="34"/>
      <c r="E482" s="34"/>
      <c r="F482" s="36">
        <f>SUM(F480:F481)</f>
        <v>290</v>
      </c>
      <c r="G482" s="34"/>
    </row>
    <row r="483" spans="1:7" ht="25.5" x14ac:dyDescent="0.25">
      <c r="A483" s="30">
        <v>71</v>
      </c>
      <c r="B483" s="31" t="s">
        <v>438</v>
      </c>
      <c r="C483" s="32"/>
      <c r="D483" s="34"/>
      <c r="E483" s="34"/>
      <c r="F483" s="34"/>
      <c r="G483" s="34"/>
    </row>
    <row r="484" spans="1:7" ht="25.5" x14ac:dyDescent="0.25">
      <c r="A484" s="30"/>
      <c r="B484" s="32"/>
      <c r="C484" s="32" t="s">
        <v>439</v>
      </c>
      <c r="D484" s="34" t="s">
        <v>246</v>
      </c>
      <c r="E484" s="42">
        <v>1979</v>
      </c>
      <c r="F484" s="36">
        <v>35</v>
      </c>
      <c r="G484" s="34" t="s">
        <v>46</v>
      </c>
    </row>
    <row r="485" spans="1:7" ht="25.5" x14ac:dyDescent="0.25">
      <c r="A485" s="30">
        <v>72</v>
      </c>
      <c r="B485" s="31" t="s">
        <v>440</v>
      </c>
      <c r="C485" s="32"/>
      <c r="D485" s="34"/>
      <c r="E485" s="34"/>
      <c r="F485" s="34"/>
      <c r="G485" s="34"/>
    </row>
    <row r="486" spans="1:7" x14ac:dyDescent="0.25">
      <c r="A486" s="30"/>
      <c r="B486" s="32"/>
      <c r="C486" s="32" t="s">
        <v>85</v>
      </c>
      <c r="D486" s="34" t="s">
        <v>79</v>
      </c>
      <c r="E486" s="42">
        <v>1990</v>
      </c>
      <c r="F486" s="34">
        <v>1064</v>
      </c>
      <c r="G486" s="34" t="s">
        <v>46</v>
      </c>
    </row>
    <row r="487" spans="1:7" ht="25.5" x14ac:dyDescent="0.25">
      <c r="A487" s="30"/>
      <c r="B487" s="32"/>
      <c r="C487" s="32" t="s">
        <v>441</v>
      </c>
      <c r="D487" s="34" t="s">
        <v>102</v>
      </c>
      <c r="E487" s="42">
        <v>1990</v>
      </c>
      <c r="F487" s="34">
        <v>19</v>
      </c>
      <c r="G487" s="34" t="s">
        <v>46</v>
      </c>
    </row>
    <row r="488" spans="1:7" ht="25.5" x14ac:dyDescent="0.25">
      <c r="A488" s="30"/>
      <c r="B488" s="32"/>
      <c r="C488" s="32" t="s">
        <v>442</v>
      </c>
      <c r="D488" s="34" t="s">
        <v>102</v>
      </c>
      <c r="E488" s="42">
        <v>1990</v>
      </c>
      <c r="F488" s="34">
        <v>27</v>
      </c>
      <c r="G488" s="34" t="s">
        <v>46</v>
      </c>
    </row>
    <row r="489" spans="1:7" ht="25.5" x14ac:dyDescent="0.25">
      <c r="A489" s="30"/>
      <c r="B489" s="32"/>
      <c r="C489" s="32" t="s">
        <v>76</v>
      </c>
      <c r="D489" s="34" t="s">
        <v>79</v>
      </c>
      <c r="E489" s="42">
        <v>1990</v>
      </c>
      <c r="F489" s="34">
        <v>997</v>
      </c>
      <c r="G489" s="34" t="s">
        <v>46</v>
      </c>
    </row>
    <row r="490" spans="1:7" x14ac:dyDescent="0.25">
      <c r="A490" s="32"/>
      <c r="B490" s="31" t="s">
        <v>2076</v>
      </c>
      <c r="C490" s="32"/>
      <c r="D490" s="32"/>
      <c r="E490" s="34"/>
      <c r="F490" s="36">
        <f>SUM(F486:F489)</f>
        <v>2107</v>
      </c>
      <c r="G490" s="34"/>
    </row>
    <row r="491" spans="1:7" ht="25.5" x14ac:dyDescent="0.25">
      <c r="A491" s="30">
        <v>73</v>
      </c>
      <c r="B491" s="31" t="s">
        <v>443</v>
      </c>
      <c r="C491" s="32"/>
      <c r="D491" s="32"/>
      <c r="E491" s="34"/>
      <c r="F491" s="34"/>
      <c r="G491" s="34"/>
    </row>
    <row r="492" spans="1:7" ht="25.5" x14ac:dyDescent="0.25">
      <c r="A492" s="30"/>
      <c r="B492" s="32"/>
      <c r="C492" s="32" t="s">
        <v>417</v>
      </c>
      <c r="D492" s="34" t="s">
        <v>246</v>
      </c>
      <c r="E492" s="42">
        <v>1983</v>
      </c>
      <c r="F492" s="30">
        <v>25</v>
      </c>
      <c r="G492" s="34" t="s">
        <v>46</v>
      </c>
    </row>
    <row r="493" spans="1:7" ht="38.25" x14ac:dyDescent="0.25">
      <c r="A493" s="30">
        <v>74</v>
      </c>
      <c r="B493" s="31" t="s">
        <v>444</v>
      </c>
      <c r="C493" s="32"/>
      <c r="D493" s="34"/>
      <c r="E493" s="34"/>
      <c r="F493" s="34"/>
      <c r="G493" s="32"/>
    </row>
    <row r="494" spans="1:7" x14ac:dyDescent="0.25">
      <c r="A494" s="30"/>
      <c r="B494" s="32"/>
      <c r="C494" s="32"/>
      <c r="D494" s="34"/>
      <c r="E494" s="34"/>
      <c r="F494" s="34"/>
      <c r="G494" s="34"/>
    </row>
    <row r="495" spans="1:7" ht="25.5" x14ac:dyDescent="0.25">
      <c r="A495" s="30"/>
      <c r="B495" s="32"/>
      <c r="C495" s="32" t="s">
        <v>417</v>
      </c>
      <c r="D495" s="34" t="s">
        <v>102</v>
      </c>
      <c r="E495" s="42">
        <v>2012</v>
      </c>
      <c r="F495" s="34">
        <v>22</v>
      </c>
      <c r="G495" s="34" t="s">
        <v>16</v>
      </c>
    </row>
    <row r="496" spans="1:7" ht="51" x14ac:dyDescent="0.25">
      <c r="A496" s="30"/>
      <c r="B496" s="32"/>
      <c r="C496" s="32" t="s">
        <v>445</v>
      </c>
      <c r="D496" s="34" t="s">
        <v>102</v>
      </c>
      <c r="E496" s="42">
        <v>2012</v>
      </c>
      <c r="F496" s="34">
        <v>160</v>
      </c>
      <c r="G496" s="34" t="s">
        <v>16</v>
      </c>
    </row>
    <row r="497" spans="1:7" x14ac:dyDescent="0.25">
      <c r="A497" s="32"/>
      <c r="B497" s="31" t="s">
        <v>2076</v>
      </c>
      <c r="C497" s="32"/>
      <c r="D497" s="34"/>
      <c r="E497" s="32"/>
      <c r="F497" s="36">
        <f>SUM(F495:F496)</f>
        <v>182</v>
      </c>
      <c r="G497" s="34"/>
    </row>
    <row r="498" spans="1:7" ht="38.25" x14ac:dyDescent="0.25">
      <c r="A498" s="30">
        <v>75</v>
      </c>
      <c r="B498" s="31" t="s">
        <v>446</v>
      </c>
      <c r="C498" s="32"/>
      <c r="D498" s="34"/>
      <c r="E498" s="32"/>
      <c r="F498" s="34"/>
      <c r="G498" s="34"/>
    </row>
    <row r="499" spans="1:7" ht="25.5" x14ac:dyDescent="0.25">
      <c r="A499" s="30"/>
      <c r="B499" s="32"/>
      <c r="C499" s="32" t="s">
        <v>447</v>
      </c>
      <c r="D499" s="34" t="s">
        <v>66</v>
      </c>
      <c r="E499" s="34">
        <v>3.7201300000000002</v>
      </c>
      <c r="F499" s="36">
        <v>2971</v>
      </c>
      <c r="G499" s="34" t="s">
        <v>16</v>
      </c>
    </row>
    <row r="500" spans="1:7" ht="25.5" x14ac:dyDescent="0.25">
      <c r="A500" s="44">
        <v>76</v>
      </c>
      <c r="B500" s="31" t="s">
        <v>448</v>
      </c>
      <c r="C500" s="45" t="s">
        <v>449</v>
      </c>
      <c r="D500" s="34">
        <f>COUNT(300)</f>
        <v>1</v>
      </c>
      <c r="E500" s="34">
        <v>2014</v>
      </c>
      <c r="F500" s="34">
        <v>479</v>
      </c>
      <c r="G500" s="34" t="s">
        <v>16</v>
      </c>
    </row>
    <row r="501" spans="1:7" s="46" customFormat="1" ht="25.5" x14ac:dyDescent="0.25">
      <c r="A501" s="44"/>
      <c r="B501" s="31"/>
      <c r="C501" s="45" t="s">
        <v>450</v>
      </c>
      <c r="D501" s="34">
        <v>400</v>
      </c>
      <c r="E501" s="34">
        <v>2004</v>
      </c>
      <c r="F501" s="34">
        <v>456</v>
      </c>
      <c r="G501" s="34" t="s">
        <v>16</v>
      </c>
    </row>
    <row r="502" spans="1:7" x14ac:dyDescent="0.25">
      <c r="A502" s="44"/>
      <c r="B502" s="31"/>
      <c r="C502" s="45"/>
      <c r="D502" s="34"/>
      <c r="E502" s="34"/>
      <c r="F502" s="34">
        <v>600</v>
      </c>
      <c r="G502" s="34"/>
    </row>
    <row r="503" spans="1:7" x14ac:dyDescent="0.25">
      <c r="A503" s="44"/>
      <c r="B503" s="31"/>
      <c r="C503" s="45"/>
      <c r="D503" s="34"/>
      <c r="E503" s="34"/>
      <c r="F503" s="34">
        <v>600</v>
      </c>
      <c r="G503" s="34"/>
    </row>
    <row r="504" spans="1:7" ht="25.5" x14ac:dyDescent="0.25">
      <c r="A504" s="44"/>
      <c r="B504" s="31"/>
      <c r="C504" s="31" t="s">
        <v>451</v>
      </c>
      <c r="D504" s="34">
        <v>400</v>
      </c>
      <c r="E504" s="34">
        <v>2014</v>
      </c>
      <c r="F504" s="34">
        <v>863</v>
      </c>
      <c r="G504" s="34" t="s">
        <v>16</v>
      </c>
    </row>
    <row r="505" spans="1:7" x14ac:dyDescent="0.25">
      <c r="A505" s="44"/>
      <c r="B505" s="31"/>
      <c r="C505" s="32" t="s">
        <v>452</v>
      </c>
      <c r="D505" s="34">
        <v>400</v>
      </c>
      <c r="E505" s="34">
        <v>2014</v>
      </c>
      <c r="F505" s="34">
        <v>490</v>
      </c>
      <c r="G505" s="34" t="s">
        <v>16</v>
      </c>
    </row>
    <row r="506" spans="1:7" ht="25.5" x14ac:dyDescent="0.25">
      <c r="A506" s="44"/>
      <c r="B506" s="31"/>
      <c r="C506" s="32" t="s">
        <v>453</v>
      </c>
      <c r="D506" s="34">
        <v>400</v>
      </c>
      <c r="E506" s="34">
        <v>2002</v>
      </c>
      <c r="F506" s="34">
        <v>831</v>
      </c>
      <c r="G506" s="34" t="s">
        <v>16</v>
      </c>
    </row>
    <row r="507" spans="1:7" x14ac:dyDescent="0.25">
      <c r="A507" s="44"/>
      <c r="B507" s="31"/>
      <c r="C507" s="32" t="s">
        <v>454</v>
      </c>
      <c r="D507" s="34">
        <v>400</v>
      </c>
      <c r="E507" s="34">
        <v>2004</v>
      </c>
      <c r="F507" s="34">
        <v>585</v>
      </c>
      <c r="G507" s="34" t="s">
        <v>16</v>
      </c>
    </row>
    <row r="508" spans="1:7" ht="25.5" x14ac:dyDescent="0.25">
      <c r="A508" s="44"/>
      <c r="B508" s="31"/>
      <c r="C508" s="32" t="s">
        <v>455</v>
      </c>
      <c r="D508" s="34">
        <v>400</v>
      </c>
      <c r="E508" s="34">
        <v>2009</v>
      </c>
      <c r="F508" s="34">
        <v>600</v>
      </c>
      <c r="G508" s="34" t="s">
        <v>16</v>
      </c>
    </row>
    <row r="509" spans="1:7" ht="25.5" x14ac:dyDescent="0.25">
      <c r="A509" s="44"/>
      <c r="B509" s="31"/>
      <c r="C509" s="31" t="s">
        <v>456</v>
      </c>
      <c r="D509" s="34">
        <v>400</v>
      </c>
      <c r="E509" s="34">
        <v>2013</v>
      </c>
      <c r="F509" s="34">
        <v>600</v>
      </c>
      <c r="G509" s="34" t="s">
        <v>16</v>
      </c>
    </row>
    <row r="510" spans="1:7" ht="25.5" x14ac:dyDescent="0.25">
      <c r="A510" s="44"/>
      <c r="B510" s="31"/>
      <c r="C510" s="32" t="s">
        <v>457</v>
      </c>
      <c r="D510" s="34">
        <v>400</v>
      </c>
      <c r="E510" s="34">
        <v>2013</v>
      </c>
      <c r="F510" s="34">
        <v>0</v>
      </c>
      <c r="G510" s="34" t="s">
        <v>459</v>
      </c>
    </row>
    <row r="511" spans="1:7" ht="25.5" x14ac:dyDescent="0.25">
      <c r="A511" s="44"/>
      <c r="B511" s="31"/>
      <c r="C511" s="32" t="s">
        <v>460</v>
      </c>
      <c r="D511" s="34">
        <v>300</v>
      </c>
      <c r="E511" s="34">
        <v>2001</v>
      </c>
      <c r="F511" s="34">
        <v>640</v>
      </c>
      <c r="G511" s="34" t="s">
        <v>16</v>
      </c>
    </row>
    <row r="512" spans="1:7" ht="25.5" x14ac:dyDescent="0.25">
      <c r="A512" s="44"/>
      <c r="B512" s="31"/>
      <c r="C512" s="31" t="s">
        <v>461</v>
      </c>
      <c r="D512" s="34">
        <v>400</v>
      </c>
      <c r="E512" s="34">
        <v>2013</v>
      </c>
      <c r="F512" s="34">
        <v>0</v>
      </c>
      <c r="G512" s="34" t="s">
        <v>459</v>
      </c>
    </row>
    <row r="513" spans="1:7" ht="25.5" x14ac:dyDescent="0.25">
      <c r="A513" s="44"/>
      <c r="B513" s="31"/>
      <c r="C513" s="31" t="s">
        <v>462</v>
      </c>
      <c r="D513" s="34">
        <v>400</v>
      </c>
      <c r="E513" s="34">
        <v>2013</v>
      </c>
      <c r="F513" s="34">
        <v>0</v>
      </c>
      <c r="G513" s="34" t="s">
        <v>459</v>
      </c>
    </row>
    <row r="514" spans="1:7" ht="25.5" x14ac:dyDescent="0.25">
      <c r="A514" s="44"/>
      <c r="B514" s="31"/>
      <c r="C514" s="31" t="s">
        <v>463</v>
      </c>
      <c r="D514" s="34">
        <v>400</v>
      </c>
      <c r="E514" s="34">
        <v>2011</v>
      </c>
      <c r="F514" s="34">
        <v>304</v>
      </c>
      <c r="G514" s="34" t="s">
        <v>16</v>
      </c>
    </row>
    <row r="515" spans="1:7" x14ac:dyDescent="0.25">
      <c r="A515" s="44"/>
      <c r="B515" s="31"/>
      <c r="C515" s="32" t="s">
        <v>464</v>
      </c>
      <c r="D515" s="34">
        <v>300</v>
      </c>
      <c r="E515" s="34">
        <v>2004</v>
      </c>
      <c r="F515" s="34">
        <v>452</v>
      </c>
      <c r="G515" s="34" t="s">
        <v>16</v>
      </c>
    </row>
    <row r="516" spans="1:7" ht="25.5" x14ac:dyDescent="0.25">
      <c r="A516" s="44"/>
      <c r="B516" s="31"/>
      <c r="C516" s="32" t="s">
        <v>465</v>
      </c>
      <c r="D516" s="34">
        <v>400</v>
      </c>
      <c r="E516" s="34">
        <v>2014</v>
      </c>
      <c r="F516" s="34">
        <v>803</v>
      </c>
      <c r="G516" s="34" t="s">
        <v>16</v>
      </c>
    </row>
    <row r="517" spans="1:7" ht="25.5" x14ac:dyDescent="0.25">
      <c r="A517" s="44"/>
      <c r="B517" s="31"/>
      <c r="C517" s="32" t="s">
        <v>466</v>
      </c>
      <c r="D517" s="34">
        <v>400</v>
      </c>
      <c r="E517" s="34">
        <v>2013</v>
      </c>
      <c r="F517" s="34">
        <v>0</v>
      </c>
      <c r="G517" s="34" t="s">
        <v>459</v>
      </c>
    </row>
    <row r="518" spans="1:7" ht="25.5" x14ac:dyDescent="0.25">
      <c r="A518" s="44"/>
      <c r="B518" s="31"/>
      <c r="C518" s="32" t="s">
        <v>467</v>
      </c>
      <c r="D518" s="34">
        <v>400</v>
      </c>
      <c r="E518" s="34">
        <v>2013</v>
      </c>
      <c r="F518" s="34">
        <v>0</v>
      </c>
      <c r="G518" s="34" t="s">
        <v>459</v>
      </c>
    </row>
    <row r="519" spans="1:7" ht="25.5" x14ac:dyDescent="0.25">
      <c r="A519" s="44"/>
      <c r="B519" s="31"/>
      <c r="C519" s="32" t="s">
        <v>468</v>
      </c>
      <c r="D519" s="34">
        <v>400</v>
      </c>
      <c r="E519" s="34">
        <v>2013</v>
      </c>
      <c r="F519" s="34">
        <v>0</v>
      </c>
      <c r="G519" s="34" t="s">
        <v>459</v>
      </c>
    </row>
    <row r="520" spans="1:7" ht="25.5" x14ac:dyDescent="0.25">
      <c r="A520" s="44"/>
      <c r="B520" s="31"/>
      <c r="C520" s="32" t="s">
        <v>469</v>
      </c>
      <c r="D520" s="34">
        <v>400</v>
      </c>
      <c r="E520" s="34">
        <v>2013</v>
      </c>
      <c r="F520" s="34">
        <v>0</v>
      </c>
      <c r="G520" s="34" t="s">
        <v>459</v>
      </c>
    </row>
    <row r="521" spans="1:7" ht="25.5" x14ac:dyDescent="0.25">
      <c r="A521" s="44"/>
      <c r="B521" s="31"/>
      <c r="C521" s="32" t="s">
        <v>470</v>
      </c>
      <c r="D521" s="34">
        <v>400</v>
      </c>
      <c r="E521" s="34">
        <v>2013</v>
      </c>
      <c r="F521" s="34">
        <v>0</v>
      </c>
      <c r="G521" s="34" t="s">
        <v>459</v>
      </c>
    </row>
    <row r="522" spans="1:7" ht="25.5" x14ac:dyDescent="0.25">
      <c r="A522" s="44"/>
      <c r="B522" s="31"/>
      <c r="C522" s="32" t="s">
        <v>471</v>
      </c>
      <c r="D522" s="34">
        <v>400</v>
      </c>
      <c r="E522" s="34">
        <v>2013</v>
      </c>
      <c r="F522" s="34">
        <v>0</v>
      </c>
      <c r="G522" s="34" t="s">
        <v>459</v>
      </c>
    </row>
    <row r="523" spans="1:7" ht="25.5" x14ac:dyDescent="0.25">
      <c r="A523" s="44"/>
      <c r="B523" s="31"/>
      <c r="C523" s="32" t="s">
        <v>472</v>
      </c>
      <c r="D523" s="34">
        <v>400</v>
      </c>
      <c r="E523" s="34">
        <v>2013</v>
      </c>
      <c r="F523" s="34">
        <v>950</v>
      </c>
      <c r="G523" s="34" t="s">
        <v>16</v>
      </c>
    </row>
    <row r="524" spans="1:7" ht="25.5" x14ac:dyDescent="0.25">
      <c r="A524" s="44"/>
      <c r="B524" s="31"/>
      <c r="C524" s="32" t="s">
        <v>473</v>
      </c>
      <c r="D524" s="34">
        <v>400</v>
      </c>
      <c r="E524" s="34">
        <v>2014</v>
      </c>
      <c r="F524" s="34">
        <v>900</v>
      </c>
      <c r="G524" s="34" t="s">
        <v>16</v>
      </c>
    </row>
    <row r="525" spans="1:7" ht="38.25" x14ac:dyDescent="0.25">
      <c r="A525" s="44"/>
      <c r="B525" s="31"/>
      <c r="C525" s="32" t="s">
        <v>474</v>
      </c>
      <c r="D525" s="34">
        <v>300</v>
      </c>
      <c r="E525" s="34">
        <v>1995</v>
      </c>
      <c r="F525" s="34">
        <v>15</v>
      </c>
      <c r="G525" s="34" t="s">
        <v>16</v>
      </c>
    </row>
    <row r="526" spans="1:7" ht="51" x14ac:dyDescent="0.25">
      <c r="A526" s="44"/>
      <c r="B526" s="31"/>
      <c r="C526" s="32" t="s">
        <v>475</v>
      </c>
      <c r="D526" s="34">
        <v>300</v>
      </c>
      <c r="E526" s="34">
        <v>2014</v>
      </c>
      <c r="F526" s="30">
        <v>15</v>
      </c>
      <c r="G526" s="34" t="s">
        <v>16</v>
      </c>
    </row>
    <row r="527" spans="1:7" x14ac:dyDescent="0.25">
      <c r="A527" s="44"/>
      <c r="B527" s="31"/>
      <c r="C527" s="32" t="s">
        <v>476</v>
      </c>
      <c r="D527" s="34">
        <v>150</v>
      </c>
      <c r="E527" s="34">
        <v>2014</v>
      </c>
      <c r="F527" s="34">
        <v>25</v>
      </c>
      <c r="G527" s="34" t="s">
        <v>16</v>
      </c>
    </row>
    <row r="528" spans="1:7" ht="38.25" x14ac:dyDescent="0.25">
      <c r="A528" s="44"/>
      <c r="B528" s="31"/>
      <c r="C528" s="32" t="s">
        <v>477</v>
      </c>
      <c r="D528" s="34">
        <v>300</v>
      </c>
      <c r="E528" s="34">
        <v>1995</v>
      </c>
      <c r="F528" s="34">
        <v>30</v>
      </c>
      <c r="G528" s="34" t="s">
        <v>16</v>
      </c>
    </row>
    <row r="529" spans="1:7" ht="25.5" x14ac:dyDescent="0.25">
      <c r="A529" s="44"/>
      <c r="B529" s="31"/>
      <c r="C529" s="32" t="s">
        <v>478</v>
      </c>
      <c r="D529" s="34">
        <v>300</v>
      </c>
      <c r="E529" s="34">
        <v>1995</v>
      </c>
      <c r="F529" s="34">
        <v>20</v>
      </c>
      <c r="G529" s="34" t="s">
        <v>16</v>
      </c>
    </row>
    <row r="530" spans="1:7" x14ac:dyDescent="0.25">
      <c r="A530" s="44"/>
      <c r="B530" s="31"/>
      <c r="C530" s="32" t="s">
        <v>479</v>
      </c>
      <c r="D530" s="34">
        <v>150</v>
      </c>
      <c r="E530" s="34">
        <v>1995</v>
      </c>
      <c r="F530" s="34">
        <v>35</v>
      </c>
      <c r="G530" s="34" t="s">
        <v>480</v>
      </c>
    </row>
    <row r="531" spans="1:7" x14ac:dyDescent="0.25">
      <c r="A531" s="44"/>
      <c r="B531" s="31"/>
      <c r="C531" s="32" t="s">
        <v>481</v>
      </c>
      <c r="D531" s="34">
        <v>150</v>
      </c>
      <c r="E531" s="34">
        <v>1995</v>
      </c>
      <c r="F531" s="34">
        <v>35</v>
      </c>
      <c r="G531" s="34" t="s">
        <v>480</v>
      </c>
    </row>
    <row r="532" spans="1:7" x14ac:dyDescent="0.25">
      <c r="A532" s="44"/>
      <c r="B532" s="31"/>
      <c r="C532" s="32" t="s">
        <v>482</v>
      </c>
      <c r="D532" s="34">
        <v>150</v>
      </c>
      <c r="E532" s="34">
        <v>1995</v>
      </c>
      <c r="F532" s="34">
        <v>30</v>
      </c>
      <c r="G532" s="34" t="s">
        <v>480</v>
      </c>
    </row>
    <row r="533" spans="1:7" x14ac:dyDescent="0.25">
      <c r="A533" s="44"/>
      <c r="B533" s="31"/>
      <c r="C533" s="32" t="s">
        <v>483</v>
      </c>
      <c r="D533" s="34">
        <v>150</v>
      </c>
      <c r="E533" s="34">
        <v>1995</v>
      </c>
      <c r="F533" s="34">
        <v>25</v>
      </c>
      <c r="G533" s="34" t="s">
        <v>16</v>
      </c>
    </row>
    <row r="534" spans="1:7" ht="38.25" x14ac:dyDescent="0.25">
      <c r="A534" s="44"/>
      <c r="B534" s="31"/>
      <c r="C534" s="32" t="s">
        <v>484</v>
      </c>
      <c r="D534" s="34">
        <v>300</v>
      </c>
      <c r="E534" s="34">
        <v>2010</v>
      </c>
      <c r="F534" s="34">
        <v>140</v>
      </c>
      <c r="G534" s="34" t="s">
        <v>16</v>
      </c>
    </row>
    <row r="535" spans="1:7" ht="51" x14ac:dyDescent="0.25">
      <c r="A535" s="44"/>
      <c r="B535" s="31"/>
      <c r="C535" s="32" t="s">
        <v>485</v>
      </c>
      <c r="D535" s="34">
        <v>300</v>
      </c>
      <c r="E535" s="34">
        <v>2014</v>
      </c>
      <c r="F535" s="34">
        <v>20</v>
      </c>
      <c r="G535" s="34" t="s">
        <v>16</v>
      </c>
    </row>
    <row r="536" spans="1:7" ht="51" x14ac:dyDescent="0.25">
      <c r="A536" s="44"/>
      <c r="B536" s="31"/>
      <c r="C536" s="32" t="s">
        <v>486</v>
      </c>
      <c r="D536" s="34">
        <v>300</v>
      </c>
      <c r="E536" s="34">
        <v>1995</v>
      </c>
      <c r="F536" s="34">
        <v>30</v>
      </c>
      <c r="G536" s="34" t="s">
        <v>16</v>
      </c>
    </row>
    <row r="537" spans="1:7" x14ac:dyDescent="0.25">
      <c r="A537" s="44"/>
      <c r="B537" s="31" t="s">
        <v>2076</v>
      </c>
      <c r="C537" s="186"/>
      <c r="D537" s="34"/>
      <c r="E537" s="34"/>
      <c r="F537" s="30">
        <f>SUM(F523:F535)</f>
        <v>2240</v>
      </c>
      <c r="G537" s="34"/>
    </row>
    <row r="538" spans="1:7" ht="25.5" x14ac:dyDescent="0.25">
      <c r="A538" s="44">
        <v>77</v>
      </c>
      <c r="B538" s="31" t="s">
        <v>487</v>
      </c>
      <c r="C538" s="31" t="s">
        <v>451</v>
      </c>
      <c r="D538" s="34">
        <v>400</v>
      </c>
      <c r="E538" s="34">
        <v>2006</v>
      </c>
      <c r="F538" s="34">
        <v>150</v>
      </c>
      <c r="G538" s="34" t="s">
        <v>16</v>
      </c>
    </row>
    <row r="539" spans="1:7" ht="25.5" x14ac:dyDescent="0.25">
      <c r="A539" s="44"/>
      <c r="B539" s="31"/>
      <c r="C539" s="31" t="s">
        <v>473</v>
      </c>
      <c r="D539" s="34">
        <v>300</v>
      </c>
      <c r="E539" s="34">
        <v>1987</v>
      </c>
      <c r="F539" s="34">
        <v>600</v>
      </c>
      <c r="G539" s="34" t="s">
        <v>16</v>
      </c>
    </row>
    <row r="540" spans="1:7" x14ac:dyDescent="0.25">
      <c r="A540" s="44"/>
      <c r="B540" s="31"/>
      <c r="C540" s="32" t="s">
        <v>488</v>
      </c>
      <c r="D540" s="34">
        <v>400</v>
      </c>
      <c r="E540" s="34">
        <v>1992</v>
      </c>
      <c r="F540" s="34">
        <v>765</v>
      </c>
      <c r="G540" s="34" t="s">
        <v>16</v>
      </c>
    </row>
    <row r="541" spans="1:7" ht="25.5" x14ac:dyDescent="0.25">
      <c r="A541" s="44"/>
      <c r="B541" s="31"/>
      <c r="C541" s="45" t="s">
        <v>489</v>
      </c>
      <c r="D541" s="34">
        <v>400</v>
      </c>
      <c r="E541" s="34">
        <v>1999</v>
      </c>
      <c r="F541" s="34">
        <v>250</v>
      </c>
      <c r="G541" s="34" t="s">
        <v>16</v>
      </c>
    </row>
    <row r="542" spans="1:7" ht="25.5" x14ac:dyDescent="0.25">
      <c r="A542" s="44"/>
      <c r="B542" s="31"/>
      <c r="C542" s="32" t="s">
        <v>490</v>
      </c>
      <c r="D542" s="34">
        <v>300</v>
      </c>
      <c r="E542" s="34">
        <v>2002</v>
      </c>
      <c r="F542" s="34">
        <v>747</v>
      </c>
      <c r="G542" s="34" t="s">
        <v>16</v>
      </c>
    </row>
    <row r="543" spans="1:7" ht="25.5" x14ac:dyDescent="0.25">
      <c r="A543" s="44"/>
      <c r="B543" s="31"/>
      <c r="C543" s="32" t="s">
        <v>491</v>
      </c>
      <c r="D543" s="34">
        <v>300</v>
      </c>
      <c r="E543" s="34">
        <v>2005</v>
      </c>
      <c r="F543" s="34">
        <v>694</v>
      </c>
      <c r="G543" s="34" t="s">
        <v>16</v>
      </c>
    </row>
    <row r="544" spans="1:7" ht="25.5" x14ac:dyDescent="0.25">
      <c r="A544" s="44"/>
      <c r="B544" s="31"/>
      <c r="C544" s="32" t="s">
        <v>492</v>
      </c>
      <c r="D544" s="34">
        <v>300</v>
      </c>
      <c r="E544" s="34">
        <v>1993</v>
      </c>
      <c r="F544" s="34">
        <v>600</v>
      </c>
      <c r="G544" s="34" t="s">
        <v>16</v>
      </c>
    </row>
    <row r="545" spans="1:7" ht="25.5" x14ac:dyDescent="0.25">
      <c r="A545" s="44"/>
      <c r="B545" s="31"/>
      <c r="C545" s="32" t="s">
        <v>460</v>
      </c>
      <c r="D545" s="34">
        <v>300</v>
      </c>
      <c r="E545" s="34">
        <v>2001</v>
      </c>
      <c r="F545" s="34">
        <v>544</v>
      </c>
      <c r="G545" s="34" t="s">
        <v>16</v>
      </c>
    </row>
    <row r="546" spans="1:7" ht="25.5" x14ac:dyDescent="0.25">
      <c r="A546" s="44"/>
      <c r="B546" s="31"/>
      <c r="C546" s="32" t="s">
        <v>493</v>
      </c>
      <c r="D546" s="34">
        <v>300</v>
      </c>
      <c r="E546" s="34">
        <v>2001</v>
      </c>
      <c r="F546" s="34">
        <v>1065</v>
      </c>
      <c r="G546" s="34" t="s">
        <v>16</v>
      </c>
    </row>
    <row r="547" spans="1:7" x14ac:dyDescent="0.25">
      <c r="A547" s="44"/>
      <c r="B547" s="31"/>
      <c r="C547" s="32" t="s">
        <v>454</v>
      </c>
      <c r="D547" s="34">
        <v>400</v>
      </c>
      <c r="E547" s="34">
        <v>2004</v>
      </c>
      <c r="F547" s="34">
        <v>718</v>
      </c>
      <c r="G547" s="34" t="s">
        <v>16</v>
      </c>
    </row>
    <row r="548" spans="1:7" x14ac:dyDescent="0.25">
      <c r="A548" s="44"/>
      <c r="B548" s="31"/>
      <c r="C548" s="32" t="s">
        <v>494</v>
      </c>
      <c r="D548" s="34">
        <v>300</v>
      </c>
      <c r="E548" s="34">
        <v>1993</v>
      </c>
      <c r="F548" s="34">
        <v>106</v>
      </c>
      <c r="G548" s="34" t="s">
        <v>16</v>
      </c>
    </row>
    <row r="549" spans="1:7" ht="25.5" x14ac:dyDescent="0.25">
      <c r="A549" s="44"/>
      <c r="B549" s="31"/>
      <c r="C549" s="32" t="s">
        <v>495</v>
      </c>
      <c r="D549" s="34">
        <v>400</v>
      </c>
      <c r="E549" s="34">
        <v>2013</v>
      </c>
      <c r="F549" s="34">
        <v>0</v>
      </c>
      <c r="G549" s="34" t="s">
        <v>459</v>
      </c>
    </row>
    <row r="550" spans="1:7" ht="25.5" x14ac:dyDescent="0.25">
      <c r="A550" s="44"/>
      <c r="B550" s="31"/>
      <c r="C550" s="32" t="s">
        <v>496</v>
      </c>
      <c r="D550" s="34">
        <v>300</v>
      </c>
      <c r="E550" s="34">
        <v>2002</v>
      </c>
      <c r="F550" s="34">
        <v>747</v>
      </c>
      <c r="G550" s="34" t="s">
        <v>16</v>
      </c>
    </row>
    <row r="551" spans="1:7" ht="25.5" x14ac:dyDescent="0.25">
      <c r="A551" s="44"/>
      <c r="B551" s="31"/>
      <c r="C551" s="32" t="s">
        <v>497</v>
      </c>
      <c r="D551" s="34">
        <v>150</v>
      </c>
      <c r="E551" s="34">
        <v>1993</v>
      </c>
      <c r="F551" s="34">
        <v>20</v>
      </c>
      <c r="G551" s="34" t="s">
        <v>480</v>
      </c>
    </row>
    <row r="552" spans="1:7" ht="25.5" x14ac:dyDescent="0.25">
      <c r="A552" s="44"/>
      <c r="B552" s="31"/>
      <c r="C552" s="32" t="s">
        <v>498</v>
      </c>
      <c r="D552" s="34">
        <v>150</v>
      </c>
      <c r="E552" s="34">
        <v>2016</v>
      </c>
      <c r="F552" s="34">
        <v>26</v>
      </c>
      <c r="G552" s="34" t="s">
        <v>16</v>
      </c>
    </row>
    <row r="553" spans="1:7" ht="25.5" x14ac:dyDescent="0.25">
      <c r="A553" s="44"/>
      <c r="B553" s="31"/>
      <c r="C553" s="32" t="s">
        <v>499</v>
      </c>
      <c r="D553" s="34">
        <v>400</v>
      </c>
      <c r="E553" s="34">
        <v>2002</v>
      </c>
      <c r="F553" s="34">
        <v>77</v>
      </c>
      <c r="G553" s="34" t="s">
        <v>16</v>
      </c>
    </row>
    <row r="554" spans="1:7" ht="25.5" x14ac:dyDescent="0.25">
      <c r="A554" s="44"/>
      <c r="B554" s="31"/>
      <c r="C554" s="32" t="s">
        <v>500</v>
      </c>
      <c r="D554" s="34">
        <v>400</v>
      </c>
      <c r="E554" s="34">
        <v>1993</v>
      </c>
      <c r="F554" s="34">
        <v>78</v>
      </c>
      <c r="G554" s="34" t="s">
        <v>16</v>
      </c>
    </row>
    <row r="555" spans="1:7" ht="25.5" x14ac:dyDescent="0.25">
      <c r="A555" s="44"/>
      <c r="B555" s="31"/>
      <c r="C555" s="32" t="s">
        <v>501</v>
      </c>
      <c r="D555" s="34">
        <v>400</v>
      </c>
      <c r="E555" s="34">
        <v>2002</v>
      </c>
      <c r="F555" s="34">
        <v>77</v>
      </c>
      <c r="G555" s="34" t="s">
        <v>16</v>
      </c>
    </row>
    <row r="556" spans="1:7" x14ac:dyDescent="0.25">
      <c r="A556" s="44"/>
      <c r="B556" s="31"/>
      <c r="C556" s="32" t="s">
        <v>502</v>
      </c>
      <c r="D556" s="34">
        <v>400</v>
      </c>
      <c r="E556" s="34">
        <v>2009</v>
      </c>
      <c r="F556" s="34">
        <v>1900</v>
      </c>
      <c r="G556" s="34" t="s">
        <v>16</v>
      </c>
    </row>
    <row r="557" spans="1:7" ht="25.5" x14ac:dyDescent="0.25">
      <c r="A557" s="44"/>
      <c r="B557" s="31"/>
      <c r="C557" s="32" t="s">
        <v>503</v>
      </c>
      <c r="D557" s="34">
        <v>300</v>
      </c>
      <c r="E557" s="34" t="s">
        <v>458</v>
      </c>
      <c r="F557" s="34">
        <v>0</v>
      </c>
      <c r="G557" s="34" t="s">
        <v>504</v>
      </c>
    </row>
    <row r="558" spans="1:7" ht="38.25" x14ac:dyDescent="0.25">
      <c r="A558" s="44"/>
      <c r="B558" s="31"/>
      <c r="C558" s="32" t="s">
        <v>505</v>
      </c>
      <c r="D558" s="34">
        <v>300</v>
      </c>
      <c r="E558" s="34" t="s">
        <v>458</v>
      </c>
      <c r="F558" s="34">
        <v>0</v>
      </c>
      <c r="G558" s="34" t="s">
        <v>504</v>
      </c>
    </row>
    <row r="559" spans="1:7" ht="25.5" x14ac:dyDescent="0.25">
      <c r="A559" s="44"/>
      <c r="B559" s="31"/>
      <c r="C559" s="32" t="s">
        <v>506</v>
      </c>
      <c r="D559" s="34">
        <v>400</v>
      </c>
      <c r="E559" s="34">
        <v>2014</v>
      </c>
      <c r="F559" s="34">
        <v>64</v>
      </c>
      <c r="G559" s="34" t="s">
        <v>16</v>
      </c>
    </row>
    <row r="560" spans="1:7" x14ac:dyDescent="0.25">
      <c r="A560" s="44"/>
      <c r="B560" s="31" t="s">
        <v>2076</v>
      </c>
      <c r="C560" s="32"/>
      <c r="D560" s="32"/>
      <c r="E560" s="32"/>
      <c r="F560" s="36">
        <f>SUM(F538:F559)</f>
        <v>9228</v>
      </c>
      <c r="G560" s="32"/>
    </row>
    <row r="561" spans="1:7" x14ac:dyDescent="0.25">
      <c r="A561" s="44">
        <v>78</v>
      </c>
      <c r="B561" s="31" t="s">
        <v>507</v>
      </c>
      <c r="C561" s="31" t="s">
        <v>488</v>
      </c>
      <c r="D561" s="30">
        <v>400</v>
      </c>
      <c r="E561" s="30">
        <v>2002</v>
      </c>
      <c r="F561" s="34">
        <v>594</v>
      </c>
      <c r="G561" s="30" t="s">
        <v>16</v>
      </c>
    </row>
    <row r="562" spans="1:7" ht="25.5" x14ac:dyDescent="0.25">
      <c r="A562" s="44"/>
      <c r="B562" s="31"/>
      <c r="C562" s="32" t="s">
        <v>455</v>
      </c>
      <c r="D562" s="34">
        <v>400</v>
      </c>
      <c r="E562" s="34">
        <v>2010</v>
      </c>
      <c r="F562" s="34">
        <v>589</v>
      </c>
      <c r="G562" s="34" t="s">
        <v>16</v>
      </c>
    </row>
    <row r="563" spans="1:7" ht="25.5" x14ac:dyDescent="0.25">
      <c r="A563" s="44"/>
      <c r="B563" s="31"/>
      <c r="C563" s="31" t="s">
        <v>472</v>
      </c>
      <c r="D563" s="34">
        <v>400</v>
      </c>
      <c r="E563" s="34">
        <v>2011</v>
      </c>
      <c r="F563" s="34">
        <v>380</v>
      </c>
      <c r="G563" s="34" t="s">
        <v>16</v>
      </c>
    </row>
    <row r="564" spans="1:7" x14ac:dyDescent="0.25">
      <c r="A564" s="44"/>
      <c r="B564" s="31"/>
      <c r="C564" s="32" t="s">
        <v>508</v>
      </c>
      <c r="D564" s="34">
        <v>300</v>
      </c>
      <c r="E564" s="34">
        <v>1990</v>
      </c>
      <c r="F564" s="34">
        <v>820</v>
      </c>
      <c r="G564" s="34" t="s">
        <v>504</v>
      </c>
    </row>
    <row r="565" spans="1:7" ht="25.5" x14ac:dyDescent="0.25">
      <c r="A565" s="44"/>
      <c r="B565" s="31"/>
      <c r="C565" s="32" t="s">
        <v>509</v>
      </c>
      <c r="D565" s="34">
        <v>400</v>
      </c>
      <c r="E565" s="34">
        <v>2012</v>
      </c>
      <c r="F565" s="34">
        <v>976</v>
      </c>
      <c r="G565" s="34" t="s">
        <v>16</v>
      </c>
    </row>
    <row r="566" spans="1:7" ht="25.5" x14ac:dyDescent="0.25">
      <c r="A566" s="44"/>
      <c r="B566" s="31"/>
      <c r="C566" s="31" t="s">
        <v>491</v>
      </c>
      <c r="D566" s="34">
        <v>300</v>
      </c>
      <c r="E566" s="34">
        <v>1975</v>
      </c>
      <c r="F566" s="34">
        <v>299</v>
      </c>
      <c r="G566" s="34" t="s">
        <v>480</v>
      </c>
    </row>
    <row r="567" spans="1:7" x14ac:dyDescent="0.25">
      <c r="A567" s="44"/>
      <c r="B567" s="31"/>
      <c r="C567" s="31" t="s">
        <v>510</v>
      </c>
      <c r="D567" s="34">
        <v>400</v>
      </c>
      <c r="E567" s="34">
        <v>2014</v>
      </c>
      <c r="F567" s="34">
        <v>100</v>
      </c>
      <c r="G567" s="34" t="s">
        <v>16</v>
      </c>
    </row>
    <row r="568" spans="1:7" ht="25.5" x14ac:dyDescent="0.25">
      <c r="A568" s="44"/>
      <c r="B568" s="31"/>
      <c r="C568" s="31" t="s">
        <v>511</v>
      </c>
      <c r="D568" s="34">
        <v>400</v>
      </c>
      <c r="E568" s="34">
        <v>2011</v>
      </c>
      <c r="F568" s="34">
        <v>392</v>
      </c>
      <c r="G568" s="34" t="s">
        <v>16</v>
      </c>
    </row>
    <row r="569" spans="1:7" ht="25.5" x14ac:dyDescent="0.25">
      <c r="A569" s="44"/>
      <c r="B569" s="31"/>
      <c r="C569" s="31" t="s">
        <v>512</v>
      </c>
      <c r="D569" s="34">
        <v>400</v>
      </c>
      <c r="E569" s="34">
        <v>2014</v>
      </c>
      <c r="F569" s="34">
        <v>280</v>
      </c>
      <c r="G569" s="34" t="s">
        <v>16</v>
      </c>
    </row>
    <row r="570" spans="1:7" ht="38.25" x14ac:dyDescent="0.25">
      <c r="A570" s="44"/>
      <c r="B570" s="31"/>
      <c r="C570" s="32" t="s">
        <v>513</v>
      </c>
      <c r="D570" s="34">
        <v>150</v>
      </c>
      <c r="E570" s="34">
        <v>1972</v>
      </c>
      <c r="F570" s="34">
        <v>410</v>
      </c>
      <c r="G570" s="34" t="s">
        <v>480</v>
      </c>
    </row>
    <row r="571" spans="1:7" ht="25.5" x14ac:dyDescent="0.25">
      <c r="A571" s="44"/>
      <c r="B571" s="31"/>
      <c r="C571" s="31" t="s">
        <v>514</v>
      </c>
      <c r="D571" s="34">
        <v>300</v>
      </c>
      <c r="E571" s="34">
        <v>1976</v>
      </c>
      <c r="F571" s="34">
        <v>575</v>
      </c>
      <c r="G571" s="34" t="s">
        <v>480</v>
      </c>
    </row>
    <row r="572" spans="1:7" ht="25.5" x14ac:dyDescent="0.25">
      <c r="A572" s="44"/>
      <c r="B572" s="31"/>
      <c r="C572" s="32" t="s">
        <v>496</v>
      </c>
      <c r="D572" s="34">
        <v>300</v>
      </c>
      <c r="E572" s="34">
        <v>1995</v>
      </c>
      <c r="F572" s="34">
        <v>545</v>
      </c>
      <c r="G572" s="34" t="s">
        <v>16</v>
      </c>
    </row>
    <row r="573" spans="1:7" ht="25.5" x14ac:dyDescent="0.25">
      <c r="A573" s="44"/>
      <c r="B573" s="31"/>
      <c r="C573" s="32" t="s">
        <v>515</v>
      </c>
      <c r="D573" s="34">
        <v>300</v>
      </c>
      <c r="E573" s="34" t="s">
        <v>458</v>
      </c>
      <c r="F573" s="34">
        <v>0</v>
      </c>
      <c r="G573" s="34" t="s">
        <v>504</v>
      </c>
    </row>
    <row r="574" spans="1:7" ht="51" x14ac:dyDescent="0.25">
      <c r="A574" s="44"/>
      <c r="B574" s="31"/>
      <c r="C574" s="31" t="s">
        <v>516</v>
      </c>
      <c r="D574" s="34">
        <v>400</v>
      </c>
      <c r="E574" s="34">
        <v>2012</v>
      </c>
      <c r="F574" s="34">
        <v>458</v>
      </c>
      <c r="G574" s="34" t="s">
        <v>16</v>
      </c>
    </row>
    <row r="575" spans="1:7" ht="25.5" x14ac:dyDescent="0.25">
      <c r="A575" s="44"/>
      <c r="B575" s="31"/>
      <c r="C575" s="41" t="s">
        <v>517</v>
      </c>
      <c r="D575" s="34">
        <v>400</v>
      </c>
      <c r="E575" s="34">
        <v>2013</v>
      </c>
      <c r="F575" s="34">
        <v>0</v>
      </c>
      <c r="G575" s="34" t="s">
        <v>459</v>
      </c>
    </row>
    <row r="576" spans="1:7" ht="25.5" x14ac:dyDescent="0.25">
      <c r="A576" s="44"/>
      <c r="B576" s="31"/>
      <c r="C576" s="32" t="s">
        <v>518</v>
      </c>
      <c r="D576" s="34">
        <v>300</v>
      </c>
      <c r="E576" s="34">
        <v>1993</v>
      </c>
      <c r="F576" s="34">
        <v>817</v>
      </c>
      <c r="G576" s="34" t="s">
        <v>480</v>
      </c>
    </row>
    <row r="577" spans="1:7" x14ac:dyDescent="0.25">
      <c r="A577" s="44"/>
      <c r="B577" s="31"/>
      <c r="C577" s="32" t="s">
        <v>479</v>
      </c>
      <c r="D577" s="34">
        <v>150</v>
      </c>
      <c r="E577" s="34">
        <v>1990</v>
      </c>
      <c r="F577" s="34">
        <v>60</v>
      </c>
      <c r="G577" s="34" t="s">
        <v>480</v>
      </c>
    </row>
    <row r="578" spans="1:7" x14ac:dyDescent="0.25">
      <c r="A578" s="44"/>
      <c r="B578" s="31"/>
      <c r="C578" s="32" t="s">
        <v>519</v>
      </c>
      <c r="D578" s="34">
        <v>150</v>
      </c>
      <c r="E578" s="34">
        <v>1990</v>
      </c>
      <c r="F578" s="34">
        <v>60</v>
      </c>
      <c r="G578" s="34" t="s">
        <v>480</v>
      </c>
    </row>
    <row r="579" spans="1:7" x14ac:dyDescent="0.25">
      <c r="A579" s="44"/>
      <c r="B579" s="31"/>
      <c r="C579" s="32" t="s">
        <v>482</v>
      </c>
      <c r="D579" s="34">
        <v>150</v>
      </c>
      <c r="E579" s="34">
        <v>1990</v>
      </c>
      <c r="F579" s="34">
        <v>40</v>
      </c>
      <c r="G579" s="34" t="s">
        <v>480</v>
      </c>
    </row>
    <row r="580" spans="1:7" ht="38.25" x14ac:dyDescent="0.25">
      <c r="A580" s="44"/>
      <c r="B580" s="31"/>
      <c r="C580" s="32" t="s">
        <v>520</v>
      </c>
      <c r="D580" s="34">
        <v>300</v>
      </c>
      <c r="E580" s="34">
        <v>2014</v>
      </c>
      <c r="F580" s="34">
        <v>80</v>
      </c>
      <c r="G580" s="34" t="s">
        <v>16</v>
      </c>
    </row>
    <row r="581" spans="1:7" ht="38.25" x14ac:dyDescent="0.25">
      <c r="A581" s="44"/>
      <c r="B581" s="31"/>
      <c r="C581" s="32" t="s">
        <v>521</v>
      </c>
      <c r="D581" s="34">
        <v>400</v>
      </c>
      <c r="E581" s="34">
        <v>2014</v>
      </c>
      <c r="F581" s="34">
        <v>50</v>
      </c>
      <c r="G581" s="34" t="s">
        <v>16</v>
      </c>
    </row>
    <row r="582" spans="1:7" ht="38.25" x14ac:dyDescent="0.25">
      <c r="A582" s="44"/>
      <c r="B582" s="31"/>
      <c r="C582" s="32" t="s">
        <v>477</v>
      </c>
      <c r="D582" s="34">
        <v>400</v>
      </c>
      <c r="E582" s="34">
        <v>2014</v>
      </c>
      <c r="F582" s="34">
        <v>74</v>
      </c>
      <c r="G582" s="34" t="s">
        <v>16</v>
      </c>
    </row>
    <row r="583" spans="1:7" ht="38.25" x14ac:dyDescent="0.25">
      <c r="A583" s="44"/>
      <c r="B583" s="31"/>
      <c r="C583" s="32" t="s">
        <v>522</v>
      </c>
      <c r="D583" s="34">
        <v>400</v>
      </c>
      <c r="E583" s="34">
        <v>1990</v>
      </c>
      <c r="F583" s="34">
        <v>60</v>
      </c>
      <c r="G583" s="34" t="s">
        <v>480</v>
      </c>
    </row>
    <row r="584" spans="1:7" x14ac:dyDescent="0.25">
      <c r="A584" s="44"/>
      <c r="B584" s="31"/>
      <c r="C584" s="31" t="s">
        <v>2076</v>
      </c>
      <c r="D584" s="32"/>
      <c r="E584" s="32"/>
      <c r="F584" s="31">
        <f>SUM(F561:F583)</f>
        <v>7659</v>
      </c>
      <c r="G584" s="32"/>
    </row>
    <row r="585" spans="1:7" ht="38.25" x14ac:dyDescent="0.25">
      <c r="A585" s="44">
        <v>79</v>
      </c>
      <c r="B585" s="31" t="s">
        <v>523</v>
      </c>
      <c r="C585" s="32" t="s">
        <v>524</v>
      </c>
      <c r="D585" s="34">
        <v>400</v>
      </c>
      <c r="E585" s="34">
        <v>2009</v>
      </c>
      <c r="F585" s="34">
        <v>1580</v>
      </c>
      <c r="G585" s="34" t="s">
        <v>16</v>
      </c>
    </row>
    <row r="586" spans="1:7" ht="25.5" x14ac:dyDescent="0.25">
      <c r="A586" s="44"/>
      <c r="B586" s="31"/>
      <c r="C586" s="32" t="s">
        <v>525</v>
      </c>
      <c r="D586" s="34">
        <v>400</v>
      </c>
      <c r="E586" s="34">
        <v>2005</v>
      </c>
      <c r="F586" s="34">
        <v>2420</v>
      </c>
      <c r="G586" s="34" t="s">
        <v>16</v>
      </c>
    </row>
    <row r="587" spans="1:7" x14ac:dyDescent="0.25">
      <c r="A587" s="44"/>
      <c r="B587" s="31"/>
      <c r="C587" s="32" t="s">
        <v>526</v>
      </c>
      <c r="D587" s="34">
        <v>400</v>
      </c>
      <c r="E587" s="34">
        <v>2005</v>
      </c>
      <c r="F587" s="34">
        <v>1625</v>
      </c>
      <c r="G587" s="34" t="s">
        <v>16</v>
      </c>
    </row>
    <row r="588" spans="1:7" ht="25.5" x14ac:dyDescent="0.25">
      <c r="A588" s="44"/>
      <c r="B588" s="31"/>
      <c r="C588" s="32" t="s">
        <v>527</v>
      </c>
      <c r="D588" s="34">
        <v>400</v>
      </c>
      <c r="E588" s="34">
        <v>2010</v>
      </c>
      <c r="F588" s="34">
        <v>2200</v>
      </c>
      <c r="G588" s="34" t="s">
        <v>16</v>
      </c>
    </row>
    <row r="589" spans="1:7" x14ac:dyDescent="0.25">
      <c r="A589" s="44"/>
      <c r="B589" s="31"/>
      <c r="C589" s="32" t="s">
        <v>528</v>
      </c>
      <c r="D589" s="34">
        <v>400</v>
      </c>
      <c r="E589" s="34">
        <v>2010</v>
      </c>
      <c r="F589" s="34">
        <v>1256</v>
      </c>
      <c r="G589" s="34" t="s">
        <v>16</v>
      </c>
    </row>
    <row r="590" spans="1:7" x14ac:dyDescent="0.25">
      <c r="A590" s="44"/>
      <c r="B590" s="31"/>
      <c r="C590" s="32" t="s">
        <v>529</v>
      </c>
      <c r="D590" s="34">
        <v>400</v>
      </c>
      <c r="E590" s="34">
        <v>2012</v>
      </c>
      <c r="F590" s="34">
        <v>460</v>
      </c>
      <c r="G590" s="34" t="s">
        <v>16</v>
      </c>
    </row>
    <row r="591" spans="1:7" x14ac:dyDescent="0.25">
      <c r="A591" s="44"/>
      <c r="B591" s="31"/>
      <c r="C591" s="32" t="s">
        <v>530</v>
      </c>
      <c r="D591" s="34">
        <v>400</v>
      </c>
      <c r="E591" s="34">
        <v>2013</v>
      </c>
      <c r="F591" s="34">
        <v>955</v>
      </c>
      <c r="G591" s="34" t="s">
        <v>16</v>
      </c>
    </row>
    <row r="592" spans="1:7" x14ac:dyDescent="0.25">
      <c r="A592" s="44"/>
      <c r="B592" s="31"/>
      <c r="C592" s="32" t="s">
        <v>531</v>
      </c>
      <c r="D592" s="34">
        <v>400</v>
      </c>
      <c r="E592" s="34">
        <v>2010</v>
      </c>
      <c r="F592" s="34">
        <v>105</v>
      </c>
      <c r="G592" s="34" t="s">
        <v>16</v>
      </c>
    </row>
    <row r="593" spans="1:7" ht="25.5" x14ac:dyDescent="0.25">
      <c r="A593" s="44"/>
      <c r="B593" s="31"/>
      <c r="C593" s="32" t="s">
        <v>532</v>
      </c>
      <c r="D593" s="34">
        <v>400</v>
      </c>
      <c r="E593" s="34">
        <v>2014</v>
      </c>
      <c r="F593" s="34">
        <v>100</v>
      </c>
      <c r="G593" s="34" t="s">
        <v>16</v>
      </c>
    </row>
    <row r="594" spans="1:7" x14ac:dyDescent="0.25">
      <c r="A594" s="44"/>
      <c r="B594" s="31"/>
      <c r="C594" s="31" t="s">
        <v>2076</v>
      </c>
      <c r="D594" s="32"/>
      <c r="E594" s="32"/>
      <c r="F594" s="31">
        <f>SUM(F585:F593)</f>
        <v>10701</v>
      </c>
      <c r="G594" s="32"/>
    </row>
    <row r="595" spans="1:7" ht="25.5" x14ac:dyDescent="0.25">
      <c r="A595" s="44">
        <v>80</v>
      </c>
      <c r="B595" s="31" t="s">
        <v>533</v>
      </c>
      <c r="C595" s="32" t="s">
        <v>534</v>
      </c>
      <c r="D595" s="30">
        <v>400</v>
      </c>
      <c r="E595" s="30">
        <v>2010</v>
      </c>
      <c r="F595" s="34">
        <v>1275</v>
      </c>
      <c r="G595" s="30" t="s">
        <v>16</v>
      </c>
    </row>
    <row r="596" spans="1:7" x14ac:dyDescent="0.25">
      <c r="A596" s="44"/>
      <c r="B596" s="31"/>
      <c r="C596" s="32" t="s">
        <v>535</v>
      </c>
      <c r="D596" s="34">
        <v>400</v>
      </c>
      <c r="E596" s="34">
        <v>2012</v>
      </c>
      <c r="F596" s="34">
        <v>1317</v>
      </c>
      <c r="G596" s="34" t="s">
        <v>16</v>
      </c>
    </row>
    <row r="597" spans="1:7" ht="25.5" x14ac:dyDescent="0.25">
      <c r="A597" s="44"/>
      <c r="B597" s="31"/>
      <c r="C597" s="32" t="s">
        <v>536</v>
      </c>
      <c r="D597" s="34">
        <v>400</v>
      </c>
      <c r="E597" s="34">
        <v>2010</v>
      </c>
      <c r="F597" s="34">
        <v>1393</v>
      </c>
      <c r="G597" s="34" t="s">
        <v>16</v>
      </c>
    </row>
    <row r="598" spans="1:7" ht="25.5" x14ac:dyDescent="0.25">
      <c r="A598" s="44"/>
      <c r="B598" s="31"/>
      <c r="C598" s="32" t="s">
        <v>537</v>
      </c>
      <c r="D598" s="34">
        <v>400</v>
      </c>
      <c r="E598" s="34">
        <v>2010</v>
      </c>
      <c r="F598" s="34">
        <v>1408</v>
      </c>
      <c r="G598" s="34" t="s">
        <v>16</v>
      </c>
    </row>
    <row r="599" spans="1:7" x14ac:dyDescent="0.25">
      <c r="A599" s="44"/>
      <c r="B599" s="31"/>
      <c r="C599" s="32" t="s">
        <v>70</v>
      </c>
      <c r="D599" s="34">
        <v>300</v>
      </c>
      <c r="E599" s="34">
        <v>1982</v>
      </c>
      <c r="F599" s="34">
        <v>1250</v>
      </c>
      <c r="G599" s="34" t="s">
        <v>480</v>
      </c>
    </row>
    <row r="600" spans="1:7" ht="25.5" x14ac:dyDescent="0.25">
      <c r="A600" s="44"/>
      <c r="B600" s="31"/>
      <c r="C600" s="32" t="s">
        <v>538</v>
      </c>
      <c r="D600" s="34">
        <v>300</v>
      </c>
      <c r="E600" s="34">
        <v>1981</v>
      </c>
      <c r="F600" s="34">
        <v>1850</v>
      </c>
      <c r="G600" s="34" t="s">
        <v>480</v>
      </c>
    </row>
    <row r="601" spans="1:7" ht="25.5" x14ac:dyDescent="0.25">
      <c r="A601" s="44"/>
      <c r="B601" s="31"/>
      <c r="C601" s="32" t="s">
        <v>539</v>
      </c>
      <c r="D601" s="34">
        <v>300</v>
      </c>
      <c r="E601" s="34">
        <v>1993</v>
      </c>
      <c r="F601" s="34">
        <v>2627</v>
      </c>
      <c r="G601" s="34" t="s">
        <v>16</v>
      </c>
    </row>
    <row r="602" spans="1:7" ht="25.5" x14ac:dyDescent="0.25">
      <c r="A602" s="44"/>
      <c r="B602" s="31"/>
      <c r="C602" s="32" t="s">
        <v>540</v>
      </c>
      <c r="D602" s="34">
        <v>300</v>
      </c>
      <c r="E602" s="34">
        <v>2008</v>
      </c>
      <c r="F602" s="34">
        <v>2312</v>
      </c>
      <c r="G602" s="34" t="s">
        <v>16</v>
      </c>
    </row>
    <row r="603" spans="1:7" ht="25.5" x14ac:dyDescent="0.25">
      <c r="A603" s="44"/>
      <c r="B603" s="31"/>
      <c r="C603" s="32" t="s">
        <v>541</v>
      </c>
      <c r="D603" s="34">
        <v>300</v>
      </c>
      <c r="E603" s="34">
        <v>1984</v>
      </c>
      <c r="F603" s="34">
        <v>1815</v>
      </c>
      <c r="G603" s="34" t="s">
        <v>480</v>
      </c>
    </row>
    <row r="604" spans="1:7" ht="51" x14ac:dyDescent="0.25">
      <c r="A604" s="44"/>
      <c r="B604" s="31"/>
      <c r="C604" s="32" t="s">
        <v>542</v>
      </c>
      <c r="D604" s="34">
        <v>400</v>
      </c>
      <c r="E604" s="34">
        <v>2012</v>
      </c>
      <c r="F604" s="34">
        <v>1984</v>
      </c>
      <c r="G604" s="34" t="s">
        <v>16</v>
      </c>
    </row>
    <row r="605" spans="1:7" x14ac:dyDescent="0.25">
      <c r="A605" s="44"/>
      <c r="B605" s="31"/>
      <c r="C605" s="32" t="s">
        <v>543</v>
      </c>
      <c r="D605" s="34">
        <v>300</v>
      </c>
      <c r="E605" s="34">
        <v>1980</v>
      </c>
      <c r="F605" s="34">
        <v>1050</v>
      </c>
      <c r="G605" s="34" t="s">
        <v>480</v>
      </c>
    </row>
    <row r="606" spans="1:7" ht="25.5" x14ac:dyDescent="0.25">
      <c r="A606" s="44"/>
      <c r="B606" s="31"/>
      <c r="C606" s="32" t="s">
        <v>544</v>
      </c>
      <c r="D606" s="34">
        <v>400</v>
      </c>
      <c r="E606" s="34">
        <v>2010</v>
      </c>
      <c r="F606" s="34">
        <v>1384</v>
      </c>
      <c r="G606" s="34" t="s">
        <v>16</v>
      </c>
    </row>
    <row r="607" spans="1:7" ht="38.25" x14ac:dyDescent="0.25">
      <c r="A607" s="44"/>
      <c r="B607" s="31"/>
      <c r="C607" s="32" t="s">
        <v>545</v>
      </c>
      <c r="D607" s="34">
        <v>300</v>
      </c>
      <c r="E607" s="34">
        <v>1982</v>
      </c>
      <c r="F607" s="34">
        <v>60</v>
      </c>
      <c r="G607" s="34" t="s">
        <v>480</v>
      </c>
    </row>
    <row r="608" spans="1:7" ht="38.25" x14ac:dyDescent="0.25">
      <c r="A608" s="44"/>
      <c r="B608" s="31"/>
      <c r="C608" s="32" t="s">
        <v>546</v>
      </c>
      <c r="D608" s="34"/>
      <c r="E608" s="34">
        <v>1986</v>
      </c>
      <c r="F608" s="34">
        <v>50</v>
      </c>
      <c r="G608" s="34" t="s">
        <v>480</v>
      </c>
    </row>
    <row r="609" spans="1:7" ht="38.25" x14ac:dyDescent="0.25">
      <c r="A609" s="44"/>
      <c r="B609" s="31"/>
      <c r="C609" s="32" t="s">
        <v>547</v>
      </c>
      <c r="D609" s="34"/>
      <c r="E609" s="34">
        <v>2003</v>
      </c>
      <c r="F609" s="34">
        <v>50</v>
      </c>
      <c r="G609" s="34" t="s">
        <v>16</v>
      </c>
    </row>
    <row r="610" spans="1:7" x14ac:dyDescent="0.25">
      <c r="A610" s="44"/>
      <c r="B610" s="31"/>
      <c r="C610" s="32" t="s">
        <v>479</v>
      </c>
      <c r="D610" s="34">
        <v>150</v>
      </c>
      <c r="E610" s="34">
        <v>1978</v>
      </c>
      <c r="F610" s="34">
        <v>40</v>
      </c>
      <c r="G610" s="34" t="s">
        <v>480</v>
      </c>
    </row>
    <row r="611" spans="1:7" x14ac:dyDescent="0.25">
      <c r="A611" s="44"/>
      <c r="B611" s="31"/>
      <c r="C611" s="32" t="s">
        <v>481</v>
      </c>
      <c r="D611" s="34">
        <v>150</v>
      </c>
      <c r="E611" s="34">
        <v>2014</v>
      </c>
      <c r="F611" s="34">
        <v>35</v>
      </c>
      <c r="G611" s="34" t="s">
        <v>16</v>
      </c>
    </row>
    <row r="612" spans="1:7" ht="25.5" x14ac:dyDescent="0.25">
      <c r="A612" s="44"/>
      <c r="B612" s="31"/>
      <c r="C612" s="32" t="s">
        <v>548</v>
      </c>
      <c r="D612" s="34">
        <v>400</v>
      </c>
      <c r="E612" s="34">
        <v>2010</v>
      </c>
      <c r="F612" s="34">
        <v>1254</v>
      </c>
      <c r="G612" s="34" t="s">
        <v>16</v>
      </c>
    </row>
    <row r="613" spans="1:7" x14ac:dyDescent="0.25">
      <c r="A613" s="44"/>
      <c r="B613" s="31"/>
      <c r="C613" s="32" t="s">
        <v>549</v>
      </c>
      <c r="D613" s="34">
        <v>400</v>
      </c>
      <c r="E613" s="34">
        <v>2010</v>
      </c>
      <c r="F613" s="34">
        <v>438</v>
      </c>
      <c r="G613" s="34" t="s">
        <v>16</v>
      </c>
    </row>
    <row r="614" spans="1:7" x14ac:dyDescent="0.25">
      <c r="A614" s="44"/>
      <c r="B614" s="31"/>
      <c r="C614" s="32" t="s">
        <v>550</v>
      </c>
      <c r="D614" s="34">
        <v>400</v>
      </c>
      <c r="E614" s="34">
        <v>2014</v>
      </c>
      <c r="F614" s="34">
        <v>520</v>
      </c>
      <c r="G614" s="34" t="s">
        <v>16</v>
      </c>
    </row>
    <row r="615" spans="1:7" x14ac:dyDescent="0.25">
      <c r="A615" s="44"/>
      <c r="B615" s="31"/>
      <c r="C615" s="32" t="s">
        <v>551</v>
      </c>
      <c r="D615" s="34">
        <v>400</v>
      </c>
      <c r="E615" s="34">
        <v>2010</v>
      </c>
      <c r="F615" s="34">
        <v>890</v>
      </c>
      <c r="G615" s="34" t="s">
        <v>16</v>
      </c>
    </row>
    <row r="616" spans="1:7" ht="38.25" x14ac:dyDescent="0.25">
      <c r="A616" s="44"/>
      <c r="B616" s="31"/>
      <c r="C616" s="32" t="s">
        <v>552</v>
      </c>
      <c r="D616" s="34">
        <v>400</v>
      </c>
      <c r="E616" s="34">
        <v>2012</v>
      </c>
      <c r="F616" s="34">
        <v>761</v>
      </c>
      <c r="G616" s="34" t="s">
        <v>16</v>
      </c>
    </row>
    <row r="617" spans="1:7" ht="25.5" x14ac:dyDescent="0.25">
      <c r="A617" s="44"/>
      <c r="B617" s="31"/>
      <c r="C617" s="32" t="s">
        <v>553</v>
      </c>
      <c r="D617" s="34">
        <v>400</v>
      </c>
      <c r="E617" s="34">
        <v>2009</v>
      </c>
      <c r="F617" s="34">
        <v>1460</v>
      </c>
      <c r="G617" s="34" t="s">
        <v>16</v>
      </c>
    </row>
    <row r="618" spans="1:7" ht="25.5" x14ac:dyDescent="0.25">
      <c r="A618" s="44"/>
      <c r="B618" s="31"/>
      <c r="C618" s="32" t="s">
        <v>554</v>
      </c>
      <c r="D618" s="34">
        <v>400</v>
      </c>
      <c r="E618" s="34">
        <v>2010</v>
      </c>
      <c r="F618" s="34">
        <v>1091</v>
      </c>
      <c r="G618" s="34" t="s">
        <v>16</v>
      </c>
    </row>
    <row r="619" spans="1:7" x14ac:dyDescent="0.25">
      <c r="A619" s="44"/>
      <c r="B619" s="31"/>
      <c r="C619" s="32" t="s">
        <v>555</v>
      </c>
      <c r="D619" s="34">
        <v>150</v>
      </c>
      <c r="E619" s="34">
        <v>1975</v>
      </c>
      <c r="F619" s="34">
        <v>378</v>
      </c>
      <c r="G619" s="34" t="s">
        <v>480</v>
      </c>
    </row>
    <row r="620" spans="1:7" x14ac:dyDescent="0.25">
      <c r="A620" s="44"/>
      <c r="B620" s="31"/>
      <c r="C620" s="32" t="s">
        <v>504</v>
      </c>
      <c r="D620" s="34" t="s">
        <v>458</v>
      </c>
      <c r="E620" s="34" t="s">
        <v>458</v>
      </c>
      <c r="F620" s="34">
        <v>0</v>
      </c>
      <c r="G620" s="34" t="s">
        <v>504</v>
      </c>
    </row>
    <row r="621" spans="1:7" ht="25.5" x14ac:dyDescent="0.25">
      <c r="A621" s="44"/>
      <c r="B621" s="31"/>
      <c r="C621" s="32" t="s">
        <v>556</v>
      </c>
      <c r="D621" s="34">
        <v>300</v>
      </c>
      <c r="E621" s="34">
        <v>1982</v>
      </c>
      <c r="F621" s="34">
        <v>1263</v>
      </c>
      <c r="G621" s="34" t="s">
        <v>480</v>
      </c>
    </row>
    <row r="622" spans="1:7" ht="38.25" x14ac:dyDescent="0.25">
      <c r="A622" s="44"/>
      <c r="B622" s="31"/>
      <c r="C622" s="32" t="s">
        <v>557</v>
      </c>
      <c r="D622" s="34">
        <v>400</v>
      </c>
      <c r="E622" s="34">
        <v>2015</v>
      </c>
      <c r="F622" s="34">
        <v>1012</v>
      </c>
      <c r="G622" s="34" t="s">
        <v>16</v>
      </c>
    </row>
    <row r="623" spans="1:7" ht="25.5" x14ac:dyDescent="0.25">
      <c r="A623" s="44"/>
      <c r="B623" s="31"/>
      <c r="C623" s="32" t="s">
        <v>558</v>
      </c>
      <c r="D623" s="34">
        <v>400</v>
      </c>
      <c r="E623" s="34" t="s">
        <v>458</v>
      </c>
      <c r="F623" s="34">
        <v>0</v>
      </c>
      <c r="G623" s="34" t="s">
        <v>459</v>
      </c>
    </row>
    <row r="624" spans="1:7" x14ac:dyDescent="0.25">
      <c r="A624" s="44"/>
      <c r="B624" s="31"/>
      <c r="C624" s="32" t="s">
        <v>559</v>
      </c>
      <c r="D624" s="34">
        <v>150</v>
      </c>
      <c r="E624" s="34">
        <v>1971</v>
      </c>
      <c r="F624" s="34">
        <v>1325</v>
      </c>
      <c r="G624" s="34" t="s">
        <v>480</v>
      </c>
    </row>
    <row r="625" spans="1:7" ht="38.25" x14ac:dyDescent="0.25">
      <c r="A625" s="44"/>
      <c r="B625" s="31"/>
      <c r="C625" s="32" t="s">
        <v>560</v>
      </c>
      <c r="D625" s="34">
        <v>400</v>
      </c>
      <c r="E625" s="34">
        <v>2010</v>
      </c>
      <c r="F625" s="34">
        <v>330</v>
      </c>
      <c r="G625" s="34" t="s">
        <v>16</v>
      </c>
    </row>
    <row r="626" spans="1:7" ht="25.5" x14ac:dyDescent="0.25">
      <c r="A626" s="44"/>
      <c r="B626" s="31"/>
      <c r="C626" s="32" t="s">
        <v>561</v>
      </c>
      <c r="D626" s="34">
        <v>150</v>
      </c>
      <c r="E626" s="34">
        <v>1978</v>
      </c>
      <c r="F626" s="34">
        <v>520</v>
      </c>
      <c r="G626" s="34" t="s">
        <v>480</v>
      </c>
    </row>
    <row r="627" spans="1:7" ht="51" x14ac:dyDescent="0.25">
      <c r="A627" s="44"/>
      <c r="B627" s="31"/>
      <c r="C627" s="32" t="s">
        <v>562</v>
      </c>
      <c r="D627" s="34">
        <v>300</v>
      </c>
      <c r="E627" s="34">
        <v>1982</v>
      </c>
      <c r="F627" s="34">
        <v>70</v>
      </c>
      <c r="G627" s="34" t="s">
        <v>480</v>
      </c>
    </row>
    <row r="628" spans="1:7" x14ac:dyDescent="0.25">
      <c r="A628" s="44"/>
      <c r="B628" s="31"/>
      <c r="C628" s="31" t="s">
        <v>2076</v>
      </c>
      <c r="D628" s="32"/>
      <c r="E628" s="32"/>
      <c r="F628" s="31">
        <f>SUM(F595:F627)</f>
        <v>31212</v>
      </c>
      <c r="G628" s="32"/>
    </row>
    <row r="629" spans="1:7" ht="25.5" x14ac:dyDescent="0.25">
      <c r="A629" s="44">
        <v>81</v>
      </c>
      <c r="B629" s="31" t="s">
        <v>563</v>
      </c>
      <c r="C629" s="32" t="s">
        <v>548</v>
      </c>
      <c r="D629" s="30">
        <v>400</v>
      </c>
      <c r="E629" s="30">
        <v>2009</v>
      </c>
      <c r="F629" s="34">
        <v>2200</v>
      </c>
      <c r="G629" s="30" t="s">
        <v>16</v>
      </c>
    </row>
    <row r="630" spans="1:7" ht="25.5" x14ac:dyDescent="0.25">
      <c r="A630" s="44"/>
      <c r="B630" s="31"/>
      <c r="C630" s="32" t="s">
        <v>564</v>
      </c>
      <c r="D630" s="34">
        <v>400</v>
      </c>
      <c r="E630" s="34">
        <v>2012</v>
      </c>
      <c r="F630" s="34">
        <v>575</v>
      </c>
      <c r="G630" s="34" t="s">
        <v>16</v>
      </c>
    </row>
    <row r="631" spans="1:7" x14ac:dyDescent="0.25">
      <c r="A631" s="44"/>
      <c r="B631" s="31"/>
      <c r="C631" s="32" t="s">
        <v>565</v>
      </c>
      <c r="D631" s="34">
        <v>400</v>
      </c>
      <c r="E631" s="34">
        <v>2012</v>
      </c>
      <c r="F631" s="34">
        <v>619</v>
      </c>
      <c r="G631" s="34" t="s">
        <v>16</v>
      </c>
    </row>
    <row r="632" spans="1:7" ht="25.5" x14ac:dyDescent="0.25">
      <c r="A632" s="44"/>
      <c r="B632" s="31"/>
      <c r="C632" s="32" t="s">
        <v>566</v>
      </c>
      <c r="D632" s="34">
        <v>400</v>
      </c>
      <c r="E632" s="34" t="s">
        <v>559</v>
      </c>
      <c r="F632" s="34">
        <v>2007</v>
      </c>
      <c r="G632" s="34" t="s">
        <v>16</v>
      </c>
    </row>
    <row r="633" spans="1:7" ht="25.5" x14ac:dyDescent="0.25">
      <c r="A633" s="44"/>
      <c r="B633" s="31"/>
      <c r="C633" s="32" t="s">
        <v>567</v>
      </c>
      <c r="D633" s="34">
        <v>400</v>
      </c>
      <c r="E633" s="34" t="s">
        <v>458</v>
      </c>
      <c r="F633" s="34">
        <v>0</v>
      </c>
      <c r="G633" s="34" t="s">
        <v>459</v>
      </c>
    </row>
    <row r="634" spans="1:7" ht="25.5" x14ac:dyDescent="0.25">
      <c r="A634" s="44"/>
      <c r="B634" s="31"/>
      <c r="C634" s="32" t="s">
        <v>568</v>
      </c>
      <c r="D634" s="34">
        <v>400</v>
      </c>
      <c r="E634" s="34">
        <v>2013</v>
      </c>
      <c r="F634" s="34">
        <v>1200</v>
      </c>
      <c r="G634" s="34" t="s">
        <v>16</v>
      </c>
    </row>
    <row r="635" spans="1:7" ht="25.5" x14ac:dyDescent="0.25">
      <c r="A635" s="44"/>
      <c r="B635" s="31"/>
      <c r="C635" s="32" t="s">
        <v>569</v>
      </c>
      <c r="D635" s="34">
        <v>400</v>
      </c>
      <c r="E635" s="34">
        <v>2013</v>
      </c>
      <c r="F635" s="34">
        <v>0</v>
      </c>
      <c r="G635" s="34" t="s">
        <v>459</v>
      </c>
    </row>
    <row r="636" spans="1:7" ht="25.5" x14ac:dyDescent="0.25">
      <c r="A636" s="44"/>
      <c r="B636" s="31"/>
      <c r="C636" s="32" t="s">
        <v>570</v>
      </c>
      <c r="D636" s="34">
        <v>400</v>
      </c>
      <c r="E636" s="34">
        <v>2013</v>
      </c>
      <c r="F636" s="34">
        <v>0</v>
      </c>
      <c r="G636" s="34" t="s">
        <v>459</v>
      </c>
    </row>
    <row r="637" spans="1:7" ht="25.5" x14ac:dyDescent="0.25">
      <c r="A637" s="44"/>
      <c r="B637" s="31"/>
      <c r="C637" s="32" t="s">
        <v>534</v>
      </c>
      <c r="D637" s="34">
        <v>400</v>
      </c>
      <c r="E637" s="34">
        <v>2010</v>
      </c>
      <c r="F637" s="34">
        <v>1150</v>
      </c>
      <c r="G637" s="34" t="s">
        <v>16</v>
      </c>
    </row>
    <row r="638" spans="1:7" ht="25.5" x14ac:dyDescent="0.25">
      <c r="A638" s="44"/>
      <c r="B638" s="31"/>
      <c r="C638" s="32" t="s">
        <v>571</v>
      </c>
      <c r="D638" s="34">
        <v>400</v>
      </c>
      <c r="E638" s="34">
        <v>2009</v>
      </c>
      <c r="F638" s="34">
        <v>1250</v>
      </c>
      <c r="G638" s="34" t="s">
        <v>16</v>
      </c>
    </row>
    <row r="639" spans="1:7" x14ac:dyDescent="0.25">
      <c r="A639" s="44"/>
      <c r="B639" s="31"/>
      <c r="C639" s="32" t="s">
        <v>572</v>
      </c>
      <c r="D639" s="34">
        <v>400</v>
      </c>
      <c r="E639" s="34">
        <v>2012</v>
      </c>
      <c r="F639" s="34">
        <v>998</v>
      </c>
      <c r="G639" s="34" t="s">
        <v>16</v>
      </c>
    </row>
    <row r="640" spans="1:7" ht="38.25" x14ac:dyDescent="0.25">
      <c r="A640" s="44"/>
      <c r="B640" s="31"/>
      <c r="C640" s="32" t="s">
        <v>573</v>
      </c>
      <c r="D640" s="34">
        <v>400</v>
      </c>
      <c r="E640" s="34">
        <v>2009</v>
      </c>
      <c r="F640" s="34">
        <v>250</v>
      </c>
      <c r="G640" s="34" t="s">
        <v>16</v>
      </c>
    </row>
    <row r="641" spans="1:7" ht="51" x14ac:dyDescent="0.25">
      <c r="A641" s="44"/>
      <c r="B641" s="31"/>
      <c r="C641" s="32" t="s">
        <v>574</v>
      </c>
      <c r="D641" s="34">
        <v>400</v>
      </c>
      <c r="E641" s="34">
        <v>2012</v>
      </c>
      <c r="F641" s="34">
        <v>976</v>
      </c>
      <c r="G641" s="34" t="s">
        <v>16</v>
      </c>
    </row>
    <row r="642" spans="1:7" ht="25.5" x14ac:dyDescent="0.25">
      <c r="A642" s="44"/>
      <c r="B642" s="31"/>
      <c r="C642" s="32" t="s">
        <v>532</v>
      </c>
      <c r="D642" s="34">
        <v>400</v>
      </c>
      <c r="E642" s="34">
        <v>2015</v>
      </c>
      <c r="F642" s="34">
        <v>40</v>
      </c>
      <c r="G642" s="34" t="s">
        <v>16</v>
      </c>
    </row>
    <row r="643" spans="1:7" ht="25.5" x14ac:dyDescent="0.25">
      <c r="A643" s="44"/>
      <c r="B643" s="31"/>
      <c r="C643" s="32" t="s">
        <v>497</v>
      </c>
      <c r="D643" s="34">
        <v>150</v>
      </c>
      <c r="E643" s="34">
        <v>2012</v>
      </c>
      <c r="F643" s="34">
        <v>23</v>
      </c>
      <c r="G643" s="30" t="s">
        <v>16</v>
      </c>
    </row>
    <row r="644" spans="1:7" x14ac:dyDescent="0.25">
      <c r="A644" s="44"/>
      <c r="B644" s="31"/>
      <c r="C644" s="32" t="s">
        <v>575</v>
      </c>
      <c r="D644" s="34">
        <v>400</v>
      </c>
      <c r="E644" s="34">
        <v>2009</v>
      </c>
      <c r="F644" s="34">
        <v>45</v>
      </c>
      <c r="G644" s="34" t="s">
        <v>16</v>
      </c>
    </row>
    <row r="645" spans="1:7" x14ac:dyDescent="0.25">
      <c r="A645" s="44"/>
      <c r="B645" s="31"/>
      <c r="C645" s="32" t="s">
        <v>576</v>
      </c>
      <c r="D645" s="34">
        <v>150</v>
      </c>
      <c r="E645" s="34">
        <v>2012</v>
      </c>
      <c r="F645" s="34">
        <v>21</v>
      </c>
      <c r="G645" s="34" t="s">
        <v>16</v>
      </c>
    </row>
    <row r="646" spans="1:7" ht="25.5" x14ac:dyDescent="0.25">
      <c r="A646" s="44"/>
      <c r="B646" s="31"/>
      <c r="C646" s="32" t="s">
        <v>577</v>
      </c>
      <c r="D646" s="34">
        <v>400</v>
      </c>
      <c r="E646" s="34">
        <v>2015</v>
      </c>
      <c r="F646" s="34">
        <v>40</v>
      </c>
      <c r="G646" s="34" t="s">
        <v>16</v>
      </c>
    </row>
    <row r="647" spans="1:7" x14ac:dyDescent="0.25">
      <c r="A647" s="44"/>
      <c r="B647" s="31"/>
      <c r="C647" s="31" t="s">
        <v>2076</v>
      </c>
      <c r="D647" s="32"/>
      <c r="E647" s="32"/>
      <c r="F647" s="32">
        <f>SUM(F629:F646)</f>
        <v>11394</v>
      </c>
      <c r="G647" s="32"/>
    </row>
    <row r="648" spans="1:7" ht="38.25" x14ac:dyDescent="0.25">
      <c r="A648" s="44">
        <v>82</v>
      </c>
      <c r="B648" s="31" t="s">
        <v>554</v>
      </c>
      <c r="C648" s="32" t="s">
        <v>573</v>
      </c>
      <c r="D648" s="34">
        <v>300</v>
      </c>
      <c r="E648" s="34">
        <v>2003</v>
      </c>
      <c r="F648" s="34">
        <v>1027</v>
      </c>
      <c r="G648" s="34" t="s">
        <v>16</v>
      </c>
    </row>
    <row r="649" spans="1:7" ht="25.5" x14ac:dyDescent="0.25">
      <c r="A649" s="44"/>
      <c r="B649" s="31"/>
      <c r="C649" s="32" t="s">
        <v>578</v>
      </c>
      <c r="D649" s="34">
        <v>300</v>
      </c>
      <c r="E649" s="34">
        <v>2008</v>
      </c>
      <c r="F649" s="34">
        <v>365</v>
      </c>
      <c r="G649" s="34" t="s">
        <v>16</v>
      </c>
    </row>
    <row r="650" spans="1:7" ht="38.25" x14ac:dyDescent="0.25">
      <c r="A650" s="44"/>
      <c r="B650" s="31"/>
      <c r="C650" s="32" t="s">
        <v>579</v>
      </c>
      <c r="D650" s="34">
        <v>300</v>
      </c>
      <c r="E650" s="34">
        <v>2008</v>
      </c>
      <c r="F650" s="34">
        <v>373</v>
      </c>
      <c r="G650" s="34" t="s">
        <v>16</v>
      </c>
    </row>
    <row r="651" spans="1:7" ht="25.5" x14ac:dyDescent="0.25">
      <c r="A651" s="44"/>
      <c r="B651" s="31"/>
      <c r="C651" s="32" t="s">
        <v>580</v>
      </c>
      <c r="D651" s="34">
        <v>300</v>
      </c>
      <c r="E651" s="34">
        <v>2001</v>
      </c>
      <c r="F651" s="34">
        <v>2060</v>
      </c>
      <c r="G651" s="34" t="s">
        <v>16</v>
      </c>
    </row>
    <row r="652" spans="1:7" ht="25.5" x14ac:dyDescent="0.25">
      <c r="A652" s="44"/>
      <c r="B652" s="31"/>
      <c r="C652" s="32" t="s">
        <v>581</v>
      </c>
      <c r="D652" s="34">
        <v>300</v>
      </c>
      <c r="E652" s="34">
        <v>1998</v>
      </c>
      <c r="F652" s="34">
        <v>348</v>
      </c>
      <c r="G652" s="34" t="s">
        <v>16</v>
      </c>
    </row>
    <row r="653" spans="1:7" x14ac:dyDescent="0.25">
      <c r="A653" s="44"/>
      <c r="B653" s="31"/>
      <c r="C653" s="32" t="s">
        <v>549</v>
      </c>
      <c r="D653" s="34">
        <v>400</v>
      </c>
      <c r="E653" s="34">
        <v>2010</v>
      </c>
      <c r="F653" s="34">
        <v>705</v>
      </c>
      <c r="G653" s="34" t="s">
        <v>16</v>
      </c>
    </row>
    <row r="654" spans="1:7" ht="38.25" x14ac:dyDescent="0.25">
      <c r="A654" s="44"/>
      <c r="B654" s="31"/>
      <c r="C654" s="32" t="s">
        <v>582</v>
      </c>
      <c r="D654" s="34">
        <v>400</v>
      </c>
      <c r="E654" s="34">
        <v>2010</v>
      </c>
      <c r="F654" s="34">
        <v>257</v>
      </c>
      <c r="G654" s="34" t="s">
        <v>16</v>
      </c>
    </row>
    <row r="655" spans="1:7" ht="25.5" x14ac:dyDescent="0.25">
      <c r="A655" s="44"/>
      <c r="B655" s="31"/>
      <c r="C655" s="32" t="s">
        <v>583</v>
      </c>
      <c r="D655" s="34">
        <v>300</v>
      </c>
      <c r="E655" s="34">
        <v>2007</v>
      </c>
      <c r="F655" s="34">
        <v>1377</v>
      </c>
      <c r="G655" s="34" t="s">
        <v>16</v>
      </c>
    </row>
    <row r="656" spans="1:7" ht="25.5" x14ac:dyDescent="0.25">
      <c r="A656" s="44"/>
      <c r="B656" s="31"/>
      <c r="C656" s="32" t="s">
        <v>584</v>
      </c>
      <c r="D656" s="34">
        <v>300</v>
      </c>
      <c r="E656" s="34">
        <v>2007</v>
      </c>
      <c r="F656" s="34">
        <v>1540</v>
      </c>
      <c r="G656" s="34" t="s">
        <v>16</v>
      </c>
    </row>
    <row r="657" spans="1:7" x14ac:dyDescent="0.25">
      <c r="A657" s="44"/>
      <c r="B657" s="31"/>
      <c r="C657" s="32" t="s">
        <v>585</v>
      </c>
      <c r="D657" s="34">
        <v>300</v>
      </c>
      <c r="E657" s="34">
        <v>2007</v>
      </c>
      <c r="F657" s="34">
        <v>1144</v>
      </c>
      <c r="G657" s="34" t="s">
        <v>16</v>
      </c>
    </row>
    <row r="658" spans="1:7" x14ac:dyDescent="0.25">
      <c r="A658" s="44"/>
      <c r="B658" s="31"/>
      <c r="C658" s="32" t="s">
        <v>586</v>
      </c>
      <c r="D658" s="34">
        <v>400</v>
      </c>
      <c r="E658" s="34">
        <v>2007</v>
      </c>
      <c r="F658" s="34">
        <v>2031</v>
      </c>
      <c r="G658" s="34" t="s">
        <v>16</v>
      </c>
    </row>
    <row r="659" spans="1:7" ht="25.5" x14ac:dyDescent="0.25">
      <c r="A659" s="44"/>
      <c r="B659" s="31"/>
      <c r="C659" s="32" t="s">
        <v>587</v>
      </c>
      <c r="D659" s="34">
        <v>400</v>
      </c>
      <c r="E659" s="34">
        <v>2009</v>
      </c>
      <c r="F659" s="34">
        <v>1150</v>
      </c>
      <c r="G659" s="34" t="s">
        <v>16</v>
      </c>
    </row>
    <row r="660" spans="1:7" x14ac:dyDescent="0.25">
      <c r="A660" s="44"/>
      <c r="B660" s="31"/>
      <c r="C660" s="32" t="s">
        <v>575</v>
      </c>
      <c r="D660" s="34">
        <v>400</v>
      </c>
      <c r="E660" s="34">
        <v>2006</v>
      </c>
      <c r="F660" s="34">
        <v>37</v>
      </c>
      <c r="G660" s="34" t="s">
        <v>16</v>
      </c>
    </row>
    <row r="661" spans="1:7" x14ac:dyDescent="0.25">
      <c r="A661" s="44"/>
      <c r="B661" s="31"/>
      <c r="C661" s="32" t="s">
        <v>479</v>
      </c>
      <c r="D661" s="34">
        <v>70</v>
      </c>
      <c r="E661" s="34">
        <v>1998</v>
      </c>
      <c r="F661" s="34">
        <v>50</v>
      </c>
      <c r="G661" s="34" t="s">
        <v>16</v>
      </c>
    </row>
    <row r="662" spans="1:7" ht="25.5" x14ac:dyDescent="0.25">
      <c r="A662" s="44"/>
      <c r="B662" s="31"/>
      <c r="C662" s="32" t="s">
        <v>588</v>
      </c>
      <c r="D662" s="34">
        <v>300</v>
      </c>
      <c r="E662" s="34">
        <v>1983</v>
      </c>
      <c r="F662" s="34">
        <v>1690</v>
      </c>
      <c r="G662" s="34" t="s">
        <v>480</v>
      </c>
    </row>
    <row r="663" spans="1:7" ht="38.25" x14ac:dyDescent="0.25">
      <c r="A663" s="44"/>
      <c r="B663" s="31"/>
      <c r="C663" s="32" t="s">
        <v>589</v>
      </c>
      <c r="D663" s="34">
        <v>400</v>
      </c>
      <c r="E663" s="34">
        <v>2003</v>
      </c>
      <c r="F663" s="34">
        <v>40</v>
      </c>
      <c r="G663" s="34" t="s">
        <v>16</v>
      </c>
    </row>
    <row r="664" spans="1:7" ht="38.25" x14ac:dyDescent="0.25">
      <c r="A664" s="44"/>
      <c r="B664" s="31"/>
      <c r="C664" s="32" t="s">
        <v>590</v>
      </c>
      <c r="D664" s="34">
        <v>300</v>
      </c>
      <c r="E664" s="34">
        <v>2011</v>
      </c>
      <c r="F664" s="34">
        <v>500</v>
      </c>
      <c r="G664" s="34" t="s">
        <v>16</v>
      </c>
    </row>
    <row r="665" spans="1:7" ht="38.25" x14ac:dyDescent="0.25">
      <c r="A665" s="44"/>
      <c r="B665" s="31"/>
      <c r="C665" s="32" t="s">
        <v>591</v>
      </c>
      <c r="D665" s="34">
        <v>400</v>
      </c>
      <c r="E665" s="34">
        <v>2014</v>
      </c>
      <c r="F665" s="34">
        <v>56</v>
      </c>
      <c r="G665" s="34" t="s">
        <v>16</v>
      </c>
    </row>
    <row r="666" spans="1:7" ht="38.25" x14ac:dyDescent="0.25">
      <c r="A666" s="44"/>
      <c r="B666" s="31"/>
      <c r="C666" s="32" t="s">
        <v>560</v>
      </c>
      <c r="D666" s="34">
        <v>400</v>
      </c>
      <c r="E666" s="34">
        <v>2005</v>
      </c>
      <c r="F666" s="34">
        <v>1400</v>
      </c>
      <c r="G666" s="34" t="s">
        <v>16</v>
      </c>
    </row>
    <row r="667" spans="1:7" x14ac:dyDescent="0.25">
      <c r="A667" s="44"/>
      <c r="B667" s="31"/>
      <c r="C667" s="31" t="s">
        <v>2076</v>
      </c>
      <c r="D667" s="32"/>
      <c r="E667" s="32"/>
      <c r="F667" s="31">
        <f>SUM(F648:F666)</f>
        <v>16150</v>
      </c>
      <c r="G667" s="32"/>
    </row>
    <row r="668" spans="1:7" ht="12.75" customHeight="1" x14ac:dyDescent="0.25">
      <c r="A668" s="44">
        <v>83</v>
      </c>
      <c r="B668" s="31" t="s">
        <v>451</v>
      </c>
      <c r="C668" s="32" t="s">
        <v>592</v>
      </c>
      <c r="D668" s="34">
        <v>150</v>
      </c>
      <c r="E668" s="34">
        <v>2014</v>
      </c>
      <c r="F668" s="34">
        <v>250</v>
      </c>
      <c r="G668" s="34" t="s">
        <v>16</v>
      </c>
    </row>
    <row r="669" spans="1:7" ht="38.25" x14ac:dyDescent="0.25">
      <c r="A669" s="44"/>
      <c r="B669" s="31"/>
      <c r="C669" s="32" t="s">
        <v>593</v>
      </c>
      <c r="D669" s="34">
        <v>400</v>
      </c>
      <c r="E669" s="34">
        <v>2014</v>
      </c>
      <c r="F669" s="34">
        <v>240</v>
      </c>
      <c r="G669" s="34" t="s">
        <v>16</v>
      </c>
    </row>
    <row r="670" spans="1:7" ht="25.5" x14ac:dyDescent="0.25">
      <c r="A670" s="44"/>
      <c r="B670" s="31"/>
      <c r="C670" s="32" t="s">
        <v>594</v>
      </c>
      <c r="D670" s="34">
        <v>70</v>
      </c>
      <c r="E670" s="34">
        <v>1970</v>
      </c>
      <c r="F670" s="34">
        <v>325</v>
      </c>
      <c r="G670" s="34" t="s">
        <v>480</v>
      </c>
    </row>
    <row r="671" spans="1:7" ht="25.5" x14ac:dyDescent="0.25">
      <c r="A671" s="44"/>
      <c r="B671" s="31"/>
      <c r="C671" s="32" t="s">
        <v>595</v>
      </c>
      <c r="D671" s="34">
        <v>300</v>
      </c>
      <c r="E671" s="34">
        <v>1976</v>
      </c>
      <c r="F671" s="34">
        <v>254</v>
      </c>
      <c r="G671" s="34" t="s">
        <v>480</v>
      </c>
    </row>
    <row r="672" spans="1:7" x14ac:dyDescent="0.25">
      <c r="A672" s="44"/>
      <c r="B672" s="31"/>
      <c r="C672" s="32" t="s">
        <v>596</v>
      </c>
      <c r="D672" s="34">
        <v>70</v>
      </c>
      <c r="E672" s="34">
        <v>1971</v>
      </c>
      <c r="F672" s="34">
        <v>380</v>
      </c>
      <c r="G672" s="34" t="s">
        <v>480</v>
      </c>
    </row>
    <row r="673" spans="1:7" x14ac:dyDescent="0.25">
      <c r="A673" s="44"/>
      <c r="B673" s="31"/>
      <c r="C673" s="32" t="s">
        <v>576</v>
      </c>
      <c r="D673" s="34">
        <v>150</v>
      </c>
      <c r="E673" s="34">
        <v>1971</v>
      </c>
      <c r="F673" s="34">
        <v>40</v>
      </c>
      <c r="G673" s="34" t="s">
        <v>480</v>
      </c>
    </row>
    <row r="674" spans="1:7" x14ac:dyDescent="0.25">
      <c r="A674" s="44"/>
      <c r="B674" s="31"/>
      <c r="C674" s="32" t="s">
        <v>597</v>
      </c>
      <c r="D674" s="34">
        <v>150</v>
      </c>
      <c r="E674" s="34">
        <v>1971</v>
      </c>
      <c r="F674" s="34">
        <v>35</v>
      </c>
      <c r="G674" s="34" t="s">
        <v>480</v>
      </c>
    </row>
    <row r="675" spans="1:7" ht="25.5" x14ac:dyDescent="0.25">
      <c r="A675" s="44"/>
      <c r="B675" s="31"/>
      <c r="C675" s="32" t="s">
        <v>448</v>
      </c>
      <c r="D675" s="34">
        <v>400</v>
      </c>
      <c r="E675" s="34" t="s">
        <v>458</v>
      </c>
      <c r="F675" s="34">
        <v>0</v>
      </c>
      <c r="G675" s="34" t="s">
        <v>459</v>
      </c>
    </row>
    <row r="676" spans="1:7" ht="25.5" x14ac:dyDescent="0.25">
      <c r="A676" s="44"/>
      <c r="B676" s="31"/>
      <c r="C676" s="32" t="s">
        <v>598</v>
      </c>
      <c r="D676" s="34">
        <v>70</v>
      </c>
      <c r="E676" s="34">
        <v>1970</v>
      </c>
      <c r="F676" s="34">
        <v>502</v>
      </c>
      <c r="G676" s="34" t="s">
        <v>480</v>
      </c>
    </row>
    <row r="677" spans="1:7" x14ac:dyDescent="0.25">
      <c r="A677" s="44"/>
      <c r="B677" s="31"/>
      <c r="C677" s="32" t="s">
        <v>494</v>
      </c>
      <c r="D677" s="34">
        <v>300</v>
      </c>
      <c r="E677" s="34">
        <v>1990</v>
      </c>
      <c r="F677" s="34">
        <v>120</v>
      </c>
      <c r="G677" s="34" t="s">
        <v>480</v>
      </c>
    </row>
    <row r="678" spans="1:7" ht="25.5" x14ac:dyDescent="0.25">
      <c r="A678" s="44"/>
      <c r="B678" s="31"/>
      <c r="C678" s="32" t="s">
        <v>599</v>
      </c>
      <c r="D678" s="34">
        <v>150</v>
      </c>
      <c r="E678" s="34">
        <v>1971</v>
      </c>
      <c r="F678" s="34">
        <v>45</v>
      </c>
      <c r="G678" s="34" t="s">
        <v>480</v>
      </c>
    </row>
    <row r="679" spans="1:7" ht="25.5" x14ac:dyDescent="0.25">
      <c r="A679" s="44"/>
      <c r="B679" s="31"/>
      <c r="C679" s="32" t="s">
        <v>487</v>
      </c>
      <c r="D679" s="34">
        <v>400</v>
      </c>
      <c r="E679" s="34" t="s">
        <v>458</v>
      </c>
      <c r="F679" s="34"/>
      <c r="G679" s="34" t="s">
        <v>459</v>
      </c>
    </row>
    <row r="680" spans="1:7" x14ac:dyDescent="0.25">
      <c r="A680" s="44"/>
      <c r="B680" s="31"/>
      <c r="C680" s="31" t="s">
        <v>2076</v>
      </c>
      <c r="D680" s="32"/>
      <c r="E680" s="32"/>
      <c r="F680" s="31">
        <f>SUM(F668:F679)</f>
        <v>2191</v>
      </c>
      <c r="G680" s="32"/>
    </row>
    <row r="681" spans="1:7" ht="38.25" x14ac:dyDescent="0.25">
      <c r="A681" s="44">
        <v>84</v>
      </c>
      <c r="B681" s="31" t="s">
        <v>600</v>
      </c>
      <c r="C681" s="32" t="s">
        <v>601</v>
      </c>
      <c r="D681" s="34">
        <v>400</v>
      </c>
      <c r="E681" s="34">
        <v>2014</v>
      </c>
      <c r="F681" s="34">
        <v>290</v>
      </c>
      <c r="G681" s="34" t="s">
        <v>16</v>
      </c>
    </row>
    <row r="682" spans="1:7" x14ac:dyDescent="0.25">
      <c r="A682" s="44"/>
      <c r="B682" s="31"/>
      <c r="C682" s="32" t="s">
        <v>602</v>
      </c>
      <c r="D682" s="34">
        <v>400</v>
      </c>
      <c r="E682" s="34">
        <v>2016</v>
      </c>
      <c r="F682" s="34">
        <v>0</v>
      </c>
      <c r="G682" s="34" t="s">
        <v>504</v>
      </c>
    </row>
    <row r="683" spans="1:7" x14ac:dyDescent="0.25">
      <c r="A683" s="44"/>
      <c r="B683" s="31"/>
      <c r="C683" s="32" t="s">
        <v>504</v>
      </c>
      <c r="D683" s="34">
        <v>400</v>
      </c>
      <c r="E683" s="34">
        <v>2016</v>
      </c>
      <c r="F683" s="34">
        <v>1033</v>
      </c>
      <c r="G683" s="34" t="s">
        <v>504</v>
      </c>
    </row>
    <row r="684" spans="1:7" ht="25.5" x14ac:dyDescent="0.25">
      <c r="A684" s="44"/>
      <c r="B684" s="31"/>
      <c r="C684" s="32" t="s">
        <v>603</v>
      </c>
      <c r="D684" s="34">
        <v>70</v>
      </c>
      <c r="E684" s="34">
        <v>1980</v>
      </c>
      <c r="F684" s="34">
        <v>300</v>
      </c>
      <c r="G684" s="34" t="s">
        <v>480</v>
      </c>
    </row>
    <row r="685" spans="1:7" ht="25.5" x14ac:dyDescent="0.25">
      <c r="A685" s="44"/>
      <c r="B685" s="31"/>
      <c r="C685" s="32" t="s">
        <v>509</v>
      </c>
      <c r="D685" s="34">
        <v>400</v>
      </c>
      <c r="E685" s="34">
        <v>2012</v>
      </c>
      <c r="F685" s="34">
        <v>628</v>
      </c>
      <c r="G685" s="34" t="s">
        <v>16</v>
      </c>
    </row>
    <row r="686" spans="1:7" ht="25.5" x14ac:dyDescent="0.25">
      <c r="A686" s="44"/>
      <c r="B686" s="31"/>
      <c r="C686" s="32" t="s">
        <v>507</v>
      </c>
      <c r="D686" s="34">
        <v>400</v>
      </c>
      <c r="E686" s="34" t="s">
        <v>458</v>
      </c>
      <c r="F686" s="34">
        <v>0</v>
      </c>
      <c r="G686" s="34" t="s">
        <v>459</v>
      </c>
    </row>
    <row r="687" spans="1:7" ht="25.5" x14ac:dyDescent="0.25">
      <c r="A687" s="44"/>
      <c r="B687" s="31"/>
      <c r="C687" s="32" t="s">
        <v>604</v>
      </c>
      <c r="D687" s="34">
        <v>150</v>
      </c>
      <c r="E687" s="34">
        <v>1980</v>
      </c>
      <c r="F687" s="34">
        <v>300</v>
      </c>
      <c r="G687" s="34" t="s">
        <v>480</v>
      </c>
    </row>
    <row r="688" spans="1:7" ht="38.25" x14ac:dyDescent="0.25">
      <c r="A688" s="44"/>
      <c r="B688" s="31"/>
      <c r="C688" s="32" t="s">
        <v>605</v>
      </c>
      <c r="D688" s="34"/>
      <c r="E688" s="34">
        <v>2014</v>
      </c>
      <c r="F688" s="34">
        <v>40</v>
      </c>
      <c r="G688" s="34" t="s">
        <v>16</v>
      </c>
    </row>
    <row r="689" spans="1:7" x14ac:dyDescent="0.25">
      <c r="A689" s="44"/>
      <c r="B689" s="31"/>
      <c r="C689" s="32" t="s">
        <v>606</v>
      </c>
      <c r="D689" s="34">
        <v>150</v>
      </c>
      <c r="E689" s="34">
        <v>2014</v>
      </c>
      <c r="F689" s="34">
        <v>30</v>
      </c>
      <c r="G689" s="34" t="s">
        <v>16</v>
      </c>
    </row>
    <row r="690" spans="1:7" x14ac:dyDescent="0.25">
      <c r="A690" s="44"/>
      <c r="B690" s="31"/>
      <c r="C690" s="32" t="s">
        <v>504</v>
      </c>
      <c r="D690" s="34">
        <v>400</v>
      </c>
      <c r="E690" s="34">
        <v>2016</v>
      </c>
      <c r="F690" s="34">
        <v>1036</v>
      </c>
      <c r="G690" s="34" t="s">
        <v>16</v>
      </c>
    </row>
    <row r="691" spans="1:7" x14ac:dyDescent="0.25">
      <c r="A691" s="44"/>
      <c r="B691" s="31"/>
      <c r="C691" s="31" t="s">
        <v>2076</v>
      </c>
      <c r="D691" s="32"/>
      <c r="E691" s="32"/>
      <c r="F691" s="31">
        <f>SUM(F681:F690)</f>
        <v>3657</v>
      </c>
      <c r="G691" s="32"/>
    </row>
    <row r="692" spans="1:7" ht="25.5" x14ac:dyDescent="0.25">
      <c r="A692" s="30">
        <v>85</v>
      </c>
      <c r="B692" s="45" t="s">
        <v>607</v>
      </c>
      <c r="C692" s="32" t="s">
        <v>451</v>
      </c>
      <c r="D692" s="34">
        <v>70</v>
      </c>
      <c r="E692" s="34" t="s">
        <v>458</v>
      </c>
      <c r="F692" s="34"/>
      <c r="G692" s="34" t="s">
        <v>459</v>
      </c>
    </row>
    <row r="693" spans="1:7" ht="25.5" x14ac:dyDescent="0.25">
      <c r="A693" s="31">
        <v>86</v>
      </c>
      <c r="B693" s="45" t="s">
        <v>608</v>
      </c>
      <c r="C693" s="32" t="s">
        <v>507</v>
      </c>
      <c r="D693" s="34">
        <v>300</v>
      </c>
      <c r="E693" s="34" t="s">
        <v>458</v>
      </c>
      <c r="F693" s="34">
        <v>0</v>
      </c>
      <c r="G693" s="34" t="s">
        <v>459</v>
      </c>
    </row>
    <row r="694" spans="1:7" x14ac:dyDescent="0.25">
      <c r="A694" s="31"/>
      <c r="B694" s="45"/>
      <c r="C694" s="32" t="s">
        <v>597</v>
      </c>
      <c r="D694" s="34">
        <v>150</v>
      </c>
      <c r="E694" s="34">
        <v>1991</v>
      </c>
      <c r="F694" s="34">
        <v>40</v>
      </c>
      <c r="G694" s="34" t="s">
        <v>480</v>
      </c>
    </row>
    <row r="695" spans="1:7" x14ac:dyDescent="0.25">
      <c r="A695" s="31"/>
      <c r="B695" s="45"/>
      <c r="C695" s="32" t="s">
        <v>576</v>
      </c>
      <c r="D695" s="34">
        <v>150</v>
      </c>
      <c r="E695" s="34">
        <v>1991</v>
      </c>
      <c r="F695" s="34">
        <v>40</v>
      </c>
      <c r="G695" s="34" t="s">
        <v>480</v>
      </c>
    </row>
    <row r="696" spans="1:7" ht="25.5" x14ac:dyDescent="0.25">
      <c r="A696" s="31"/>
      <c r="B696" s="45"/>
      <c r="C696" s="32" t="s">
        <v>599</v>
      </c>
      <c r="D696" s="34">
        <v>150</v>
      </c>
      <c r="E696" s="34">
        <v>1991</v>
      </c>
      <c r="F696" s="34">
        <v>40</v>
      </c>
      <c r="G696" s="34" t="s">
        <v>480</v>
      </c>
    </row>
    <row r="697" spans="1:7" ht="25.5" x14ac:dyDescent="0.25">
      <c r="A697" s="31"/>
      <c r="B697" s="45"/>
      <c r="C697" s="32" t="s">
        <v>609</v>
      </c>
      <c r="D697" s="34">
        <v>150</v>
      </c>
      <c r="E697" s="34">
        <v>1987</v>
      </c>
      <c r="F697" s="34">
        <v>500</v>
      </c>
      <c r="G697" s="34" t="s">
        <v>480</v>
      </c>
    </row>
    <row r="698" spans="1:7" x14ac:dyDescent="0.25">
      <c r="A698" s="31"/>
      <c r="B698" s="45"/>
      <c r="C698" s="31" t="s">
        <v>2076</v>
      </c>
      <c r="D698" s="32"/>
      <c r="E698" s="32"/>
      <c r="F698" s="31">
        <f>SUM(F693:F697)</f>
        <v>620</v>
      </c>
      <c r="G698" s="32"/>
    </row>
    <row r="699" spans="1:7" ht="25.5" x14ac:dyDescent="0.25">
      <c r="A699" s="31">
        <v>87</v>
      </c>
      <c r="B699" s="45" t="s">
        <v>465</v>
      </c>
      <c r="C699" s="32" t="s">
        <v>599</v>
      </c>
      <c r="D699" s="34">
        <v>150</v>
      </c>
      <c r="E699" s="34">
        <v>1977</v>
      </c>
      <c r="F699" s="34">
        <v>40</v>
      </c>
      <c r="G699" s="34" t="s">
        <v>480</v>
      </c>
    </row>
    <row r="700" spans="1:7" ht="25.5" x14ac:dyDescent="0.25">
      <c r="A700" s="31"/>
      <c r="B700" s="45"/>
      <c r="C700" s="32" t="s">
        <v>448</v>
      </c>
      <c r="D700" s="34" t="s">
        <v>458</v>
      </c>
      <c r="E700" s="34" t="s">
        <v>458</v>
      </c>
      <c r="F700" s="34">
        <v>0</v>
      </c>
      <c r="G700" s="34" t="s">
        <v>459</v>
      </c>
    </row>
    <row r="701" spans="1:7" x14ac:dyDescent="0.25">
      <c r="A701" s="31"/>
      <c r="B701" s="45"/>
      <c r="C701" s="32" t="s">
        <v>610</v>
      </c>
      <c r="D701" s="34">
        <v>150</v>
      </c>
      <c r="E701" s="34">
        <v>1977</v>
      </c>
      <c r="F701" s="34">
        <v>40</v>
      </c>
      <c r="G701" s="34" t="s">
        <v>480</v>
      </c>
    </row>
    <row r="702" spans="1:7" x14ac:dyDescent="0.25">
      <c r="A702" s="31"/>
      <c r="B702" s="45"/>
      <c r="C702" s="32" t="s">
        <v>576</v>
      </c>
      <c r="D702" s="34">
        <v>150</v>
      </c>
      <c r="E702" s="34">
        <v>1977</v>
      </c>
      <c r="F702" s="34">
        <v>45</v>
      </c>
      <c r="G702" s="34" t="s">
        <v>480</v>
      </c>
    </row>
    <row r="703" spans="1:7" ht="25.5" x14ac:dyDescent="0.25">
      <c r="A703" s="31"/>
      <c r="B703" s="45"/>
      <c r="C703" s="32" t="s">
        <v>611</v>
      </c>
      <c r="D703" s="34">
        <v>300</v>
      </c>
      <c r="E703" s="34">
        <v>1977</v>
      </c>
      <c r="F703" s="34">
        <v>219</v>
      </c>
      <c r="G703" s="34" t="s">
        <v>480</v>
      </c>
    </row>
    <row r="704" spans="1:7" x14ac:dyDescent="0.25">
      <c r="A704" s="31"/>
      <c r="B704" s="45"/>
      <c r="C704" s="31" t="s">
        <v>2076</v>
      </c>
      <c r="D704" s="32"/>
      <c r="E704" s="32"/>
      <c r="F704" s="31">
        <f>SUM(F699:F703)</f>
        <v>344</v>
      </c>
      <c r="G704" s="32"/>
    </row>
    <row r="705" spans="1:7" ht="25.5" x14ac:dyDescent="0.25">
      <c r="A705" s="30">
        <v>88</v>
      </c>
      <c r="B705" s="45" t="s">
        <v>612</v>
      </c>
      <c r="C705" s="32" t="s">
        <v>595</v>
      </c>
      <c r="D705" s="34">
        <v>70</v>
      </c>
      <c r="E705" s="34">
        <v>1970</v>
      </c>
      <c r="F705" s="36">
        <v>130</v>
      </c>
      <c r="G705" s="34" t="s">
        <v>480</v>
      </c>
    </row>
    <row r="706" spans="1:7" ht="38.25" x14ac:dyDescent="0.25">
      <c r="A706" s="30">
        <v>89</v>
      </c>
      <c r="B706" s="45" t="s">
        <v>613</v>
      </c>
      <c r="C706" s="32" t="s">
        <v>614</v>
      </c>
      <c r="D706" s="34">
        <v>300</v>
      </c>
      <c r="E706" s="34">
        <v>1995</v>
      </c>
      <c r="F706" s="34">
        <v>384</v>
      </c>
      <c r="G706" s="34" t="s">
        <v>16</v>
      </c>
    </row>
    <row r="707" spans="1:7" x14ac:dyDescent="0.25">
      <c r="A707" s="30"/>
      <c r="B707" s="45"/>
      <c r="C707" s="32" t="s">
        <v>597</v>
      </c>
      <c r="D707" s="34">
        <v>150</v>
      </c>
      <c r="E707" s="34">
        <v>1990</v>
      </c>
      <c r="F707" s="34">
        <v>50</v>
      </c>
      <c r="G707" s="34" t="s">
        <v>16</v>
      </c>
    </row>
    <row r="708" spans="1:7" x14ac:dyDescent="0.25">
      <c r="A708" s="30"/>
      <c r="B708" s="45"/>
      <c r="C708" s="32" t="s">
        <v>576</v>
      </c>
      <c r="D708" s="34">
        <v>150</v>
      </c>
      <c r="E708" s="34">
        <v>1990</v>
      </c>
      <c r="F708" s="34">
        <v>40</v>
      </c>
      <c r="G708" s="34" t="s">
        <v>16</v>
      </c>
    </row>
    <row r="709" spans="1:7" ht="25.5" x14ac:dyDescent="0.25">
      <c r="A709" s="30"/>
      <c r="B709" s="45"/>
      <c r="C709" s="32" t="s">
        <v>599</v>
      </c>
      <c r="D709" s="34">
        <v>150</v>
      </c>
      <c r="E709" s="34">
        <v>1990</v>
      </c>
      <c r="F709" s="34">
        <v>45</v>
      </c>
      <c r="G709" s="34" t="s">
        <v>16</v>
      </c>
    </row>
    <row r="710" spans="1:7" x14ac:dyDescent="0.25">
      <c r="A710" s="30"/>
      <c r="B710" s="45"/>
      <c r="C710" s="31" t="s">
        <v>2076</v>
      </c>
      <c r="D710" s="32"/>
      <c r="E710" s="32"/>
      <c r="F710" s="31">
        <f>SUM(F706:F709)</f>
        <v>519</v>
      </c>
      <c r="G710" s="32"/>
    </row>
    <row r="711" spans="1:7" ht="25.5" x14ac:dyDescent="0.25">
      <c r="A711" s="30">
        <v>90</v>
      </c>
      <c r="B711" s="45" t="s">
        <v>615</v>
      </c>
      <c r="C711" s="32" t="s">
        <v>448</v>
      </c>
      <c r="D711" s="34">
        <v>400</v>
      </c>
      <c r="E711" s="34" t="s">
        <v>458</v>
      </c>
      <c r="F711" s="34" t="s">
        <v>458</v>
      </c>
      <c r="G711" s="34" t="s">
        <v>459</v>
      </c>
    </row>
    <row r="712" spans="1:7" x14ac:dyDescent="0.25">
      <c r="A712" s="30"/>
      <c r="B712" s="45"/>
      <c r="C712" s="32" t="s">
        <v>610</v>
      </c>
      <c r="D712" s="34">
        <v>150</v>
      </c>
      <c r="E712" s="34">
        <v>2004</v>
      </c>
      <c r="F712" s="34">
        <v>40</v>
      </c>
      <c r="G712" s="34" t="s">
        <v>16</v>
      </c>
    </row>
    <row r="713" spans="1:7" x14ac:dyDescent="0.25">
      <c r="A713" s="30"/>
      <c r="B713" s="45"/>
      <c r="C713" s="32" t="s">
        <v>576</v>
      </c>
      <c r="D713" s="34">
        <v>150</v>
      </c>
      <c r="E713" s="34">
        <v>2004</v>
      </c>
      <c r="F713" s="34">
        <v>40</v>
      </c>
      <c r="G713" s="34" t="s">
        <v>16</v>
      </c>
    </row>
    <row r="714" spans="1:7" ht="25.5" x14ac:dyDescent="0.25">
      <c r="A714" s="30"/>
      <c r="B714" s="45"/>
      <c r="C714" s="32" t="s">
        <v>616</v>
      </c>
      <c r="D714" s="34">
        <v>400</v>
      </c>
      <c r="E714" s="34">
        <v>2004</v>
      </c>
      <c r="F714" s="34">
        <v>561</v>
      </c>
      <c r="G714" s="34" t="s">
        <v>16</v>
      </c>
    </row>
    <row r="715" spans="1:7" x14ac:dyDescent="0.25">
      <c r="A715" s="30"/>
      <c r="B715" s="45"/>
      <c r="C715" s="31" t="s">
        <v>2076</v>
      </c>
      <c r="D715" s="32"/>
      <c r="E715" s="32"/>
      <c r="F715" s="31">
        <f>SUM(F712:F714)</f>
        <v>641</v>
      </c>
      <c r="G715" s="32"/>
    </row>
    <row r="716" spans="1:7" ht="25.5" x14ac:dyDescent="0.25">
      <c r="A716" s="30">
        <v>91</v>
      </c>
      <c r="B716" s="45" t="s">
        <v>617</v>
      </c>
      <c r="C716" s="32" t="s">
        <v>489</v>
      </c>
      <c r="D716" s="34">
        <v>400</v>
      </c>
      <c r="E716" s="34">
        <v>1988</v>
      </c>
      <c r="F716" s="34">
        <v>150</v>
      </c>
      <c r="G716" s="34" t="s">
        <v>16</v>
      </c>
    </row>
    <row r="717" spans="1:7" x14ac:dyDescent="0.25">
      <c r="A717" s="30"/>
      <c r="B717" s="45"/>
      <c r="C717" s="32" t="s">
        <v>597</v>
      </c>
      <c r="D717" s="34">
        <v>150</v>
      </c>
      <c r="E717" s="34">
        <v>1988</v>
      </c>
      <c r="F717" s="34">
        <v>60</v>
      </c>
      <c r="G717" s="34" t="s">
        <v>16</v>
      </c>
    </row>
    <row r="718" spans="1:7" x14ac:dyDescent="0.25">
      <c r="A718" s="30"/>
      <c r="B718" s="45"/>
      <c r="C718" s="32" t="s">
        <v>576</v>
      </c>
      <c r="D718" s="34">
        <v>150</v>
      </c>
      <c r="E718" s="34">
        <v>1988</v>
      </c>
      <c r="F718" s="34">
        <v>50</v>
      </c>
      <c r="G718" s="34" t="s">
        <v>16</v>
      </c>
    </row>
    <row r="719" spans="1:7" ht="25.5" x14ac:dyDescent="0.25">
      <c r="A719" s="30"/>
      <c r="B719" s="45"/>
      <c r="C719" s="32" t="s">
        <v>599</v>
      </c>
      <c r="D719" s="34">
        <v>150</v>
      </c>
      <c r="E719" s="34">
        <v>1988</v>
      </c>
      <c r="F719" s="34">
        <v>70</v>
      </c>
      <c r="G719" s="34" t="s">
        <v>16</v>
      </c>
    </row>
    <row r="720" spans="1:7" ht="38.25" x14ac:dyDescent="0.25">
      <c r="A720" s="30"/>
      <c r="B720" s="45"/>
      <c r="C720" s="32" t="s">
        <v>618</v>
      </c>
      <c r="D720" s="34">
        <v>400</v>
      </c>
      <c r="E720" s="34">
        <v>1988</v>
      </c>
      <c r="F720" s="34">
        <v>160</v>
      </c>
      <c r="G720" s="34" t="s">
        <v>16</v>
      </c>
    </row>
    <row r="721" spans="1:7" x14ac:dyDescent="0.25">
      <c r="A721" s="32"/>
      <c r="B721" s="32"/>
      <c r="C721" s="31" t="s">
        <v>2076</v>
      </c>
      <c r="D721" s="32"/>
      <c r="E721" s="32"/>
      <c r="F721" s="31">
        <f>SUM(F716:F720)</f>
        <v>490</v>
      </c>
      <c r="G721" s="32"/>
    </row>
    <row r="722" spans="1:7" ht="25.5" x14ac:dyDescent="0.25">
      <c r="A722" s="30">
        <v>92</v>
      </c>
      <c r="B722" s="45" t="s">
        <v>488</v>
      </c>
      <c r="C722" s="32" t="s">
        <v>613</v>
      </c>
      <c r="D722" s="34">
        <v>300</v>
      </c>
      <c r="E722" s="34" t="s">
        <v>458</v>
      </c>
      <c r="F722" s="34" t="s">
        <v>458</v>
      </c>
      <c r="G722" s="34" t="s">
        <v>459</v>
      </c>
    </row>
    <row r="723" spans="1:7" x14ac:dyDescent="0.25">
      <c r="A723" s="30"/>
      <c r="B723" s="45"/>
      <c r="C723" s="32" t="s">
        <v>597</v>
      </c>
      <c r="D723" s="34">
        <v>150</v>
      </c>
      <c r="E723" s="34">
        <v>1992</v>
      </c>
      <c r="F723" s="34">
        <v>26</v>
      </c>
      <c r="G723" s="34" t="s">
        <v>16</v>
      </c>
    </row>
    <row r="724" spans="1:7" x14ac:dyDescent="0.25">
      <c r="A724" s="30"/>
      <c r="B724" s="45"/>
      <c r="C724" s="32" t="s">
        <v>576</v>
      </c>
      <c r="D724" s="34">
        <v>150</v>
      </c>
      <c r="E724" s="34">
        <v>1992</v>
      </c>
      <c r="F724" s="34">
        <v>30</v>
      </c>
      <c r="G724" s="34" t="s">
        <v>16</v>
      </c>
    </row>
    <row r="725" spans="1:7" ht="25.5" x14ac:dyDescent="0.25">
      <c r="A725" s="30"/>
      <c r="B725" s="45"/>
      <c r="C725" s="32" t="s">
        <v>599</v>
      </c>
      <c r="D725" s="34">
        <v>150</v>
      </c>
      <c r="E725" s="34">
        <v>1992</v>
      </c>
      <c r="F725" s="34">
        <v>24</v>
      </c>
      <c r="G725" s="34" t="s">
        <v>16</v>
      </c>
    </row>
    <row r="726" spans="1:7" ht="25.5" x14ac:dyDescent="0.25">
      <c r="A726" s="30"/>
      <c r="B726" s="45"/>
      <c r="C726" s="32" t="s">
        <v>487</v>
      </c>
      <c r="D726" s="34">
        <v>400</v>
      </c>
      <c r="E726" s="34" t="s">
        <v>458</v>
      </c>
      <c r="F726" s="34">
        <v>0</v>
      </c>
      <c r="G726" s="34" t="s">
        <v>459</v>
      </c>
    </row>
    <row r="727" spans="1:7" ht="25.5" x14ac:dyDescent="0.25">
      <c r="A727" s="30"/>
      <c r="B727" s="45"/>
      <c r="C727" s="32" t="s">
        <v>619</v>
      </c>
      <c r="D727" s="34">
        <v>300</v>
      </c>
      <c r="E727" s="34">
        <v>1992</v>
      </c>
      <c r="F727" s="34">
        <v>410</v>
      </c>
      <c r="G727" s="34" t="s">
        <v>16</v>
      </c>
    </row>
    <row r="728" spans="1:7" ht="25.5" x14ac:dyDescent="0.25">
      <c r="A728" s="30"/>
      <c r="B728" s="45"/>
      <c r="C728" s="32" t="s">
        <v>507</v>
      </c>
      <c r="D728" s="34">
        <v>400</v>
      </c>
      <c r="E728" s="34" t="s">
        <v>458</v>
      </c>
      <c r="F728" s="34">
        <v>0</v>
      </c>
      <c r="G728" s="34" t="s">
        <v>459</v>
      </c>
    </row>
    <row r="729" spans="1:7" ht="25.5" x14ac:dyDescent="0.25">
      <c r="A729" s="30"/>
      <c r="B729" s="45"/>
      <c r="C729" s="32" t="s">
        <v>620</v>
      </c>
      <c r="D729" s="34">
        <v>150</v>
      </c>
      <c r="E729" s="34" t="s">
        <v>458</v>
      </c>
      <c r="F729" s="34">
        <v>0</v>
      </c>
      <c r="G729" s="34" t="s">
        <v>504</v>
      </c>
    </row>
    <row r="730" spans="1:7" ht="25.5" x14ac:dyDescent="0.25">
      <c r="A730" s="30"/>
      <c r="B730" s="45"/>
      <c r="C730" s="32" t="s">
        <v>621</v>
      </c>
      <c r="D730" s="34">
        <v>150</v>
      </c>
      <c r="E730" s="34">
        <v>1992</v>
      </c>
      <c r="F730" s="34">
        <v>550</v>
      </c>
      <c r="G730" s="34" t="s">
        <v>16</v>
      </c>
    </row>
    <row r="731" spans="1:7" ht="38.25" x14ac:dyDescent="0.25">
      <c r="A731" s="30"/>
      <c r="B731" s="45"/>
      <c r="C731" s="32" t="s">
        <v>622</v>
      </c>
      <c r="D731" s="34">
        <v>150</v>
      </c>
      <c r="E731" s="34" t="s">
        <v>458</v>
      </c>
      <c r="F731" s="34">
        <v>0</v>
      </c>
      <c r="G731" s="34" t="s">
        <v>504</v>
      </c>
    </row>
    <row r="732" spans="1:7" x14ac:dyDescent="0.25">
      <c r="A732" s="30"/>
      <c r="B732" s="45"/>
      <c r="C732" s="31" t="s">
        <v>2076</v>
      </c>
      <c r="D732" s="32"/>
      <c r="E732" s="32"/>
      <c r="F732" s="31">
        <f>SUM(F723:F731)</f>
        <v>1040</v>
      </c>
      <c r="G732" s="32"/>
    </row>
    <row r="733" spans="1:7" ht="25.5" x14ac:dyDescent="0.25">
      <c r="A733" s="30">
        <v>93</v>
      </c>
      <c r="B733" s="45" t="s">
        <v>455</v>
      </c>
      <c r="C733" s="32" t="s">
        <v>507</v>
      </c>
      <c r="D733" s="34">
        <v>400</v>
      </c>
      <c r="E733" s="34" t="s">
        <v>458</v>
      </c>
      <c r="F733" s="34" t="s">
        <v>458</v>
      </c>
      <c r="G733" s="34" t="s">
        <v>459</v>
      </c>
    </row>
    <row r="734" spans="1:7" x14ac:dyDescent="0.25">
      <c r="A734" s="30"/>
      <c r="B734" s="45"/>
      <c r="C734" s="32" t="s">
        <v>610</v>
      </c>
      <c r="D734" s="34">
        <v>150</v>
      </c>
      <c r="E734" s="34">
        <v>1990</v>
      </c>
      <c r="F734" s="34">
        <v>40</v>
      </c>
      <c r="G734" s="34" t="s">
        <v>16</v>
      </c>
    </row>
    <row r="735" spans="1:7" x14ac:dyDescent="0.25">
      <c r="A735" s="30"/>
      <c r="B735" s="45"/>
      <c r="C735" s="32" t="s">
        <v>576</v>
      </c>
      <c r="D735" s="34">
        <v>150</v>
      </c>
      <c r="E735" s="34">
        <v>1990</v>
      </c>
      <c r="F735" s="34">
        <v>40</v>
      </c>
      <c r="G735" s="34" t="s">
        <v>16</v>
      </c>
    </row>
    <row r="736" spans="1:7" ht="25.5" x14ac:dyDescent="0.25">
      <c r="A736" s="30"/>
      <c r="B736" s="45"/>
      <c r="C736" s="32" t="s">
        <v>448</v>
      </c>
      <c r="D736" s="34">
        <v>400</v>
      </c>
      <c r="E736" s="34" t="s">
        <v>458</v>
      </c>
      <c r="F736" s="34" t="s">
        <v>458</v>
      </c>
      <c r="G736" s="34" t="s">
        <v>459</v>
      </c>
    </row>
    <row r="737" spans="1:7" x14ac:dyDescent="0.25">
      <c r="A737" s="30"/>
      <c r="B737" s="45"/>
      <c r="C737" s="31" t="s">
        <v>2076</v>
      </c>
      <c r="D737" s="32"/>
      <c r="E737" s="32"/>
      <c r="F737" s="31">
        <f>SUM(F733:F736)</f>
        <v>80</v>
      </c>
      <c r="G737" s="32"/>
    </row>
    <row r="738" spans="1:7" ht="25.5" x14ac:dyDescent="0.25">
      <c r="A738" s="30">
        <v>94</v>
      </c>
      <c r="B738" s="45" t="s">
        <v>473</v>
      </c>
      <c r="C738" s="32" t="s">
        <v>448</v>
      </c>
      <c r="D738" s="34">
        <v>400</v>
      </c>
      <c r="E738" s="34" t="s">
        <v>458</v>
      </c>
      <c r="F738" s="34" t="s">
        <v>458</v>
      </c>
      <c r="G738" s="34" t="s">
        <v>459</v>
      </c>
    </row>
    <row r="739" spans="1:7" ht="25.5" x14ac:dyDescent="0.25">
      <c r="A739" s="30"/>
      <c r="B739" s="45"/>
      <c r="C739" s="32" t="s">
        <v>487</v>
      </c>
      <c r="D739" s="34">
        <v>400</v>
      </c>
      <c r="E739" s="34" t="s">
        <v>458</v>
      </c>
      <c r="F739" s="34" t="s">
        <v>458</v>
      </c>
      <c r="G739" s="34" t="s">
        <v>459</v>
      </c>
    </row>
    <row r="740" spans="1:7" x14ac:dyDescent="0.25">
      <c r="A740" s="30"/>
      <c r="B740" s="45"/>
      <c r="C740" s="32" t="s">
        <v>597</v>
      </c>
      <c r="D740" s="34">
        <v>150</v>
      </c>
      <c r="E740" s="34">
        <v>1987</v>
      </c>
      <c r="F740" s="34">
        <v>50</v>
      </c>
      <c r="G740" s="34" t="s">
        <v>480</v>
      </c>
    </row>
    <row r="741" spans="1:7" x14ac:dyDescent="0.25">
      <c r="A741" s="30"/>
      <c r="B741" s="45"/>
      <c r="C741" s="32" t="s">
        <v>576</v>
      </c>
      <c r="D741" s="34">
        <v>150</v>
      </c>
      <c r="E741" s="34">
        <v>1987</v>
      </c>
      <c r="F741" s="34">
        <v>70</v>
      </c>
      <c r="G741" s="34" t="s">
        <v>480</v>
      </c>
    </row>
    <row r="742" spans="1:7" ht="25.5" x14ac:dyDescent="0.25">
      <c r="A742" s="30"/>
      <c r="B742" s="45"/>
      <c r="C742" s="32" t="s">
        <v>599</v>
      </c>
      <c r="D742" s="34">
        <v>150</v>
      </c>
      <c r="E742" s="34">
        <v>1987</v>
      </c>
      <c r="F742" s="34">
        <v>60</v>
      </c>
      <c r="G742" s="34" t="s">
        <v>480</v>
      </c>
    </row>
    <row r="743" spans="1:7" ht="25.5" x14ac:dyDescent="0.25">
      <c r="A743" s="30"/>
      <c r="B743" s="45"/>
      <c r="C743" s="32" t="s">
        <v>623</v>
      </c>
      <c r="D743" s="34">
        <v>150</v>
      </c>
      <c r="E743" s="34">
        <v>1987</v>
      </c>
      <c r="F743" s="34">
        <v>70</v>
      </c>
      <c r="G743" s="34" t="s">
        <v>480</v>
      </c>
    </row>
    <row r="744" spans="1:7" x14ac:dyDescent="0.25">
      <c r="A744" s="30"/>
      <c r="B744" s="45"/>
      <c r="C744" s="32" t="s">
        <v>624</v>
      </c>
      <c r="D744" s="34">
        <v>150</v>
      </c>
      <c r="E744" s="34">
        <v>1987</v>
      </c>
      <c r="F744" s="34">
        <v>70</v>
      </c>
      <c r="G744" s="34" t="s">
        <v>480</v>
      </c>
    </row>
    <row r="745" spans="1:7" ht="25.5" x14ac:dyDescent="0.25">
      <c r="A745" s="30"/>
      <c r="B745" s="45"/>
      <c r="C745" s="32" t="s">
        <v>625</v>
      </c>
      <c r="D745" s="34">
        <v>150</v>
      </c>
      <c r="E745" s="34">
        <v>1987</v>
      </c>
      <c r="F745" s="34">
        <v>60</v>
      </c>
      <c r="G745" s="34" t="s">
        <v>480</v>
      </c>
    </row>
    <row r="746" spans="1:7" ht="25.5" x14ac:dyDescent="0.25">
      <c r="A746" s="30"/>
      <c r="B746" s="45"/>
      <c r="C746" s="32" t="s">
        <v>626</v>
      </c>
      <c r="D746" s="34">
        <v>70</v>
      </c>
      <c r="E746" s="34">
        <v>1987</v>
      </c>
      <c r="F746" s="34">
        <v>250</v>
      </c>
      <c r="G746" s="34" t="s">
        <v>480</v>
      </c>
    </row>
    <row r="747" spans="1:7" ht="25.5" x14ac:dyDescent="0.25">
      <c r="A747" s="30"/>
      <c r="B747" s="45"/>
      <c r="C747" s="32" t="s">
        <v>503</v>
      </c>
      <c r="D747" s="34">
        <v>300</v>
      </c>
      <c r="E747" s="34">
        <v>1987</v>
      </c>
      <c r="F747" s="34">
        <v>1300</v>
      </c>
      <c r="G747" s="34" t="s">
        <v>480</v>
      </c>
    </row>
    <row r="748" spans="1:7" x14ac:dyDescent="0.25">
      <c r="A748" s="30"/>
      <c r="B748" s="31" t="s">
        <v>2076</v>
      </c>
      <c r="C748" s="186"/>
      <c r="D748" s="34"/>
      <c r="E748" s="34"/>
      <c r="F748" s="36">
        <f>SUM(F740:F747)</f>
        <v>1930</v>
      </c>
      <c r="G748" s="34"/>
    </row>
    <row r="749" spans="1:7" ht="25.5" x14ac:dyDescent="0.25">
      <c r="A749" s="30">
        <v>95</v>
      </c>
      <c r="B749" s="45" t="s">
        <v>619</v>
      </c>
      <c r="C749" s="32" t="s">
        <v>488</v>
      </c>
      <c r="D749" s="34">
        <v>300</v>
      </c>
      <c r="E749" s="34" t="s">
        <v>458</v>
      </c>
      <c r="F749" s="34" t="s">
        <v>458</v>
      </c>
      <c r="G749" s="34" t="s">
        <v>459</v>
      </c>
    </row>
    <row r="750" spans="1:7" x14ac:dyDescent="0.25">
      <c r="A750" s="30"/>
      <c r="B750" s="45"/>
      <c r="C750" s="32" t="s">
        <v>610</v>
      </c>
      <c r="D750" s="34">
        <v>150</v>
      </c>
      <c r="E750" s="34">
        <v>1952</v>
      </c>
      <c r="F750" s="34">
        <v>40</v>
      </c>
      <c r="G750" s="34" t="s">
        <v>480</v>
      </c>
    </row>
    <row r="751" spans="1:7" x14ac:dyDescent="0.25">
      <c r="A751" s="30"/>
      <c r="B751" s="45"/>
      <c r="C751" s="32" t="s">
        <v>576</v>
      </c>
      <c r="D751" s="34">
        <v>150</v>
      </c>
      <c r="E751" s="34">
        <v>1952</v>
      </c>
      <c r="F751" s="34">
        <v>30</v>
      </c>
      <c r="G751" s="34" t="s">
        <v>480</v>
      </c>
    </row>
    <row r="752" spans="1:7" ht="25.5" x14ac:dyDescent="0.25">
      <c r="A752" s="30"/>
      <c r="B752" s="45"/>
      <c r="C752" s="32" t="s">
        <v>620</v>
      </c>
      <c r="D752" s="34" t="s">
        <v>458</v>
      </c>
      <c r="E752" s="34" t="s">
        <v>458</v>
      </c>
      <c r="F752" s="34" t="s">
        <v>458</v>
      </c>
      <c r="G752" s="34" t="s">
        <v>504</v>
      </c>
    </row>
    <row r="753" spans="1:7" x14ac:dyDescent="0.25">
      <c r="A753" s="30"/>
      <c r="B753" s="31" t="s">
        <v>2076</v>
      </c>
      <c r="C753" s="186"/>
      <c r="D753" s="34"/>
      <c r="E753" s="34"/>
      <c r="F753" s="36">
        <f>SUM(F750:F752)</f>
        <v>70</v>
      </c>
      <c r="G753" s="34"/>
    </row>
    <row r="754" spans="1:7" ht="25.5" x14ac:dyDescent="0.25">
      <c r="A754" s="30">
        <v>96</v>
      </c>
      <c r="B754" s="45" t="s">
        <v>518</v>
      </c>
      <c r="C754" s="32" t="s">
        <v>627</v>
      </c>
      <c r="D754" s="34">
        <v>400</v>
      </c>
      <c r="E754" s="34">
        <v>2013</v>
      </c>
      <c r="F754" s="34"/>
      <c r="G754" s="34" t="s">
        <v>459</v>
      </c>
    </row>
    <row r="755" spans="1:7" ht="51" x14ac:dyDescent="0.25">
      <c r="A755" s="30"/>
      <c r="B755" s="45"/>
      <c r="C755" s="32" t="s">
        <v>628</v>
      </c>
      <c r="D755" s="34">
        <v>400</v>
      </c>
      <c r="E755" s="34">
        <v>2014</v>
      </c>
      <c r="F755" s="34">
        <v>504</v>
      </c>
      <c r="G755" s="34" t="s">
        <v>16</v>
      </c>
    </row>
    <row r="756" spans="1:7" x14ac:dyDescent="0.25">
      <c r="A756" s="30"/>
      <c r="B756" s="45"/>
      <c r="C756" s="32" t="s">
        <v>610</v>
      </c>
      <c r="D756" s="34">
        <v>150</v>
      </c>
      <c r="E756" s="34">
        <v>1983</v>
      </c>
      <c r="F756" s="34">
        <v>30</v>
      </c>
      <c r="G756" s="34" t="s">
        <v>480</v>
      </c>
    </row>
    <row r="757" spans="1:7" x14ac:dyDescent="0.25">
      <c r="A757" s="30"/>
      <c r="B757" s="45"/>
      <c r="C757" s="32" t="s">
        <v>576</v>
      </c>
      <c r="D757" s="34">
        <v>150</v>
      </c>
      <c r="E757" s="34">
        <v>1983</v>
      </c>
      <c r="F757" s="34">
        <v>20</v>
      </c>
      <c r="G757" s="34" t="s">
        <v>480</v>
      </c>
    </row>
    <row r="758" spans="1:7" x14ac:dyDescent="0.25">
      <c r="A758" s="30"/>
      <c r="B758" s="45"/>
      <c r="C758" s="32" t="s">
        <v>483</v>
      </c>
      <c r="D758" s="34">
        <v>150</v>
      </c>
      <c r="E758" s="34">
        <v>1983</v>
      </c>
      <c r="F758" s="34">
        <v>30</v>
      </c>
      <c r="G758" s="34" t="s">
        <v>480</v>
      </c>
    </row>
    <row r="759" spans="1:7" ht="51" x14ac:dyDescent="0.25">
      <c r="A759" s="30"/>
      <c r="B759" s="45"/>
      <c r="C759" s="32" t="s">
        <v>629</v>
      </c>
      <c r="D759" s="34">
        <v>400</v>
      </c>
      <c r="E759" s="34">
        <v>2011</v>
      </c>
      <c r="F759" s="34">
        <v>420</v>
      </c>
      <c r="G759" s="34" t="s">
        <v>16</v>
      </c>
    </row>
    <row r="760" spans="1:7" ht="38.25" x14ac:dyDescent="0.25">
      <c r="A760" s="30"/>
      <c r="B760" s="45"/>
      <c r="C760" s="32" t="s">
        <v>630</v>
      </c>
      <c r="D760" s="34">
        <v>400</v>
      </c>
      <c r="E760" s="34">
        <v>2014</v>
      </c>
      <c r="F760" s="34">
        <v>10</v>
      </c>
      <c r="G760" s="34" t="s">
        <v>16</v>
      </c>
    </row>
    <row r="761" spans="1:7" x14ac:dyDescent="0.25">
      <c r="A761" s="30"/>
      <c r="B761" s="31" t="s">
        <v>2076</v>
      </c>
      <c r="C761" s="32"/>
      <c r="D761" s="34"/>
      <c r="E761" s="34"/>
      <c r="F761" s="36">
        <f>SUM(F755:F760)</f>
        <v>1014</v>
      </c>
      <c r="G761" s="34"/>
    </row>
    <row r="762" spans="1:7" ht="25.5" x14ac:dyDescent="0.25">
      <c r="A762" s="30">
        <v>97</v>
      </c>
      <c r="B762" s="45" t="s">
        <v>631</v>
      </c>
      <c r="C762" s="32" t="s">
        <v>610</v>
      </c>
      <c r="D762" s="34">
        <v>150</v>
      </c>
      <c r="E762" s="34">
        <v>2004</v>
      </c>
      <c r="F762" s="34">
        <v>17</v>
      </c>
      <c r="G762" s="34" t="s">
        <v>16</v>
      </c>
    </row>
    <row r="763" spans="1:7" ht="25.5" x14ac:dyDescent="0.25">
      <c r="A763" s="30"/>
      <c r="B763" s="45"/>
      <c r="C763" s="32" t="s">
        <v>556</v>
      </c>
      <c r="D763" s="34">
        <v>400</v>
      </c>
      <c r="E763" s="34">
        <v>2014</v>
      </c>
      <c r="F763" s="34">
        <v>260</v>
      </c>
      <c r="G763" s="34" t="s">
        <v>16</v>
      </c>
    </row>
    <row r="764" spans="1:7" x14ac:dyDescent="0.25">
      <c r="A764" s="30"/>
      <c r="B764" s="45"/>
      <c r="C764" s="32" t="s">
        <v>576</v>
      </c>
      <c r="D764" s="34">
        <v>150</v>
      </c>
      <c r="E764" s="34">
        <v>2004</v>
      </c>
      <c r="F764" s="34">
        <v>20</v>
      </c>
      <c r="G764" s="34" t="s">
        <v>16</v>
      </c>
    </row>
    <row r="765" spans="1:7" x14ac:dyDescent="0.25">
      <c r="A765" s="30"/>
      <c r="B765" s="31" t="s">
        <v>2076</v>
      </c>
      <c r="C765" s="32"/>
      <c r="D765" s="34"/>
      <c r="E765" s="34"/>
      <c r="F765" s="36">
        <f>SUM(F762:F764)</f>
        <v>297</v>
      </c>
      <c r="G765" s="34"/>
    </row>
    <row r="766" spans="1:7" x14ac:dyDescent="0.25">
      <c r="A766" s="30">
        <v>98</v>
      </c>
      <c r="B766" s="31" t="s">
        <v>632</v>
      </c>
      <c r="C766" s="32" t="s">
        <v>610</v>
      </c>
      <c r="D766" s="34">
        <v>150</v>
      </c>
      <c r="E766" s="34">
        <v>1990</v>
      </c>
      <c r="F766" s="34">
        <v>40</v>
      </c>
      <c r="G766" s="34" t="s">
        <v>16</v>
      </c>
    </row>
    <row r="767" spans="1:7" x14ac:dyDescent="0.25">
      <c r="A767" s="30"/>
      <c r="B767" s="31"/>
      <c r="C767" s="32" t="s">
        <v>576</v>
      </c>
      <c r="D767" s="34">
        <v>150</v>
      </c>
      <c r="E767" s="34">
        <v>1990</v>
      </c>
      <c r="F767" s="34">
        <v>35</v>
      </c>
      <c r="G767" s="34" t="s">
        <v>16</v>
      </c>
    </row>
    <row r="768" spans="1:7" ht="25.5" x14ac:dyDescent="0.25">
      <c r="A768" s="30"/>
      <c r="B768" s="31"/>
      <c r="C768" s="32" t="s">
        <v>599</v>
      </c>
      <c r="D768" s="34">
        <v>150</v>
      </c>
      <c r="E768" s="34">
        <v>1990</v>
      </c>
      <c r="F768" s="34">
        <v>30</v>
      </c>
      <c r="G768" s="34" t="s">
        <v>16</v>
      </c>
    </row>
    <row r="769" spans="1:7" ht="25.5" x14ac:dyDescent="0.25">
      <c r="A769" s="30"/>
      <c r="B769" s="31"/>
      <c r="C769" s="32" t="s">
        <v>451</v>
      </c>
      <c r="D769" s="34">
        <v>300</v>
      </c>
      <c r="E769" s="34" t="s">
        <v>458</v>
      </c>
      <c r="F769" s="34" t="s">
        <v>458</v>
      </c>
      <c r="G769" s="34" t="s">
        <v>459</v>
      </c>
    </row>
    <row r="770" spans="1:7" ht="25.5" x14ac:dyDescent="0.25">
      <c r="A770" s="30"/>
      <c r="B770" s="45"/>
      <c r="C770" s="32" t="s">
        <v>487</v>
      </c>
      <c r="D770" s="34">
        <v>300</v>
      </c>
      <c r="E770" s="34" t="s">
        <v>458</v>
      </c>
      <c r="F770" s="34" t="s">
        <v>458</v>
      </c>
      <c r="G770" s="34" t="s">
        <v>459</v>
      </c>
    </row>
    <row r="771" spans="1:7" ht="38.25" x14ac:dyDescent="0.25">
      <c r="A771" s="30"/>
      <c r="B771" s="45"/>
      <c r="C771" s="32" t="s">
        <v>633</v>
      </c>
      <c r="D771" s="34">
        <v>300</v>
      </c>
      <c r="E771" s="34">
        <v>1952</v>
      </c>
      <c r="F771" s="34">
        <v>375</v>
      </c>
      <c r="G771" s="34" t="s">
        <v>480</v>
      </c>
    </row>
    <row r="772" spans="1:7" x14ac:dyDescent="0.25">
      <c r="A772" s="30"/>
      <c r="B772" s="31" t="s">
        <v>2076</v>
      </c>
      <c r="C772" s="32"/>
      <c r="D772" s="34"/>
      <c r="E772" s="34"/>
      <c r="F772" s="36">
        <f>SUM(F766:F771)</f>
        <v>480</v>
      </c>
      <c r="G772" s="34"/>
    </row>
    <row r="773" spans="1:7" x14ac:dyDescent="0.25">
      <c r="A773" s="30">
        <v>99</v>
      </c>
      <c r="B773" s="31" t="s">
        <v>70</v>
      </c>
      <c r="C773" s="32" t="s">
        <v>634</v>
      </c>
      <c r="D773" s="34">
        <v>300</v>
      </c>
      <c r="E773" s="34" t="s">
        <v>458</v>
      </c>
      <c r="F773" s="34" t="s">
        <v>458</v>
      </c>
      <c r="G773" s="34" t="s">
        <v>504</v>
      </c>
    </row>
    <row r="774" spans="1:7" x14ac:dyDescent="0.25">
      <c r="A774" s="30"/>
      <c r="B774" s="45"/>
      <c r="C774" s="32" t="s">
        <v>610</v>
      </c>
      <c r="D774" s="34">
        <v>150</v>
      </c>
      <c r="E774" s="34">
        <v>1992</v>
      </c>
      <c r="F774" s="34">
        <v>10</v>
      </c>
      <c r="G774" s="34" t="s">
        <v>16</v>
      </c>
    </row>
    <row r="775" spans="1:7" x14ac:dyDescent="0.25">
      <c r="A775" s="30"/>
      <c r="B775" s="45"/>
      <c r="C775" s="32" t="s">
        <v>576</v>
      </c>
      <c r="D775" s="34">
        <v>150</v>
      </c>
      <c r="E775" s="34">
        <v>1992</v>
      </c>
      <c r="F775" s="34">
        <v>20</v>
      </c>
      <c r="G775" s="34" t="s">
        <v>16</v>
      </c>
    </row>
    <row r="776" spans="1:7" ht="25.5" x14ac:dyDescent="0.25">
      <c r="A776" s="30"/>
      <c r="B776" s="45"/>
      <c r="C776" s="32" t="s">
        <v>599</v>
      </c>
      <c r="D776" s="34">
        <v>150</v>
      </c>
      <c r="E776" s="34">
        <v>1992</v>
      </c>
      <c r="F776" s="34">
        <v>35</v>
      </c>
      <c r="G776" s="34" t="s">
        <v>16</v>
      </c>
    </row>
    <row r="777" spans="1:7" ht="25.5" x14ac:dyDescent="0.25">
      <c r="A777" s="30"/>
      <c r="B777" s="45"/>
      <c r="C777" s="32" t="s">
        <v>623</v>
      </c>
      <c r="D777" s="34">
        <v>150</v>
      </c>
      <c r="E777" s="34">
        <v>1992</v>
      </c>
      <c r="F777" s="34">
        <v>30</v>
      </c>
      <c r="G777" s="34" t="s">
        <v>16</v>
      </c>
    </row>
    <row r="778" spans="1:7" x14ac:dyDescent="0.25">
      <c r="A778" s="30"/>
      <c r="B778" s="31" t="s">
        <v>2076</v>
      </c>
      <c r="C778" s="32"/>
      <c r="D778" s="34"/>
      <c r="E778" s="34"/>
      <c r="F778" s="36">
        <f>SUM(F774:F777)</f>
        <v>95</v>
      </c>
      <c r="G778" s="34"/>
    </row>
    <row r="779" spans="1:7" ht="25.5" x14ac:dyDescent="0.25">
      <c r="A779" s="30">
        <v>100</v>
      </c>
      <c r="B779" s="45" t="s">
        <v>596</v>
      </c>
      <c r="C779" s="32" t="s">
        <v>449</v>
      </c>
      <c r="D779" s="34">
        <v>70</v>
      </c>
      <c r="E779" s="34">
        <v>1974</v>
      </c>
      <c r="F779" s="34">
        <v>670</v>
      </c>
      <c r="G779" s="34" t="s">
        <v>480</v>
      </c>
    </row>
    <row r="780" spans="1:7" x14ac:dyDescent="0.25">
      <c r="A780" s="30"/>
      <c r="B780" s="45"/>
      <c r="C780" s="32" t="s">
        <v>610</v>
      </c>
      <c r="D780" s="34">
        <v>70</v>
      </c>
      <c r="E780" s="34">
        <v>1971</v>
      </c>
      <c r="F780" s="34">
        <v>50</v>
      </c>
      <c r="G780" s="34" t="s">
        <v>480</v>
      </c>
    </row>
    <row r="781" spans="1:7" ht="25.5" x14ac:dyDescent="0.25">
      <c r="A781" s="30"/>
      <c r="B781" s="45"/>
      <c r="C781" s="32" t="s">
        <v>451</v>
      </c>
      <c r="D781" s="34">
        <v>70</v>
      </c>
      <c r="E781" s="34">
        <v>1971</v>
      </c>
      <c r="F781" s="34">
        <v>380</v>
      </c>
      <c r="G781" s="34" t="s">
        <v>480</v>
      </c>
    </row>
    <row r="782" spans="1:7" x14ac:dyDescent="0.25">
      <c r="A782" s="30"/>
      <c r="B782" s="45"/>
      <c r="C782" s="32" t="s">
        <v>576</v>
      </c>
      <c r="D782" s="34">
        <v>70</v>
      </c>
      <c r="E782" s="34">
        <v>1971</v>
      </c>
      <c r="F782" s="34">
        <v>50</v>
      </c>
      <c r="G782" s="34" t="s">
        <v>480</v>
      </c>
    </row>
    <row r="783" spans="1:7" x14ac:dyDescent="0.25">
      <c r="A783" s="30"/>
      <c r="B783" s="31" t="s">
        <v>2076</v>
      </c>
      <c r="C783" s="32"/>
      <c r="D783" s="32"/>
      <c r="E783" s="32"/>
      <c r="F783" s="31">
        <f>SUM(F779:F782)</f>
        <v>1150</v>
      </c>
      <c r="G783" s="32"/>
    </row>
    <row r="784" spans="1:7" ht="25.5" x14ac:dyDescent="0.25">
      <c r="A784" s="30">
        <v>101</v>
      </c>
      <c r="B784" s="45" t="s">
        <v>450</v>
      </c>
      <c r="C784" s="32" t="s">
        <v>635</v>
      </c>
      <c r="D784" s="34">
        <v>300</v>
      </c>
      <c r="E784" s="34" t="s">
        <v>458</v>
      </c>
      <c r="F784" s="34" t="s">
        <v>458</v>
      </c>
      <c r="G784" s="34" t="s">
        <v>459</v>
      </c>
    </row>
    <row r="785" spans="1:7" x14ac:dyDescent="0.25">
      <c r="A785" s="30"/>
      <c r="B785" s="45"/>
      <c r="C785" s="32" t="s">
        <v>610</v>
      </c>
      <c r="D785" s="34">
        <v>150</v>
      </c>
      <c r="E785" s="34">
        <v>1992</v>
      </c>
      <c r="F785" s="34">
        <v>30</v>
      </c>
      <c r="G785" s="34" t="s">
        <v>16</v>
      </c>
    </row>
    <row r="786" spans="1:7" x14ac:dyDescent="0.25">
      <c r="A786" s="30"/>
      <c r="B786" s="45"/>
      <c r="C786" s="32" t="s">
        <v>576</v>
      </c>
      <c r="D786" s="34">
        <v>150</v>
      </c>
      <c r="E786" s="34">
        <v>1992</v>
      </c>
      <c r="F786" s="34">
        <v>30</v>
      </c>
      <c r="G786" s="34" t="s">
        <v>16</v>
      </c>
    </row>
    <row r="787" spans="1:7" ht="25.5" x14ac:dyDescent="0.25">
      <c r="A787" s="30"/>
      <c r="B787" s="45"/>
      <c r="C787" s="32" t="s">
        <v>599</v>
      </c>
      <c r="D787" s="34">
        <v>150</v>
      </c>
      <c r="E787" s="34">
        <v>1992</v>
      </c>
      <c r="F787" s="34">
        <v>30</v>
      </c>
      <c r="G787" s="34" t="s">
        <v>16</v>
      </c>
    </row>
    <row r="788" spans="1:7" ht="25.5" x14ac:dyDescent="0.25">
      <c r="A788" s="30"/>
      <c r="B788" s="45"/>
      <c r="C788" s="32" t="s">
        <v>623</v>
      </c>
      <c r="D788" s="34">
        <v>150</v>
      </c>
      <c r="E788" s="34">
        <v>1992</v>
      </c>
      <c r="F788" s="34">
        <v>40</v>
      </c>
      <c r="G788" s="34" t="s">
        <v>16</v>
      </c>
    </row>
    <row r="789" spans="1:7" ht="25.5" x14ac:dyDescent="0.25">
      <c r="A789" s="30"/>
      <c r="B789" s="45"/>
      <c r="C789" s="32" t="s">
        <v>448</v>
      </c>
      <c r="D789" s="34">
        <v>400</v>
      </c>
      <c r="E789" s="34" t="s">
        <v>458</v>
      </c>
      <c r="F789" s="34" t="s">
        <v>458</v>
      </c>
      <c r="G789" s="34" t="s">
        <v>459</v>
      </c>
    </row>
    <row r="790" spans="1:7" x14ac:dyDescent="0.25">
      <c r="A790" s="30"/>
      <c r="B790" s="31" t="s">
        <v>2076</v>
      </c>
      <c r="C790" s="32"/>
      <c r="D790" s="32"/>
      <c r="E790" s="32"/>
      <c r="F790" s="31">
        <f>SUM(F785:F789)</f>
        <v>130</v>
      </c>
      <c r="G790" s="32"/>
    </row>
    <row r="791" spans="1:7" ht="38.25" x14ac:dyDescent="0.25">
      <c r="A791" s="30">
        <v>102</v>
      </c>
      <c r="B791" s="45" t="s">
        <v>636</v>
      </c>
      <c r="C791" s="32" t="s">
        <v>637</v>
      </c>
      <c r="D791" s="34">
        <v>400</v>
      </c>
      <c r="E791" s="34">
        <v>1976</v>
      </c>
      <c r="F791" s="34">
        <v>500</v>
      </c>
      <c r="G791" s="34" t="s">
        <v>480</v>
      </c>
    </row>
    <row r="792" spans="1:7" x14ac:dyDescent="0.25">
      <c r="A792" s="30"/>
      <c r="B792" s="45"/>
      <c r="C792" s="32" t="s">
        <v>610</v>
      </c>
      <c r="D792" s="34">
        <v>150</v>
      </c>
      <c r="E792" s="34">
        <v>1976</v>
      </c>
      <c r="F792" s="34">
        <v>30</v>
      </c>
      <c r="G792" s="34" t="s">
        <v>480</v>
      </c>
    </row>
    <row r="793" spans="1:7" x14ac:dyDescent="0.25">
      <c r="A793" s="30"/>
      <c r="B793" s="45"/>
      <c r="C793" s="32" t="s">
        <v>576</v>
      </c>
      <c r="D793" s="34">
        <v>150</v>
      </c>
      <c r="E793" s="34">
        <v>1976</v>
      </c>
      <c r="F793" s="34">
        <v>35</v>
      </c>
      <c r="G793" s="34" t="s">
        <v>480</v>
      </c>
    </row>
    <row r="794" spans="1:7" ht="25.5" x14ac:dyDescent="0.25">
      <c r="A794" s="30"/>
      <c r="B794" s="45"/>
      <c r="C794" s="32" t="s">
        <v>599</v>
      </c>
      <c r="D794" s="34">
        <v>150</v>
      </c>
      <c r="E794" s="34">
        <v>1976</v>
      </c>
      <c r="F794" s="34">
        <v>30</v>
      </c>
      <c r="G794" s="34" t="s">
        <v>480</v>
      </c>
    </row>
    <row r="795" spans="1:7" ht="25.5" x14ac:dyDescent="0.25">
      <c r="A795" s="30"/>
      <c r="B795" s="45"/>
      <c r="C795" s="32" t="s">
        <v>638</v>
      </c>
      <c r="D795" s="34">
        <v>300</v>
      </c>
      <c r="E795" s="34">
        <v>1976</v>
      </c>
      <c r="F795" s="34">
        <v>180</v>
      </c>
      <c r="G795" s="34" t="s">
        <v>480</v>
      </c>
    </row>
    <row r="796" spans="1:7" x14ac:dyDescent="0.25">
      <c r="A796" s="30"/>
      <c r="B796" s="31" t="s">
        <v>2076</v>
      </c>
      <c r="C796" s="32"/>
      <c r="D796" s="34"/>
      <c r="E796" s="34"/>
      <c r="F796" s="36">
        <f>SUM(F791:F795)</f>
        <v>775</v>
      </c>
      <c r="G796" s="34"/>
    </row>
    <row r="797" spans="1:7" x14ac:dyDescent="0.25">
      <c r="A797" s="30">
        <v>103</v>
      </c>
      <c r="B797" s="31" t="s">
        <v>595</v>
      </c>
      <c r="C797" s="32" t="s">
        <v>504</v>
      </c>
      <c r="D797" s="34">
        <v>300</v>
      </c>
      <c r="E797" s="34" t="s">
        <v>458</v>
      </c>
      <c r="F797" s="34" t="s">
        <v>458</v>
      </c>
      <c r="G797" s="34" t="s">
        <v>504</v>
      </c>
    </row>
    <row r="798" spans="1:7" x14ac:dyDescent="0.25">
      <c r="A798" s="30"/>
      <c r="B798" s="45"/>
      <c r="C798" s="32" t="s">
        <v>610</v>
      </c>
      <c r="D798" s="34">
        <v>70</v>
      </c>
      <c r="E798" s="34">
        <v>1978</v>
      </c>
      <c r="F798" s="34">
        <v>40</v>
      </c>
      <c r="G798" s="34" t="s">
        <v>480</v>
      </c>
    </row>
    <row r="799" spans="1:7" x14ac:dyDescent="0.25">
      <c r="A799" s="30"/>
      <c r="B799" s="45"/>
      <c r="C799" s="32" t="s">
        <v>576</v>
      </c>
      <c r="D799" s="34">
        <v>70</v>
      </c>
      <c r="E799" s="34">
        <v>1978</v>
      </c>
      <c r="F799" s="34">
        <v>40</v>
      </c>
      <c r="G799" s="34" t="s">
        <v>480</v>
      </c>
    </row>
    <row r="800" spans="1:7" ht="25.5" x14ac:dyDescent="0.25">
      <c r="A800" s="30"/>
      <c r="B800" s="45"/>
      <c r="C800" s="32" t="s">
        <v>599</v>
      </c>
      <c r="D800" s="34">
        <v>70</v>
      </c>
      <c r="E800" s="34">
        <v>1978</v>
      </c>
      <c r="F800" s="34">
        <v>45</v>
      </c>
      <c r="G800" s="34" t="s">
        <v>480</v>
      </c>
    </row>
    <row r="801" spans="1:7" ht="25.5" x14ac:dyDescent="0.25">
      <c r="A801" s="30"/>
      <c r="B801" s="45"/>
      <c r="C801" s="32" t="s">
        <v>612</v>
      </c>
      <c r="D801" s="34">
        <v>70</v>
      </c>
      <c r="E801" s="34" t="s">
        <v>458</v>
      </c>
      <c r="F801" s="34" t="s">
        <v>458</v>
      </c>
      <c r="G801" s="34" t="s">
        <v>459</v>
      </c>
    </row>
    <row r="802" spans="1:7" ht="25.5" x14ac:dyDescent="0.25">
      <c r="A802" s="30"/>
      <c r="B802" s="45"/>
      <c r="C802" s="32" t="s">
        <v>451</v>
      </c>
      <c r="D802" s="34">
        <f>COUNT(300)</f>
        <v>1</v>
      </c>
      <c r="E802" s="34" t="s">
        <v>458</v>
      </c>
      <c r="F802" s="34" t="s">
        <v>458</v>
      </c>
      <c r="G802" s="34" t="s">
        <v>459</v>
      </c>
    </row>
    <row r="803" spans="1:7" x14ac:dyDescent="0.25">
      <c r="A803" s="30"/>
      <c r="B803" s="31" t="s">
        <v>2076</v>
      </c>
      <c r="C803" s="32"/>
      <c r="D803" s="32"/>
      <c r="E803" s="32"/>
      <c r="F803" s="31">
        <f>SUM(F798:F802)</f>
        <v>125</v>
      </c>
      <c r="G803" s="32"/>
    </row>
    <row r="804" spans="1:7" ht="25.5" x14ac:dyDescent="0.25">
      <c r="A804" s="30">
        <v>104</v>
      </c>
      <c r="B804" s="45" t="s">
        <v>511</v>
      </c>
      <c r="C804" s="32" t="s">
        <v>509</v>
      </c>
      <c r="D804" s="34">
        <v>400</v>
      </c>
      <c r="E804" s="34">
        <v>2012</v>
      </c>
      <c r="F804" s="34">
        <v>447</v>
      </c>
      <c r="G804" s="34" t="s">
        <v>16</v>
      </c>
    </row>
    <row r="805" spans="1:7" x14ac:dyDescent="0.25">
      <c r="A805" s="30"/>
      <c r="B805" s="45"/>
      <c r="C805" s="32" t="s">
        <v>610</v>
      </c>
      <c r="D805" s="34">
        <v>150</v>
      </c>
      <c r="E805" s="34">
        <v>1998</v>
      </c>
      <c r="F805" s="34">
        <v>40</v>
      </c>
      <c r="G805" s="34" t="s">
        <v>16</v>
      </c>
    </row>
    <row r="806" spans="1:7" x14ac:dyDescent="0.25">
      <c r="A806" s="30"/>
      <c r="B806" s="45"/>
      <c r="C806" s="32" t="s">
        <v>576</v>
      </c>
      <c r="D806" s="34">
        <v>150</v>
      </c>
      <c r="E806" s="34">
        <v>1998</v>
      </c>
      <c r="F806" s="34">
        <v>45</v>
      </c>
      <c r="G806" s="34" t="s">
        <v>16</v>
      </c>
    </row>
    <row r="807" spans="1:7" x14ac:dyDescent="0.25">
      <c r="A807" s="30"/>
      <c r="B807" s="45"/>
      <c r="C807" s="32" t="s">
        <v>639</v>
      </c>
      <c r="D807" s="34">
        <v>400</v>
      </c>
      <c r="E807" s="34">
        <v>2014</v>
      </c>
      <c r="F807" s="34">
        <v>433</v>
      </c>
      <c r="G807" s="34" t="s">
        <v>16</v>
      </c>
    </row>
    <row r="808" spans="1:7" ht="25.5" x14ac:dyDescent="0.25">
      <c r="A808" s="30"/>
      <c r="B808" s="45"/>
      <c r="C808" s="32" t="s">
        <v>640</v>
      </c>
      <c r="D808" s="34">
        <v>70</v>
      </c>
      <c r="E808" s="34">
        <v>1970</v>
      </c>
      <c r="F808" s="34">
        <v>220</v>
      </c>
      <c r="G808" s="34" t="s">
        <v>480</v>
      </c>
    </row>
    <row r="809" spans="1:7" ht="25.5" x14ac:dyDescent="0.25">
      <c r="A809" s="30"/>
      <c r="B809" s="45"/>
      <c r="C809" s="32" t="s">
        <v>507</v>
      </c>
      <c r="D809" s="34">
        <v>400</v>
      </c>
      <c r="E809" s="34" t="s">
        <v>458</v>
      </c>
      <c r="F809" s="34" t="s">
        <v>458</v>
      </c>
      <c r="G809" s="34" t="s">
        <v>459</v>
      </c>
    </row>
    <row r="810" spans="1:7" x14ac:dyDescent="0.25">
      <c r="A810" s="30"/>
      <c r="B810" s="31" t="s">
        <v>2076</v>
      </c>
      <c r="C810" s="32"/>
      <c r="D810" s="34"/>
      <c r="E810" s="34"/>
      <c r="F810" s="36">
        <f>SUM(F804:F809)</f>
        <v>1185</v>
      </c>
      <c r="G810" s="34"/>
    </row>
    <row r="811" spans="1:7" ht="25.5" x14ac:dyDescent="0.25">
      <c r="A811" s="30">
        <v>105</v>
      </c>
      <c r="B811" s="45" t="s">
        <v>641</v>
      </c>
      <c r="C811" s="32" t="s">
        <v>642</v>
      </c>
      <c r="D811" s="34">
        <v>400</v>
      </c>
      <c r="E811" s="34" t="s">
        <v>458</v>
      </c>
      <c r="F811" s="34" t="s">
        <v>458</v>
      </c>
      <c r="G811" s="34" t="s">
        <v>459</v>
      </c>
    </row>
    <row r="812" spans="1:7" x14ac:dyDescent="0.25">
      <c r="A812" s="30"/>
      <c r="B812" s="45"/>
      <c r="C812" s="32" t="s">
        <v>610</v>
      </c>
      <c r="D812" s="34">
        <v>150</v>
      </c>
      <c r="E812" s="34">
        <v>1988</v>
      </c>
      <c r="F812" s="34">
        <v>40</v>
      </c>
      <c r="G812" s="34" t="s">
        <v>16</v>
      </c>
    </row>
    <row r="813" spans="1:7" x14ac:dyDescent="0.25">
      <c r="A813" s="30"/>
      <c r="B813" s="45"/>
      <c r="C813" s="32" t="s">
        <v>576</v>
      </c>
      <c r="D813" s="34">
        <v>150</v>
      </c>
      <c r="E813" s="34">
        <v>1988</v>
      </c>
      <c r="F813" s="34">
        <v>40</v>
      </c>
      <c r="G813" s="34" t="s">
        <v>16</v>
      </c>
    </row>
    <row r="814" spans="1:7" ht="25.5" x14ac:dyDescent="0.25">
      <c r="A814" s="30"/>
      <c r="B814" s="45"/>
      <c r="C814" s="32" t="s">
        <v>599</v>
      </c>
      <c r="D814" s="34">
        <v>150</v>
      </c>
      <c r="E814" s="34">
        <v>1988</v>
      </c>
      <c r="F814" s="34">
        <v>42</v>
      </c>
      <c r="G814" s="34" t="s">
        <v>16</v>
      </c>
    </row>
    <row r="815" spans="1:7" ht="25.5" x14ac:dyDescent="0.25">
      <c r="A815" s="30"/>
      <c r="B815" s="45"/>
      <c r="C815" s="32" t="s">
        <v>503</v>
      </c>
      <c r="D815" s="34">
        <v>400</v>
      </c>
      <c r="E815" s="34" t="s">
        <v>458</v>
      </c>
      <c r="F815" s="34" t="s">
        <v>458</v>
      </c>
      <c r="G815" s="34" t="s">
        <v>504</v>
      </c>
    </row>
    <row r="816" spans="1:7" x14ac:dyDescent="0.25">
      <c r="A816" s="30"/>
      <c r="B816" s="31" t="s">
        <v>2076</v>
      </c>
      <c r="C816" s="32"/>
      <c r="D816" s="34"/>
      <c r="E816" s="34"/>
      <c r="F816" s="36">
        <f>SUM(F812:F815)</f>
        <v>122</v>
      </c>
      <c r="G816" s="34"/>
    </row>
    <row r="817" spans="1:7" ht="25.5" x14ac:dyDescent="0.25">
      <c r="A817" s="30">
        <v>106</v>
      </c>
      <c r="B817" s="45" t="s">
        <v>643</v>
      </c>
      <c r="C817" s="32" t="s">
        <v>634</v>
      </c>
      <c r="D817" s="34">
        <v>150</v>
      </c>
      <c r="E817" s="34">
        <v>1993</v>
      </c>
      <c r="F817" s="34">
        <v>627</v>
      </c>
      <c r="G817" s="34" t="s">
        <v>16</v>
      </c>
    </row>
    <row r="818" spans="1:7" x14ac:dyDescent="0.25">
      <c r="A818" s="30"/>
      <c r="B818" s="45"/>
      <c r="C818" s="32" t="s">
        <v>610</v>
      </c>
      <c r="D818" s="34">
        <v>150</v>
      </c>
      <c r="E818" s="34">
        <v>1992</v>
      </c>
      <c r="F818" s="34">
        <v>33</v>
      </c>
      <c r="G818" s="34" t="s">
        <v>16</v>
      </c>
    </row>
    <row r="819" spans="1:7" ht="25.5" x14ac:dyDescent="0.25">
      <c r="A819" s="30"/>
      <c r="B819" s="45"/>
      <c r="C819" s="32" t="s">
        <v>581</v>
      </c>
      <c r="D819" s="34">
        <v>300</v>
      </c>
      <c r="E819" s="34">
        <v>1993</v>
      </c>
      <c r="F819" s="34">
        <v>150</v>
      </c>
      <c r="G819" s="34" t="s">
        <v>480</v>
      </c>
    </row>
    <row r="820" spans="1:7" x14ac:dyDescent="0.25">
      <c r="A820" s="30"/>
      <c r="B820" s="31" t="s">
        <v>2076</v>
      </c>
      <c r="C820" s="32"/>
      <c r="D820" s="34"/>
      <c r="E820" s="34"/>
      <c r="F820" s="36">
        <f>SUM(F817:F819)</f>
        <v>810</v>
      </c>
      <c r="G820" s="34"/>
    </row>
    <row r="821" spans="1:7" ht="25.5" x14ac:dyDescent="0.25">
      <c r="A821" s="30">
        <v>107</v>
      </c>
      <c r="B821" s="45" t="s">
        <v>491</v>
      </c>
      <c r="C821" s="32" t="s">
        <v>644</v>
      </c>
      <c r="D821" s="34">
        <v>150</v>
      </c>
      <c r="E821" s="34">
        <v>2005</v>
      </c>
      <c r="F821" s="34">
        <v>229</v>
      </c>
      <c r="G821" s="34" t="s">
        <v>16</v>
      </c>
    </row>
    <row r="822" spans="1:7" x14ac:dyDescent="0.25">
      <c r="A822" s="30"/>
      <c r="B822" s="45"/>
      <c r="C822" s="32" t="s">
        <v>645</v>
      </c>
      <c r="D822" s="34">
        <v>70</v>
      </c>
      <c r="E822" s="34">
        <v>1975</v>
      </c>
      <c r="F822" s="34">
        <v>100</v>
      </c>
      <c r="G822" s="34" t="s">
        <v>480</v>
      </c>
    </row>
    <row r="823" spans="1:7" x14ac:dyDescent="0.25">
      <c r="A823" s="30"/>
      <c r="B823" s="45"/>
      <c r="C823" s="32" t="s">
        <v>610</v>
      </c>
      <c r="D823" s="34">
        <v>70</v>
      </c>
      <c r="E823" s="34">
        <v>1977</v>
      </c>
      <c r="F823" s="34">
        <v>30</v>
      </c>
      <c r="G823" s="34" t="s">
        <v>480</v>
      </c>
    </row>
    <row r="824" spans="1:7" x14ac:dyDescent="0.25">
      <c r="A824" s="30"/>
      <c r="B824" s="45"/>
      <c r="C824" s="32" t="s">
        <v>576</v>
      </c>
      <c r="D824" s="34">
        <v>70</v>
      </c>
      <c r="E824" s="34">
        <v>1977</v>
      </c>
      <c r="F824" s="34">
        <v>40</v>
      </c>
      <c r="G824" s="34" t="s">
        <v>480</v>
      </c>
    </row>
    <row r="825" spans="1:7" ht="25.5" x14ac:dyDescent="0.25">
      <c r="A825" s="30"/>
      <c r="B825" s="45"/>
      <c r="C825" s="32" t="s">
        <v>599</v>
      </c>
      <c r="D825" s="34">
        <v>70</v>
      </c>
      <c r="E825" s="34">
        <v>1977</v>
      </c>
      <c r="F825" s="34">
        <v>40</v>
      </c>
      <c r="G825" s="34" t="s">
        <v>480</v>
      </c>
    </row>
    <row r="826" spans="1:7" ht="25.5" x14ac:dyDescent="0.25">
      <c r="A826" s="30"/>
      <c r="B826" s="45"/>
      <c r="C826" s="32" t="s">
        <v>611</v>
      </c>
      <c r="D826" s="34">
        <v>300</v>
      </c>
      <c r="E826" s="34">
        <v>1975</v>
      </c>
      <c r="F826" s="34">
        <v>187</v>
      </c>
      <c r="G826" s="34" t="s">
        <v>480</v>
      </c>
    </row>
    <row r="827" spans="1:7" x14ac:dyDescent="0.25">
      <c r="A827" s="30"/>
      <c r="B827" s="45"/>
      <c r="C827" s="32" t="s">
        <v>504</v>
      </c>
      <c r="D827" s="34">
        <v>300</v>
      </c>
      <c r="E827" s="34" t="s">
        <v>458</v>
      </c>
      <c r="F827" s="34" t="s">
        <v>458</v>
      </c>
      <c r="G827" s="34" t="s">
        <v>504</v>
      </c>
    </row>
    <row r="828" spans="1:7" ht="25.5" x14ac:dyDescent="0.25">
      <c r="A828" s="30"/>
      <c r="B828" s="45"/>
      <c r="C828" s="32" t="s">
        <v>487</v>
      </c>
      <c r="D828" s="34">
        <v>300</v>
      </c>
      <c r="E828" s="34" t="s">
        <v>458</v>
      </c>
      <c r="F828" s="34" t="s">
        <v>458</v>
      </c>
      <c r="G828" s="34" t="s">
        <v>459</v>
      </c>
    </row>
    <row r="829" spans="1:7" ht="25.5" x14ac:dyDescent="0.25">
      <c r="A829" s="30"/>
      <c r="B829" s="45"/>
      <c r="C829" s="32" t="s">
        <v>507</v>
      </c>
      <c r="D829" s="34">
        <v>300</v>
      </c>
      <c r="E829" s="34" t="s">
        <v>458</v>
      </c>
      <c r="F829" s="34" t="s">
        <v>458</v>
      </c>
      <c r="G829" s="34" t="s">
        <v>459</v>
      </c>
    </row>
    <row r="830" spans="1:7" x14ac:dyDescent="0.25">
      <c r="A830" s="30"/>
      <c r="B830" s="31" t="s">
        <v>2076</v>
      </c>
      <c r="C830" s="32"/>
      <c r="D830" s="34"/>
      <c r="E830" s="34"/>
      <c r="F830" s="36">
        <f>SUM(F821:F829)</f>
        <v>626</v>
      </c>
      <c r="G830" s="34"/>
    </row>
    <row r="831" spans="1:7" ht="51" x14ac:dyDescent="0.25">
      <c r="A831" s="30">
        <v>108</v>
      </c>
      <c r="B831" s="45" t="s">
        <v>512</v>
      </c>
      <c r="C831" s="32" t="s">
        <v>646</v>
      </c>
      <c r="D831" s="34">
        <v>300</v>
      </c>
      <c r="E831" s="34">
        <v>1991</v>
      </c>
      <c r="F831" s="34">
        <v>277</v>
      </c>
      <c r="G831" s="34" t="s">
        <v>16</v>
      </c>
    </row>
    <row r="832" spans="1:7" x14ac:dyDescent="0.25">
      <c r="A832" s="30"/>
      <c r="B832" s="45"/>
      <c r="C832" s="32" t="s">
        <v>610</v>
      </c>
      <c r="D832" s="34">
        <v>150</v>
      </c>
      <c r="E832" s="34">
        <v>1991</v>
      </c>
      <c r="F832" s="34">
        <v>28</v>
      </c>
      <c r="G832" s="34" t="s">
        <v>16</v>
      </c>
    </row>
    <row r="833" spans="1:7" x14ac:dyDescent="0.25">
      <c r="A833" s="30"/>
      <c r="B833" s="45"/>
      <c r="C833" s="32" t="s">
        <v>576</v>
      </c>
      <c r="D833" s="34">
        <v>150</v>
      </c>
      <c r="E833" s="34">
        <v>1991</v>
      </c>
      <c r="F833" s="34">
        <v>19</v>
      </c>
      <c r="G833" s="34" t="s">
        <v>16</v>
      </c>
    </row>
    <row r="834" spans="1:7" ht="25.5" x14ac:dyDescent="0.25">
      <c r="A834" s="30"/>
      <c r="B834" s="45"/>
      <c r="C834" s="32" t="s">
        <v>599</v>
      </c>
      <c r="D834" s="34">
        <v>150</v>
      </c>
      <c r="E834" s="34">
        <v>1991</v>
      </c>
      <c r="F834" s="34">
        <v>18</v>
      </c>
      <c r="G834" s="34" t="s">
        <v>16</v>
      </c>
    </row>
    <row r="835" spans="1:7" ht="25.5" x14ac:dyDescent="0.25">
      <c r="A835" s="30"/>
      <c r="B835" s="45"/>
      <c r="C835" s="32" t="s">
        <v>507</v>
      </c>
      <c r="D835" s="34">
        <v>400</v>
      </c>
      <c r="E835" s="34" t="s">
        <v>458</v>
      </c>
      <c r="F835" s="34" t="s">
        <v>458</v>
      </c>
      <c r="G835" s="34" t="s">
        <v>459</v>
      </c>
    </row>
    <row r="836" spans="1:7" x14ac:dyDescent="0.25">
      <c r="A836" s="30"/>
      <c r="B836" s="31" t="s">
        <v>2076</v>
      </c>
      <c r="C836" s="32"/>
      <c r="D836" s="34"/>
      <c r="E836" s="34"/>
      <c r="F836" s="36">
        <f>SUM(F831:F835)</f>
        <v>342</v>
      </c>
      <c r="G836" s="34"/>
    </row>
    <row r="837" spans="1:7" ht="25.5" x14ac:dyDescent="0.25">
      <c r="A837" s="30">
        <v>109</v>
      </c>
      <c r="B837" s="45" t="s">
        <v>638</v>
      </c>
      <c r="C837" s="32" t="s">
        <v>507</v>
      </c>
      <c r="D837" s="34">
        <v>400</v>
      </c>
      <c r="E837" s="34" t="s">
        <v>458</v>
      </c>
      <c r="F837" s="34" t="s">
        <v>458</v>
      </c>
      <c r="G837" s="34" t="s">
        <v>459</v>
      </c>
    </row>
    <row r="838" spans="1:7" x14ac:dyDescent="0.25">
      <c r="A838" s="30"/>
      <c r="B838" s="45"/>
      <c r="C838" s="32" t="s">
        <v>610</v>
      </c>
      <c r="D838" s="34">
        <v>150</v>
      </c>
      <c r="E838" s="34">
        <v>1970</v>
      </c>
      <c r="F838" s="34">
        <v>40</v>
      </c>
      <c r="G838" s="34" t="s">
        <v>480</v>
      </c>
    </row>
    <row r="839" spans="1:7" ht="25.5" x14ac:dyDescent="0.25">
      <c r="A839" s="30"/>
      <c r="B839" s="45"/>
      <c r="C839" s="32" t="s">
        <v>647</v>
      </c>
      <c r="D839" s="34">
        <v>70</v>
      </c>
      <c r="E839" s="34">
        <v>1970</v>
      </c>
      <c r="F839" s="34">
        <v>55</v>
      </c>
      <c r="G839" s="34" t="s">
        <v>480</v>
      </c>
    </row>
    <row r="840" spans="1:7" ht="25.5" x14ac:dyDescent="0.25">
      <c r="A840" s="30"/>
      <c r="B840" s="45"/>
      <c r="C840" s="32" t="s">
        <v>636</v>
      </c>
      <c r="D840" s="34">
        <v>300</v>
      </c>
      <c r="E840" s="34" t="s">
        <v>458</v>
      </c>
      <c r="F840" s="34" t="s">
        <v>458</v>
      </c>
      <c r="G840" s="34" t="s">
        <v>459</v>
      </c>
    </row>
    <row r="841" spans="1:7" x14ac:dyDescent="0.25">
      <c r="A841" s="30"/>
      <c r="B841" s="31" t="s">
        <v>2076</v>
      </c>
      <c r="C841" s="32"/>
      <c r="D841" s="34"/>
      <c r="E841" s="34"/>
      <c r="F841" s="36">
        <f>SUM(F838:F840)</f>
        <v>95</v>
      </c>
      <c r="G841" s="34"/>
    </row>
    <row r="842" spans="1:7" ht="25.5" x14ac:dyDescent="0.25">
      <c r="A842" s="30">
        <v>110</v>
      </c>
      <c r="B842" s="45" t="s">
        <v>648</v>
      </c>
      <c r="C842" s="32" t="s">
        <v>449</v>
      </c>
      <c r="D842" s="34">
        <v>300</v>
      </c>
      <c r="E842" s="34">
        <v>2001</v>
      </c>
      <c r="F842" s="34">
        <v>55</v>
      </c>
      <c r="G842" s="34" t="s">
        <v>16</v>
      </c>
    </row>
    <row r="843" spans="1:7" x14ac:dyDescent="0.25">
      <c r="A843" s="30"/>
      <c r="B843" s="45"/>
      <c r="C843" s="32" t="s">
        <v>649</v>
      </c>
      <c r="D843" s="34">
        <v>150</v>
      </c>
      <c r="E843" s="34">
        <v>2001</v>
      </c>
      <c r="F843" s="34">
        <v>28</v>
      </c>
      <c r="G843" s="34" t="s">
        <v>16</v>
      </c>
    </row>
    <row r="844" spans="1:7" x14ac:dyDescent="0.25">
      <c r="A844" s="30"/>
      <c r="B844" s="45"/>
      <c r="C844" s="32" t="s">
        <v>576</v>
      </c>
      <c r="D844" s="34">
        <v>150</v>
      </c>
      <c r="E844" s="34">
        <v>2001</v>
      </c>
      <c r="F844" s="34">
        <v>28</v>
      </c>
      <c r="G844" s="34" t="s">
        <v>16</v>
      </c>
    </row>
    <row r="845" spans="1:7" ht="25.5" x14ac:dyDescent="0.25">
      <c r="A845" s="30"/>
      <c r="B845" s="45"/>
      <c r="C845" s="32" t="s">
        <v>492</v>
      </c>
      <c r="D845" s="34">
        <v>300</v>
      </c>
      <c r="E845" s="34" t="s">
        <v>458</v>
      </c>
      <c r="F845" s="34" t="s">
        <v>458</v>
      </c>
      <c r="G845" s="34" t="s">
        <v>504</v>
      </c>
    </row>
    <row r="846" spans="1:7" x14ac:dyDescent="0.25">
      <c r="A846" s="30"/>
      <c r="B846" s="31" t="s">
        <v>2076</v>
      </c>
      <c r="C846" s="32"/>
      <c r="D846" s="34"/>
      <c r="E846" s="34"/>
      <c r="F846" s="36">
        <f>SUM(F842:F845)</f>
        <v>111</v>
      </c>
      <c r="G846" s="34"/>
    </row>
    <row r="847" spans="1:7" ht="25.5" x14ac:dyDescent="0.25">
      <c r="A847" s="30">
        <v>111</v>
      </c>
      <c r="B847" s="45" t="s">
        <v>568</v>
      </c>
      <c r="C847" s="32" t="s">
        <v>558</v>
      </c>
      <c r="D847" s="34">
        <v>400</v>
      </c>
      <c r="E847" s="34" t="s">
        <v>458</v>
      </c>
      <c r="F847" s="34" t="s">
        <v>458</v>
      </c>
      <c r="G847" s="34" t="s">
        <v>459</v>
      </c>
    </row>
    <row r="848" spans="1:7" ht="25.5" x14ac:dyDescent="0.25">
      <c r="A848" s="30"/>
      <c r="B848" s="45"/>
      <c r="C848" s="32" t="s">
        <v>650</v>
      </c>
      <c r="D848" s="34">
        <v>400</v>
      </c>
      <c r="E848" s="34">
        <v>2013</v>
      </c>
      <c r="F848" s="34"/>
      <c r="G848" s="34" t="s">
        <v>459</v>
      </c>
    </row>
    <row r="849" spans="1:7" x14ac:dyDescent="0.25">
      <c r="A849" s="30"/>
      <c r="B849" s="45"/>
      <c r="C849" s="32" t="s">
        <v>610</v>
      </c>
      <c r="D849" s="34">
        <v>150</v>
      </c>
      <c r="E849" s="34">
        <v>1983</v>
      </c>
      <c r="F849" s="34">
        <v>40</v>
      </c>
      <c r="G849" s="34" t="s">
        <v>480</v>
      </c>
    </row>
    <row r="850" spans="1:7" x14ac:dyDescent="0.25">
      <c r="A850" s="30"/>
      <c r="B850" s="45"/>
      <c r="C850" s="32" t="s">
        <v>576</v>
      </c>
      <c r="D850" s="34">
        <v>150</v>
      </c>
      <c r="E850" s="34">
        <v>1983</v>
      </c>
      <c r="F850" s="34">
        <v>30</v>
      </c>
      <c r="G850" s="34" t="s">
        <v>480</v>
      </c>
    </row>
    <row r="851" spans="1:7" x14ac:dyDescent="0.25">
      <c r="A851" s="30"/>
      <c r="B851" s="31" t="s">
        <v>2076</v>
      </c>
      <c r="C851" s="32"/>
      <c r="D851" s="34"/>
      <c r="E851" s="34"/>
      <c r="F851" s="36">
        <f>SUM(F849:F850)</f>
        <v>70</v>
      </c>
      <c r="G851" s="34"/>
    </row>
    <row r="852" spans="1:7" ht="25.5" x14ac:dyDescent="0.25">
      <c r="A852" s="30">
        <v>112</v>
      </c>
      <c r="B852" s="45" t="s">
        <v>581</v>
      </c>
      <c r="C852" s="32" t="s">
        <v>651</v>
      </c>
      <c r="D852" s="34">
        <v>300</v>
      </c>
      <c r="E852" s="34" t="s">
        <v>458</v>
      </c>
      <c r="F852" s="34" t="s">
        <v>458</v>
      </c>
      <c r="G852" s="34" t="s">
        <v>459</v>
      </c>
    </row>
    <row r="853" spans="1:7" x14ac:dyDescent="0.25">
      <c r="A853" s="30"/>
      <c r="B853" s="45"/>
      <c r="C853" s="32" t="s">
        <v>610</v>
      </c>
      <c r="D853" s="34">
        <v>70</v>
      </c>
      <c r="E853" s="34">
        <v>1987</v>
      </c>
      <c r="F853" s="34">
        <v>40</v>
      </c>
      <c r="G853" s="34" t="s">
        <v>480</v>
      </c>
    </row>
    <row r="854" spans="1:7" x14ac:dyDescent="0.25">
      <c r="A854" s="30"/>
      <c r="B854" s="45"/>
      <c r="C854" s="32" t="s">
        <v>576</v>
      </c>
      <c r="D854" s="34">
        <v>70</v>
      </c>
      <c r="E854" s="34">
        <v>1987</v>
      </c>
      <c r="F854" s="34">
        <v>40</v>
      </c>
      <c r="G854" s="34" t="s">
        <v>480</v>
      </c>
    </row>
    <row r="855" spans="1:7" ht="25.5" x14ac:dyDescent="0.25">
      <c r="A855" s="30"/>
      <c r="B855" s="45"/>
      <c r="C855" s="32" t="s">
        <v>599</v>
      </c>
      <c r="D855" s="34">
        <v>70</v>
      </c>
      <c r="E855" s="34">
        <v>1987</v>
      </c>
      <c r="F855" s="34">
        <v>40</v>
      </c>
      <c r="G855" s="34" t="s">
        <v>480</v>
      </c>
    </row>
    <row r="856" spans="1:7" ht="25.5" x14ac:dyDescent="0.25">
      <c r="A856" s="30"/>
      <c r="B856" s="45"/>
      <c r="C856" s="32" t="s">
        <v>623</v>
      </c>
      <c r="D856" s="34">
        <v>70</v>
      </c>
      <c r="E856" s="34">
        <v>1987</v>
      </c>
      <c r="F856" s="34">
        <v>40</v>
      </c>
      <c r="G856" s="34" t="s">
        <v>480</v>
      </c>
    </row>
    <row r="857" spans="1:7" x14ac:dyDescent="0.25">
      <c r="A857" s="30"/>
      <c r="B857" s="45"/>
      <c r="C857" s="32" t="s">
        <v>624</v>
      </c>
      <c r="D857" s="34">
        <v>70</v>
      </c>
      <c r="E857" s="34">
        <v>1987</v>
      </c>
      <c r="F857" s="34">
        <v>40</v>
      </c>
      <c r="G857" s="34" t="s">
        <v>480</v>
      </c>
    </row>
    <row r="858" spans="1:7" x14ac:dyDescent="0.25">
      <c r="A858" s="30"/>
      <c r="B858" s="45"/>
      <c r="C858" s="32" t="s">
        <v>504</v>
      </c>
      <c r="D858" s="34">
        <v>300</v>
      </c>
      <c r="E858" s="34" t="s">
        <v>458</v>
      </c>
      <c r="F858" s="34" t="s">
        <v>458</v>
      </c>
      <c r="G858" s="34" t="s">
        <v>504</v>
      </c>
    </row>
    <row r="859" spans="1:7" x14ac:dyDescent="0.25">
      <c r="A859" s="30"/>
      <c r="B859" s="31" t="s">
        <v>2076</v>
      </c>
      <c r="C859" s="32"/>
      <c r="D859" s="34"/>
      <c r="E859" s="34"/>
      <c r="F859" s="36">
        <f>SUM(F853:F858)</f>
        <v>200</v>
      </c>
      <c r="G859" s="34"/>
    </row>
    <row r="860" spans="1:7" x14ac:dyDescent="0.25">
      <c r="A860" s="30">
        <v>103</v>
      </c>
      <c r="B860" s="45" t="s">
        <v>463</v>
      </c>
      <c r="C860" s="32" t="s">
        <v>652</v>
      </c>
      <c r="D860" s="34">
        <v>400</v>
      </c>
      <c r="E860" s="34">
        <v>2011</v>
      </c>
      <c r="F860" s="34">
        <v>356</v>
      </c>
      <c r="G860" s="34" t="s">
        <v>16</v>
      </c>
    </row>
    <row r="861" spans="1:7" x14ac:dyDescent="0.25">
      <c r="A861" s="30"/>
      <c r="B861" s="45"/>
      <c r="C861" s="32" t="s">
        <v>610</v>
      </c>
      <c r="D861" s="34">
        <v>150</v>
      </c>
      <c r="E861" s="34">
        <v>1992</v>
      </c>
      <c r="F861" s="34">
        <v>20</v>
      </c>
      <c r="G861" s="34" t="s">
        <v>16</v>
      </c>
    </row>
    <row r="862" spans="1:7" x14ac:dyDescent="0.25">
      <c r="A862" s="30"/>
      <c r="B862" s="45"/>
      <c r="C862" s="32" t="s">
        <v>576</v>
      </c>
      <c r="D862" s="34">
        <v>150</v>
      </c>
      <c r="E862" s="34">
        <v>2004</v>
      </c>
      <c r="F862" s="34">
        <v>44</v>
      </c>
      <c r="G862" s="34" t="s">
        <v>16</v>
      </c>
    </row>
    <row r="863" spans="1:7" ht="25.5" x14ac:dyDescent="0.25">
      <c r="A863" s="30"/>
      <c r="B863" s="45"/>
      <c r="C863" s="32" t="s">
        <v>448</v>
      </c>
      <c r="D863" s="34">
        <v>400</v>
      </c>
      <c r="E863" s="34" t="s">
        <v>458</v>
      </c>
      <c r="F863" s="34" t="s">
        <v>458</v>
      </c>
      <c r="G863" s="34" t="s">
        <v>459</v>
      </c>
    </row>
    <row r="864" spans="1:7" x14ac:dyDescent="0.25">
      <c r="A864" s="30"/>
      <c r="B864" s="31" t="s">
        <v>2076</v>
      </c>
      <c r="C864" s="32"/>
      <c r="D864" s="34"/>
      <c r="E864" s="34"/>
      <c r="F864" s="36">
        <f>SUM(F860:F863)</f>
        <v>420</v>
      </c>
      <c r="G864" s="34"/>
    </row>
    <row r="865" spans="1:7" ht="25.5" x14ac:dyDescent="0.25">
      <c r="A865" s="30">
        <v>104</v>
      </c>
      <c r="B865" s="45" t="s">
        <v>594</v>
      </c>
      <c r="C865" s="32" t="s">
        <v>449</v>
      </c>
      <c r="D865" s="34">
        <v>70</v>
      </c>
      <c r="E865" s="34">
        <v>1977</v>
      </c>
      <c r="F865" s="34">
        <v>475</v>
      </c>
      <c r="G865" s="34" t="s">
        <v>480</v>
      </c>
    </row>
    <row r="866" spans="1:7" ht="25.5" x14ac:dyDescent="0.25">
      <c r="A866" s="30"/>
      <c r="B866" s="45"/>
      <c r="C866" s="32" t="s">
        <v>451</v>
      </c>
      <c r="D866" s="34">
        <v>70</v>
      </c>
      <c r="E866" s="34">
        <v>1977</v>
      </c>
      <c r="F866" s="34">
        <v>325</v>
      </c>
      <c r="G866" s="34" t="s">
        <v>480</v>
      </c>
    </row>
    <row r="867" spans="1:7" x14ac:dyDescent="0.25">
      <c r="A867" s="30"/>
      <c r="B867" s="45"/>
      <c r="C867" s="32" t="s">
        <v>610</v>
      </c>
      <c r="D867" s="34">
        <v>70</v>
      </c>
      <c r="E867" s="34">
        <v>1977</v>
      </c>
      <c r="F867" s="34">
        <v>20</v>
      </c>
      <c r="G867" s="34" t="s">
        <v>480</v>
      </c>
    </row>
    <row r="868" spans="1:7" x14ac:dyDescent="0.25">
      <c r="A868" s="30"/>
      <c r="B868" s="45"/>
      <c r="C868" s="32" t="s">
        <v>576</v>
      </c>
      <c r="D868" s="34">
        <v>70</v>
      </c>
      <c r="E868" s="34">
        <v>1977</v>
      </c>
      <c r="F868" s="34">
        <v>25</v>
      </c>
      <c r="G868" s="34" t="s">
        <v>480</v>
      </c>
    </row>
    <row r="869" spans="1:7" x14ac:dyDescent="0.25">
      <c r="A869" s="30"/>
      <c r="B869" s="31" t="s">
        <v>2076</v>
      </c>
      <c r="C869" s="32"/>
      <c r="D869" s="34"/>
      <c r="E869" s="34"/>
      <c r="F869" s="36">
        <f>SUM(F865:F868)</f>
        <v>845</v>
      </c>
      <c r="G869" s="34"/>
    </row>
    <row r="870" spans="1:7" ht="25.5" x14ac:dyDescent="0.25">
      <c r="A870" s="30">
        <v>105</v>
      </c>
      <c r="B870" s="45" t="s">
        <v>611</v>
      </c>
      <c r="C870" s="32" t="s">
        <v>491</v>
      </c>
      <c r="D870" s="34">
        <v>300</v>
      </c>
      <c r="E870" s="34">
        <v>1975</v>
      </c>
      <c r="F870" s="34">
        <v>187</v>
      </c>
      <c r="G870" s="34" t="s">
        <v>480</v>
      </c>
    </row>
    <row r="871" spans="1:7" x14ac:dyDescent="0.25">
      <c r="A871" s="30"/>
      <c r="B871" s="45"/>
      <c r="C871" s="32" t="s">
        <v>610</v>
      </c>
      <c r="D871" s="34">
        <v>70</v>
      </c>
      <c r="E871" s="34">
        <v>1975</v>
      </c>
      <c r="F871" s="34">
        <v>30</v>
      </c>
      <c r="G871" s="34" t="s">
        <v>480</v>
      </c>
    </row>
    <row r="872" spans="1:7" x14ac:dyDescent="0.25">
      <c r="A872" s="30"/>
      <c r="B872" s="45"/>
      <c r="C872" s="32" t="s">
        <v>576</v>
      </c>
      <c r="D872" s="34">
        <v>70</v>
      </c>
      <c r="E872" s="34">
        <v>1975</v>
      </c>
      <c r="F872" s="34">
        <v>30</v>
      </c>
      <c r="G872" s="34" t="s">
        <v>480</v>
      </c>
    </row>
    <row r="873" spans="1:7" ht="25.5" x14ac:dyDescent="0.25">
      <c r="A873" s="30"/>
      <c r="B873" s="45"/>
      <c r="C873" s="32" t="s">
        <v>465</v>
      </c>
      <c r="D873" s="34">
        <v>300</v>
      </c>
      <c r="E873" s="34">
        <v>1976</v>
      </c>
      <c r="F873" s="34">
        <v>219</v>
      </c>
      <c r="G873" s="34" t="s">
        <v>480</v>
      </c>
    </row>
    <row r="874" spans="1:7" x14ac:dyDescent="0.25">
      <c r="A874" s="30"/>
      <c r="B874" s="31" t="s">
        <v>2076</v>
      </c>
      <c r="C874" s="32"/>
      <c r="D874" s="34"/>
      <c r="E874" s="34"/>
      <c r="F874" s="36">
        <f>SUM(F870:F873)</f>
        <v>466</v>
      </c>
      <c r="G874" s="34"/>
    </row>
    <row r="875" spans="1:7" ht="25.5" x14ac:dyDescent="0.25">
      <c r="A875" s="30">
        <v>106</v>
      </c>
      <c r="B875" s="45" t="s">
        <v>652</v>
      </c>
      <c r="C875" s="32" t="s">
        <v>463</v>
      </c>
      <c r="D875" s="34">
        <v>400</v>
      </c>
      <c r="E875" s="34" t="s">
        <v>458</v>
      </c>
      <c r="F875" s="34" t="s">
        <v>458</v>
      </c>
      <c r="G875" s="34" t="s">
        <v>459</v>
      </c>
    </row>
    <row r="876" spans="1:7" x14ac:dyDescent="0.25">
      <c r="A876" s="30"/>
      <c r="B876" s="45"/>
      <c r="C876" s="32" t="s">
        <v>610</v>
      </c>
      <c r="D876" s="34">
        <v>150</v>
      </c>
      <c r="E876" s="34">
        <v>1992</v>
      </c>
      <c r="F876" s="34">
        <v>20</v>
      </c>
      <c r="G876" s="34" t="s">
        <v>16</v>
      </c>
    </row>
    <row r="877" spans="1:7" x14ac:dyDescent="0.25">
      <c r="A877" s="30"/>
      <c r="B877" s="45"/>
      <c r="C877" s="32" t="s">
        <v>576</v>
      </c>
      <c r="D877" s="34">
        <v>150</v>
      </c>
      <c r="E877" s="34">
        <v>2004</v>
      </c>
      <c r="F877" s="34">
        <v>47</v>
      </c>
      <c r="G877" s="34" t="s">
        <v>16</v>
      </c>
    </row>
    <row r="878" spans="1:7" ht="25.5" x14ac:dyDescent="0.25">
      <c r="A878" s="30"/>
      <c r="B878" s="45"/>
      <c r="C878" s="32" t="s">
        <v>653</v>
      </c>
      <c r="D878" s="34">
        <v>150</v>
      </c>
      <c r="E878" s="34">
        <v>2003</v>
      </c>
      <c r="F878" s="34">
        <v>635</v>
      </c>
      <c r="G878" s="34" t="s">
        <v>16</v>
      </c>
    </row>
    <row r="879" spans="1:7" x14ac:dyDescent="0.25">
      <c r="A879" s="30"/>
      <c r="B879" s="31" t="s">
        <v>2076</v>
      </c>
      <c r="C879" s="32"/>
      <c r="D879" s="34"/>
      <c r="E879" s="34"/>
      <c r="F879" s="36">
        <f>SUM(F876:F878)</f>
        <v>702</v>
      </c>
      <c r="G879" s="34"/>
    </row>
    <row r="880" spans="1:7" ht="25.5" x14ac:dyDescent="0.25">
      <c r="A880" s="30">
        <v>107</v>
      </c>
      <c r="B880" s="45" t="s">
        <v>496</v>
      </c>
      <c r="C880" s="32" t="s">
        <v>610</v>
      </c>
      <c r="D880" s="34">
        <v>150</v>
      </c>
      <c r="E880" s="34">
        <v>2004</v>
      </c>
      <c r="F880" s="34">
        <v>30</v>
      </c>
      <c r="G880" s="34" t="s">
        <v>16</v>
      </c>
    </row>
    <row r="881" spans="1:7" x14ac:dyDescent="0.25">
      <c r="A881" s="30"/>
      <c r="B881" s="45"/>
      <c r="C881" s="32" t="s">
        <v>576</v>
      </c>
      <c r="D881" s="34">
        <v>150</v>
      </c>
      <c r="E881" s="34">
        <v>2004</v>
      </c>
      <c r="F881" s="34">
        <v>35</v>
      </c>
      <c r="G881" s="34" t="s">
        <v>16</v>
      </c>
    </row>
    <row r="882" spans="1:7" ht="25.5" x14ac:dyDescent="0.25">
      <c r="A882" s="30"/>
      <c r="B882" s="45"/>
      <c r="C882" s="32" t="s">
        <v>599</v>
      </c>
      <c r="D882" s="34">
        <v>150</v>
      </c>
      <c r="E882" s="34">
        <v>2004</v>
      </c>
      <c r="F882" s="34">
        <v>30</v>
      </c>
      <c r="G882" s="34" t="s">
        <v>16</v>
      </c>
    </row>
    <row r="883" spans="1:7" ht="25.5" x14ac:dyDescent="0.25">
      <c r="A883" s="30"/>
      <c r="B883" s="45"/>
      <c r="C883" s="32" t="s">
        <v>487</v>
      </c>
      <c r="D883" s="34">
        <v>300</v>
      </c>
      <c r="E883" s="34" t="s">
        <v>458</v>
      </c>
      <c r="F883" s="34" t="s">
        <v>458</v>
      </c>
      <c r="G883" s="34" t="s">
        <v>459</v>
      </c>
    </row>
    <row r="884" spans="1:7" ht="25.5" x14ac:dyDescent="0.25">
      <c r="A884" s="30"/>
      <c r="B884" s="45"/>
      <c r="C884" s="32" t="s">
        <v>507</v>
      </c>
      <c r="D884" s="34">
        <v>300</v>
      </c>
      <c r="E884" s="34" t="s">
        <v>458</v>
      </c>
      <c r="F884" s="34" t="s">
        <v>458</v>
      </c>
      <c r="G884" s="34" t="s">
        <v>459</v>
      </c>
    </row>
    <row r="885" spans="1:7" x14ac:dyDescent="0.25">
      <c r="A885" s="30"/>
      <c r="B885" s="31" t="s">
        <v>2076</v>
      </c>
      <c r="C885" s="32"/>
      <c r="D885" s="34"/>
      <c r="E885" s="34"/>
      <c r="F885" s="36">
        <f>SUM(F880:F884)</f>
        <v>95</v>
      </c>
      <c r="G885" s="34"/>
    </row>
    <row r="886" spans="1:7" ht="25.5" x14ac:dyDescent="0.25">
      <c r="A886" s="30">
        <v>108</v>
      </c>
      <c r="B886" s="45" t="s">
        <v>626</v>
      </c>
      <c r="C886" s="32" t="s">
        <v>473</v>
      </c>
      <c r="D886" s="34">
        <v>70</v>
      </c>
      <c r="E886" s="34" t="s">
        <v>458</v>
      </c>
      <c r="F886" s="34" t="s">
        <v>458</v>
      </c>
      <c r="G886" s="34" t="s">
        <v>459</v>
      </c>
    </row>
    <row r="887" spans="1:7" x14ac:dyDescent="0.25">
      <c r="A887" s="30"/>
      <c r="B887" s="45"/>
      <c r="C887" s="32" t="s">
        <v>654</v>
      </c>
      <c r="D887" s="34">
        <v>70</v>
      </c>
      <c r="E887" s="34">
        <v>1988</v>
      </c>
      <c r="F887" s="30">
        <v>15</v>
      </c>
      <c r="G887" s="34" t="s">
        <v>16</v>
      </c>
    </row>
    <row r="888" spans="1:7" ht="25.5" x14ac:dyDescent="0.25">
      <c r="A888" s="30">
        <v>109</v>
      </c>
      <c r="B888" s="45" t="s">
        <v>644</v>
      </c>
      <c r="C888" s="32" t="s">
        <v>621</v>
      </c>
      <c r="D888" s="34">
        <v>150</v>
      </c>
      <c r="E888" s="34">
        <v>1995</v>
      </c>
      <c r="F888" s="34">
        <v>95</v>
      </c>
      <c r="G888" s="34" t="s">
        <v>16</v>
      </c>
    </row>
    <row r="889" spans="1:7" ht="25.5" x14ac:dyDescent="0.25">
      <c r="A889" s="30"/>
      <c r="B889" s="45"/>
      <c r="C889" s="32" t="s">
        <v>491</v>
      </c>
      <c r="D889" s="34">
        <v>150</v>
      </c>
      <c r="E889" s="34">
        <v>2005</v>
      </c>
      <c r="F889" s="34">
        <v>229</v>
      </c>
      <c r="G889" s="34" t="s">
        <v>16</v>
      </c>
    </row>
    <row r="890" spans="1:7" ht="25.5" x14ac:dyDescent="0.25">
      <c r="A890" s="30"/>
      <c r="B890" s="45"/>
      <c r="C890" s="32" t="s">
        <v>655</v>
      </c>
      <c r="D890" s="34">
        <v>150</v>
      </c>
      <c r="E890" s="34">
        <v>1995</v>
      </c>
      <c r="F890" s="34">
        <v>100</v>
      </c>
      <c r="G890" s="34" t="s">
        <v>16</v>
      </c>
    </row>
    <row r="891" spans="1:7" x14ac:dyDescent="0.25">
      <c r="A891" s="30"/>
      <c r="B891" s="31" t="s">
        <v>2076</v>
      </c>
      <c r="C891" s="32"/>
      <c r="D891" s="34"/>
      <c r="E891" s="34"/>
      <c r="F891" s="36">
        <f>SUM(F887:F890)</f>
        <v>439</v>
      </c>
      <c r="G891" s="34"/>
    </row>
    <row r="892" spans="1:7" x14ac:dyDescent="0.25">
      <c r="A892" s="30">
        <v>110</v>
      </c>
      <c r="B892" s="45" t="s">
        <v>609</v>
      </c>
      <c r="C892" s="32" t="s">
        <v>610</v>
      </c>
      <c r="D892" s="34">
        <v>70</v>
      </c>
      <c r="E892" s="34">
        <v>1987</v>
      </c>
      <c r="F892" s="34">
        <v>30</v>
      </c>
      <c r="G892" s="34" t="s">
        <v>480</v>
      </c>
    </row>
    <row r="893" spans="1:7" x14ac:dyDescent="0.25">
      <c r="A893" s="30"/>
      <c r="B893" s="45"/>
      <c r="C893" s="32" t="s">
        <v>576</v>
      </c>
      <c r="D893" s="34">
        <v>70</v>
      </c>
      <c r="E893" s="34">
        <v>1987</v>
      </c>
      <c r="F893" s="34">
        <v>40</v>
      </c>
      <c r="G893" s="34" t="s">
        <v>480</v>
      </c>
    </row>
    <row r="894" spans="1:7" ht="25.5" x14ac:dyDescent="0.25">
      <c r="A894" s="30"/>
      <c r="B894" s="45"/>
      <c r="C894" s="32" t="s">
        <v>514</v>
      </c>
      <c r="D894" s="34">
        <v>150</v>
      </c>
      <c r="E894" s="34" t="s">
        <v>458</v>
      </c>
      <c r="F894" s="34" t="s">
        <v>458</v>
      </c>
      <c r="G894" s="34" t="s">
        <v>459</v>
      </c>
    </row>
    <row r="895" spans="1:7" x14ac:dyDescent="0.25">
      <c r="A895" s="30"/>
      <c r="B895" s="45"/>
      <c r="C895" s="32" t="s">
        <v>656</v>
      </c>
      <c r="D895" s="34">
        <v>150</v>
      </c>
      <c r="E895" s="34">
        <v>1987</v>
      </c>
      <c r="F895" s="34">
        <v>700</v>
      </c>
      <c r="G895" s="34" t="s">
        <v>480</v>
      </c>
    </row>
    <row r="896" spans="1:7" x14ac:dyDescent="0.25">
      <c r="A896" s="30"/>
      <c r="B896" s="31" t="s">
        <v>2076</v>
      </c>
      <c r="C896" s="32"/>
      <c r="D896" s="34"/>
      <c r="E896" s="34"/>
      <c r="F896" s="36">
        <f>SUM(F892:F895)</f>
        <v>770</v>
      </c>
      <c r="G896" s="34"/>
    </row>
    <row r="897" spans="1:7" x14ac:dyDescent="0.25">
      <c r="A897" s="30">
        <v>111</v>
      </c>
      <c r="B897" s="45" t="s">
        <v>657</v>
      </c>
      <c r="C897" s="32" t="s">
        <v>656</v>
      </c>
      <c r="D897" s="34">
        <v>150</v>
      </c>
      <c r="E897" s="34">
        <v>1987</v>
      </c>
      <c r="F897" s="30">
        <v>750</v>
      </c>
      <c r="G897" s="34" t="s">
        <v>480</v>
      </c>
    </row>
    <row r="898" spans="1:7" ht="25.5" x14ac:dyDescent="0.25">
      <c r="A898" s="30">
        <v>112</v>
      </c>
      <c r="B898" s="45" t="s">
        <v>449</v>
      </c>
      <c r="C898" s="32" t="s">
        <v>448</v>
      </c>
      <c r="D898" s="34">
        <v>400</v>
      </c>
      <c r="E898" s="34" t="s">
        <v>458</v>
      </c>
      <c r="F898" s="34" t="s">
        <v>458</v>
      </c>
      <c r="G898" s="34" t="s">
        <v>459</v>
      </c>
    </row>
    <row r="899" spans="1:7" x14ac:dyDescent="0.25">
      <c r="A899" s="30"/>
      <c r="B899" s="45"/>
      <c r="C899" s="32" t="s">
        <v>610</v>
      </c>
      <c r="D899" s="34">
        <v>70</v>
      </c>
      <c r="E899" s="34">
        <v>1998</v>
      </c>
      <c r="F899" s="34">
        <v>40</v>
      </c>
      <c r="G899" s="34" t="s">
        <v>16</v>
      </c>
    </row>
    <row r="900" spans="1:7" x14ac:dyDescent="0.25">
      <c r="A900" s="30"/>
      <c r="B900" s="45"/>
      <c r="C900" s="32" t="s">
        <v>576</v>
      </c>
      <c r="D900" s="34">
        <v>150</v>
      </c>
      <c r="E900" s="34">
        <v>1998</v>
      </c>
      <c r="F900" s="34">
        <v>30</v>
      </c>
      <c r="G900" s="34" t="s">
        <v>16</v>
      </c>
    </row>
    <row r="901" spans="1:7" ht="25.5" x14ac:dyDescent="0.25">
      <c r="A901" s="30"/>
      <c r="B901" s="45"/>
      <c r="C901" s="32" t="s">
        <v>594</v>
      </c>
      <c r="D901" s="34">
        <v>70</v>
      </c>
      <c r="E901" s="34" t="s">
        <v>458</v>
      </c>
      <c r="F901" s="34" t="s">
        <v>458</v>
      </c>
      <c r="G901" s="34" t="s">
        <v>459</v>
      </c>
    </row>
    <row r="902" spans="1:7" ht="25.5" x14ac:dyDescent="0.25">
      <c r="A902" s="30"/>
      <c r="B902" s="45"/>
      <c r="C902" s="32" t="s">
        <v>596</v>
      </c>
      <c r="D902" s="34">
        <v>70</v>
      </c>
      <c r="E902" s="34" t="s">
        <v>458</v>
      </c>
      <c r="F902" s="34" t="s">
        <v>458</v>
      </c>
      <c r="G902" s="34" t="s">
        <v>459</v>
      </c>
    </row>
    <row r="903" spans="1:7" ht="25.5" x14ac:dyDescent="0.25">
      <c r="A903" s="30"/>
      <c r="B903" s="45"/>
      <c r="C903" s="32" t="s">
        <v>648</v>
      </c>
      <c r="D903" s="34">
        <v>300</v>
      </c>
      <c r="E903" s="34" t="s">
        <v>458</v>
      </c>
      <c r="F903" s="34" t="s">
        <v>458</v>
      </c>
      <c r="G903" s="34" t="s">
        <v>459</v>
      </c>
    </row>
    <row r="904" spans="1:7" x14ac:dyDescent="0.25">
      <c r="A904" s="30"/>
      <c r="B904" s="31" t="s">
        <v>2076</v>
      </c>
      <c r="C904" s="32"/>
      <c r="D904" s="34"/>
      <c r="E904" s="34"/>
      <c r="F904" s="36">
        <f>SUM(F899:F903)</f>
        <v>70</v>
      </c>
      <c r="G904" s="34"/>
    </row>
    <row r="905" spans="1:7" ht="25.5" x14ac:dyDescent="0.25">
      <c r="A905" s="30">
        <v>113</v>
      </c>
      <c r="B905" s="45" t="s">
        <v>637</v>
      </c>
      <c r="C905" s="32" t="s">
        <v>636</v>
      </c>
      <c r="D905" s="34">
        <v>400</v>
      </c>
      <c r="E905" s="34" t="s">
        <v>458</v>
      </c>
      <c r="F905" s="34" t="s">
        <v>458</v>
      </c>
      <c r="G905" s="34" t="s">
        <v>459</v>
      </c>
    </row>
    <row r="906" spans="1:7" x14ac:dyDescent="0.25">
      <c r="A906" s="30"/>
      <c r="B906" s="45"/>
      <c r="C906" s="32" t="s">
        <v>610</v>
      </c>
      <c r="D906" s="34">
        <v>150</v>
      </c>
      <c r="E906" s="34">
        <v>2002</v>
      </c>
      <c r="F906" s="34">
        <v>40</v>
      </c>
      <c r="G906" s="34" t="s">
        <v>16</v>
      </c>
    </row>
    <row r="907" spans="1:7" x14ac:dyDescent="0.25">
      <c r="A907" s="30"/>
      <c r="B907" s="45"/>
      <c r="C907" s="32" t="s">
        <v>576</v>
      </c>
      <c r="D907" s="34">
        <v>150</v>
      </c>
      <c r="E907" s="34">
        <v>2002</v>
      </c>
      <c r="F907" s="34">
        <v>40</v>
      </c>
      <c r="G907" s="34" t="s">
        <v>16</v>
      </c>
    </row>
    <row r="908" spans="1:7" ht="25.5" x14ac:dyDescent="0.25">
      <c r="A908" s="30"/>
      <c r="B908" s="45"/>
      <c r="C908" s="32" t="s">
        <v>658</v>
      </c>
      <c r="D908" s="34">
        <v>400</v>
      </c>
      <c r="E908" s="34">
        <v>2014</v>
      </c>
      <c r="F908" s="34">
        <v>250</v>
      </c>
      <c r="G908" s="34" t="s">
        <v>16</v>
      </c>
    </row>
    <row r="909" spans="1:7" x14ac:dyDescent="0.25">
      <c r="A909" s="30"/>
      <c r="B909" s="31" t="s">
        <v>2076</v>
      </c>
      <c r="C909" s="32"/>
      <c r="D909" s="34"/>
      <c r="E909" s="34"/>
      <c r="F909" s="36">
        <f>SUM(F906:F908)</f>
        <v>330</v>
      </c>
      <c r="G909" s="34"/>
    </row>
    <row r="910" spans="1:7" ht="25.5" x14ac:dyDescent="0.25">
      <c r="A910" s="30">
        <v>114</v>
      </c>
      <c r="B910" s="45" t="s">
        <v>659</v>
      </c>
      <c r="C910" s="32" t="s">
        <v>610</v>
      </c>
      <c r="D910" s="34">
        <v>150</v>
      </c>
      <c r="E910" s="34">
        <v>1988</v>
      </c>
      <c r="F910" s="34">
        <v>40</v>
      </c>
      <c r="G910" s="34" t="s">
        <v>16</v>
      </c>
    </row>
    <row r="911" spans="1:7" x14ac:dyDescent="0.25">
      <c r="A911" s="30"/>
      <c r="B911" s="45"/>
      <c r="C911" s="32" t="s">
        <v>576</v>
      </c>
      <c r="D911" s="34">
        <v>150</v>
      </c>
      <c r="E911" s="34">
        <v>1988</v>
      </c>
      <c r="F911" s="34">
        <v>60</v>
      </c>
      <c r="G911" s="34" t="s">
        <v>16</v>
      </c>
    </row>
    <row r="912" spans="1:7" ht="25.5" x14ac:dyDescent="0.25">
      <c r="A912" s="30"/>
      <c r="B912" s="45"/>
      <c r="C912" s="32" t="s">
        <v>599</v>
      </c>
      <c r="D912" s="34">
        <v>150</v>
      </c>
      <c r="E912" s="34">
        <v>1988</v>
      </c>
      <c r="F912" s="34">
        <v>45</v>
      </c>
      <c r="G912" s="34" t="s">
        <v>16</v>
      </c>
    </row>
    <row r="913" spans="1:7" ht="51" x14ac:dyDescent="0.25">
      <c r="A913" s="30"/>
      <c r="B913" s="45"/>
      <c r="C913" s="32" t="s">
        <v>660</v>
      </c>
      <c r="D913" s="34">
        <v>400</v>
      </c>
      <c r="E913" s="34">
        <v>2014</v>
      </c>
      <c r="F913" s="34">
        <v>100</v>
      </c>
      <c r="G913" s="34" t="s">
        <v>16</v>
      </c>
    </row>
    <row r="914" spans="1:7" x14ac:dyDescent="0.25">
      <c r="A914" s="30"/>
      <c r="B914" s="45"/>
      <c r="C914" s="32" t="s">
        <v>504</v>
      </c>
      <c r="D914" s="34">
        <v>300</v>
      </c>
      <c r="E914" s="34" t="s">
        <v>458</v>
      </c>
      <c r="F914" s="34" t="s">
        <v>458</v>
      </c>
      <c r="G914" s="34" t="s">
        <v>504</v>
      </c>
    </row>
    <row r="915" spans="1:7" x14ac:dyDescent="0.25">
      <c r="A915" s="30"/>
      <c r="B915" s="31" t="s">
        <v>2076</v>
      </c>
      <c r="C915" s="32"/>
      <c r="D915" s="34"/>
      <c r="E915" s="34"/>
      <c r="F915" s="36">
        <f>SUM(F910:F914)</f>
        <v>245</v>
      </c>
      <c r="G915" s="34"/>
    </row>
    <row r="916" spans="1:7" ht="25.5" x14ac:dyDescent="0.25">
      <c r="A916" s="30">
        <v>115</v>
      </c>
      <c r="B916" s="45" t="s">
        <v>661</v>
      </c>
      <c r="C916" s="32" t="s">
        <v>512</v>
      </c>
      <c r="D916" s="34">
        <v>400</v>
      </c>
      <c r="E916" s="34" t="s">
        <v>458</v>
      </c>
      <c r="F916" s="34" t="s">
        <v>458</v>
      </c>
      <c r="G916" s="34" t="s">
        <v>459</v>
      </c>
    </row>
    <row r="917" spans="1:7" x14ac:dyDescent="0.25">
      <c r="A917" s="30"/>
      <c r="B917" s="45"/>
      <c r="C917" s="32" t="s">
        <v>610</v>
      </c>
      <c r="D917" s="34">
        <v>150</v>
      </c>
      <c r="E917" s="34">
        <v>1988</v>
      </c>
      <c r="F917" s="34">
        <v>40</v>
      </c>
      <c r="G917" s="34" t="s">
        <v>16</v>
      </c>
    </row>
    <row r="918" spans="1:7" x14ac:dyDescent="0.25">
      <c r="A918" s="30"/>
      <c r="B918" s="45"/>
      <c r="C918" s="32" t="s">
        <v>662</v>
      </c>
      <c r="D918" s="34">
        <v>150</v>
      </c>
      <c r="E918" s="34">
        <v>1988</v>
      </c>
      <c r="F918" s="34">
        <v>40</v>
      </c>
      <c r="G918" s="34" t="s">
        <v>16</v>
      </c>
    </row>
    <row r="919" spans="1:7" ht="25.5" x14ac:dyDescent="0.25">
      <c r="A919" s="30"/>
      <c r="B919" s="45"/>
      <c r="C919" s="32" t="s">
        <v>663</v>
      </c>
      <c r="D919" s="34">
        <v>300</v>
      </c>
      <c r="E919" s="34" t="s">
        <v>458</v>
      </c>
      <c r="F919" s="34" t="s">
        <v>458</v>
      </c>
      <c r="G919" s="34" t="s">
        <v>459</v>
      </c>
    </row>
    <row r="920" spans="1:7" x14ac:dyDescent="0.25">
      <c r="A920" s="30"/>
      <c r="B920" s="31" t="s">
        <v>2076</v>
      </c>
      <c r="C920" s="32"/>
      <c r="D920" s="34"/>
      <c r="E920" s="34"/>
      <c r="F920" s="36">
        <f>SUM(F917:F919)</f>
        <v>80</v>
      </c>
      <c r="G920" s="34"/>
    </row>
    <row r="921" spans="1:7" ht="25.5" x14ac:dyDescent="0.25">
      <c r="A921" s="30">
        <v>116</v>
      </c>
      <c r="B921" s="45" t="s">
        <v>658</v>
      </c>
      <c r="C921" s="32" t="s">
        <v>504</v>
      </c>
      <c r="D921" s="34">
        <v>400</v>
      </c>
      <c r="E921" s="34" t="s">
        <v>458</v>
      </c>
      <c r="F921" s="34" t="s">
        <v>458</v>
      </c>
      <c r="G921" s="34" t="s">
        <v>504</v>
      </c>
    </row>
    <row r="922" spans="1:7" x14ac:dyDescent="0.25">
      <c r="A922" s="30"/>
      <c r="B922" s="45"/>
      <c r="C922" s="32" t="s">
        <v>610</v>
      </c>
      <c r="D922" s="34">
        <v>70</v>
      </c>
      <c r="E922" s="34">
        <v>2001</v>
      </c>
      <c r="F922" s="34">
        <v>40</v>
      </c>
      <c r="G922" s="34" t="s">
        <v>16</v>
      </c>
    </row>
    <row r="923" spans="1:7" x14ac:dyDescent="0.25">
      <c r="A923" s="30"/>
      <c r="B923" s="45"/>
      <c r="C923" s="32" t="s">
        <v>576</v>
      </c>
      <c r="D923" s="34">
        <v>70</v>
      </c>
      <c r="E923" s="34">
        <v>1973</v>
      </c>
      <c r="F923" s="34">
        <v>40</v>
      </c>
      <c r="G923" s="34" t="s">
        <v>480</v>
      </c>
    </row>
    <row r="924" spans="1:7" ht="25.5" x14ac:dyDescent="0.25">
      <c r="A924" s="30"/>
      <c r="B924" s="45"/>
      <c r="C924" s="32" t="s">
        <v>599</v>
      </c>
      <c r="D924" s="34">
        <v>150</v>
      </c>
      <c r="E924" s="34">
        <v>1973</v>
      </c>
      <c r="F924" s="34">
        <v>35</v>
      </c>
      <c r="G924" s="34" t="s">
        <v>480</v>
      </c>
    </row>
    <row r="925" spans="1:7" ht="38.25" x14ac:dyDescent="0.25">
      <c r="A925" s="30"/>
      <c r="B925" s="45"/>
      <c r="C925" s="32" t="s">
        <v>637</v>
      </c>
      <c r="D925" s="34">
        <v>400</v>
      </c>
      <c r="E925" s="34" t="s">
        <v>458</v>
      </c>
      <c r="F925" s="34" t="s">
        <v>458</v>
      </c>
      <c r="G925" s="34" t="s">
        <v>459</v>
      </c>
    </row>
    <row r="926" spans="1:7" x14ac:dyDescent="0.25">
      <c r="A926" s="30"/>
      <c r="B926" s="31" t="s">
        <v>2076</v>
      </c>
      <c r="C926" s="32"/>
      <c r="D926" s="34"/>
      <c r="E926" s="34"/>
      <c r="F926" s="36">
        <f>SUM(F922:F925)</f>
        <v>115</v>
      </c>
      <c r="G926" s="34"/>
    </row>
    <row r="927" spans="1:7" ht="25.5" x14ac:dyDescent="0.25">
      <c r="A927" s="30">
        <v>117</v>
      </c>
      <c r="B927" s="45" t="s">
        <v>489</v>
      </c>
      <c r="C927" s="32" t="s">
        <v>487</v>
      </c>
      <c r="D927" s="34">
        <v>400</v>
      </c>
      <c r="E927" s="34" t="s">
        <v>458</v>
      </c>
      <c r="F927" s="34" t="s">
        <v>458</v>
      </c>
      <c r="G927" s="34" t="s">
        <v>459</v>
      </c>
    </row>
    <row r="928" spans="1:7" x14ac:dyDescent="0.25">
      <c r="A928" s="30"/>
      <c r="B928" s="45"/>
      <c r="C928" s="32" t="s">
        <v>610</v>
      </c>
      <c r="D928" s="34">
        <v>70</v>
      </c>
      <c r="E928" s="34">
        <v>1988</v>
      </c>
      <c r="F928" s="34">
        <v>40</v>
      </c>
      <c r="G928" s="34" t="s">
        <v>16</v>
      </c>
    </row>
    <row r="929" spans="1:7" x14ac:dyDescent="0.25">
      <c r="A929" s="30"/>
      <c r="B929" s="45"/>
      <c r="C929" s="32" t="s">
        <v>576</v>
      </c>
      <c r="D929" s="34">
        <v>70</v>
      </c>
      <c r="E929" s="34">
        <v>1988</v>
      </c>
      <c r="F929" s="34">
        <v>30</v>
      </c>
      <c r="G929" s="34" t="s">
        <v>16</v>
      </c>
    </row>
    <row r="930" spans="1:7" ht="25.5" x14ac:dyDescent="0.25">
      <c r="A930" s="30"/>
      <c r="B930" s="45"/>
      <c r="C930" s="32" t="s">
        <v>599</v>
      </c>
      <c r="D930" s="34">
        <v>70</v>
      </c>
      <c r="E930" s="34">
        <v>1988</v>
      </c>
      <c r="F930" s="34">
        <v>35</v>
      </c>
      <c r="G930" s="34" t="s">
        <v>16</v>
      </c>
    </row>
    <row r="931" spans="1:7" ht="25.5" x14ac:dyDescent="0.25">
      <c r="A931" s="30"/>
      <c r="B931" s="45"/>
      <c r="C931" s="32" t="s">
        <v>642</v>
      </c>
      <c r="D931" s="34">
        <v>400</v>
      </c>
      <c r="E931" s="34" t="s">
        <v>458</v>
      </c>
      <c r="F931" s="34" t="s">
        <v>458</v>
      </c>
      <c r="G931" s="34" t="s">
        <v>459</v>
      </c>
    </row>
    <row r="932" spans="1:7" x14ac:dyDescent="0.25">
      <c r="A932" s="30"/>
      <c r="B932" s="31" t="s">
        <v>2076</v>
      </c>
      <c r="C932" s="32"/>
      <c r="D932" s="34"/>
      <c r="E932" s="34"/>
      <c r="F932" s="36">
        <f>SUM(F928:F931)</f>
        <v>105</v>
      </c>
      <c r="G932" s="34"/>
    </row>
    <row r="933" spans="1:7" ht="25.5" x14ac:dyDescent="0.25">
      <c r="A933" s="30">
        <v>118</v>
      </c>
      <c r="B933" s="45" t="s">
        <v>543</v>
      </c>
      <c r="C933" s="32" t="s">
        <v>664</v>
      </c>
      <c r="D933" s="34">
        <v>150</v>
      </c>
      <c r="E933" s="34">
        <v>1998</v>
      </c>
      <c r="F933" s="34">
        <v>781</v>
      </c>
      <c r="G933" s="34" t="s">
        <v>16</v>
      </c>
    </row>
    <row r="934" spans="1:7" ht="25.5" x14ac:dyDescent="0.25">
      <c r="A934" s="30"/>
      <c r="B934" s="45"/>
      <c r="C934" s="32" t="s">
        <v>665</v>
      </c>
      <c r="D934" s="34">
        <v>300</v>
      </c>
      <c r="E934" s="34">
        <v>1998</v>
      </c>
      <c r="F934" s="34">
        <v>695</v>
      </c>
      <c r="G934" s="34" t="s">
        <v>16</v>
      </c>
    </row>
    <row r="935" spans="1:7" x14ac:dyDescent="0.25">
      <c r="A935" s="30"/>
      <c r="B935" s="45"/>
      <c r="C935" s="32" t="s">
        <v>610</v>
      </c>
      <c r="D935" s="34">
        <v>150</v>
      </c>
      <c r="E935" s="34">
        <v>1998</v>
      </c>
      <c r="F935" s="34">
        <v>30</v>
      </c>
      <c r="G935" s="34" t="s">
        <v>16</v>
      </c>
    </row>
    <row r="936" spans="1:7" x14ac:dyDescent="0.25">
      <c r="A936" s="30"/>
      <c r="B936" s="45"/>
      <c r="C936" s="32" t="s">
        <v>576</v>
      </c>
      <c r="D936" s="34">
        <v>150</v>
      </c>
      <c r="E936" s="34">
        <v>1998</v>
      </c>
      <c r="F936" s="34">
        <v>30</v>
      </c>
      <c r="G936" s="34" t="s">
        <v>16</v>
      </c>
    </row>
    <row r="937" spans="1:7" ht="25.5" x14ac:dyDescent="0.25">
      <c r="A937" s="30"/>
      <c r="B937" s="45"/>
      <c r="C937" s="32" t="s">
        <v>599</v>
      </c>
      <c r="D937" s="34">
        <v>150</v>
      </c>
      <c r="E937" s="34">
        <v>1998</v>
      </c>
      <c r="F937" s="34">
        <v>35</v>
      </c>
      <c r="G937" s="34" t="s">
        <v>16</v>
      </c>
    </row>
    <row r="938" spans="1:7" x14ac:dyDescent="0.25">
      <c r="A938" s="30"/>
      <c r="B938" s="45"/>
      <c r="C938" s="32" t="s">
        <v>666</v>
      </c>
      <c r="D938" s="34">
        <v>150</v>
      </c>
      <c r="E938" s="34">
        <v>1998</v>
      </c>
      <c r="F938" s="34">
        <v>30</v>
      </c>
      <c r="G938" s="34" t="s">
        <v>16</v>
      </c>
    </row>
    <row r="939" spans="1:7" x14ac:dyDescent="0.25">
      <c r="A939" s="30"/>
      <c r="B939" s="45"/>
      <c r="C939" s="32" t="s">
        <v>523</v>
      </c>
      <c r="D939" s="34">
        <v>400</v>
      </c>
      <c r="E939" s="34">
        <v>2010</v>
      </c>
      <c r="F939" s="34">
        <v>80</v>
      </c>
      <c r="G939" s="34" t="s">
        <v>16</v>
      </c>
    </row>
    <row r="940" spans="1:7" ht="25.5" x14ac:dyDescent="0.25">
      <c r="A940" s="30"/>
      <c r="B940" s="45"/>
      <c r="C940" s="32" t="s">
        <v>561</v>
      </c>
      <c r="D940" s="34">
        <v>300</v>
      </c>
      <c r="E940" s="34">
        <v>2012</v>
      </c>
      <c r="F940" s="34">
        <v>460</v>
      </c>
      <c r="G940" s="34" t="s">
        <v>16</v>
      </c>
    </row>
    <row r="941" spans="1:7" ht="25.5" x14ac:dyDescent="0.25">
      <c r="A941" s="30"/>
      <c r="B941" s="45"/>
      <c r="C941" s="32" t="s">
        <v>588</v>
      </c>
      <c r="D941" s="34">
        <v>300</v>
      </c>
      <c r="E941" s="34" t="s">
        <v>458</v>
      </c>
      <c r="F941" s="34" t="s">
        <v>458</v>
      </c>
      <c r="G941" s="34" t="s">
        <v>459</v>
      </c>
    </row>
    <row r="942" spans="1:7" ht="25.5" x14ac:dyDescent="0.25">
      <c r="A942" s="30"/>
      <c r="B942" s="45"/>
      <c r="C942" s="32" t="s">
        <v>667</v>
      </c>
      <c r="D942" s="34">
        <v>300</v>
      </c>
      <c r="E942" s="34">
        <v>2004</v>
      </c>
      <c r="F942" s="34">
        <v>245</v>
      </c>
      <c r="G942" s="34" t="s">
        <v>16</v>
      </c>
    </row>
    <row r="943" spans="1:7" x14ac:dyDescent="0.25">
      <c r="A943" s="30"/>
      <c r="B943" s="31" t="s">
        <v>2076</v>
      </c>
      <c r="C943" s="32"/>
      <c r="D943" s="34"/>
      <c r="E943" s="34"/>
      <c r="F943" s="36">
        <f>SUM(F933:F942)</f>
        <v>2386</v>
      </c>
      <c r="G943" s="34"/>
    </row>
    <row r="944" spans="1:7" x14ac:dyDescent="0.25">
      <c r="A944" s="30">
        <v>119</v>
      </c>
      <c r="B944" s="45" t="s">
        <v>586</v>
      </c>
      <c r="C944" s="32" t="s">
        <v>610</v>
      </c>
      <c r="D944" s="34">
        <v>150</v>
      </c>
      <c r="E944" s="34">
        <v>2004</v>
      </c>
      <c r="F944" s="34">
        <v>20</v>
      </c>
      <c r="G944" s="34" t="s">
        <v>16</v>
      </c>
    </row>
    <row r="945" spans="1:7" x14ac:dyDescent="0.25">
      <c r="A945" s="30"/>
      <c r="B945" s="45"/>
      <c r="C945" s="32" t="s">
        <v>576</v>
      </c>
      <c r="D945" s="34">
        <v>150</v>
      </c>
      <c r="E945" s="34">
        <v>2004</v>
      </c>
      <c r="F945" s="34">
        <v>22</v>
      </c>
      <c r="G945" s="34" t="s">
        <v>16</v>
      </c>
    </row>
    <row r="946" spans="1:7" ht="25.5" x14ac:dyDescent="0.25">
      <c r="A946" s="30"/>
      <c r="B946" s="45"/>
      <c r="C946" s="32" t="s">
        <v>554</v>
      </c>
      <c r="D946" s="34">
        <v>400</v>
      </c>
      <c r="E946" s="34" t="s">
        <v>458</v>
      </c>
      <c r="F946" s="34" t="s">
        <v>458</v>
      </c>
      <c r="G946" s="34" t="s">
        <v>459</v>
      </c>
    </row>
    <row r="947" spans="1:7" ht="25.5" x14ac:dyDescent="0.25">
      <c r="A947" s="30"/>
      <c r="B947" s="45"/>
      <c r="C947" s="32" t="s">
        <v>668</v>
      </c>
      <c r="D947" s="34">
        <v>400</v>
      </c>
      <c r="E947" s="34">
        <v>2005</v>
      </c>
      <c r="F947" s="34">
        <v>180</v>
      </c>
      <c r="G947" s="34" t="s">
        <v>16</v>
      </c>
    </row>
    <row r="948" spans="1:7" x14ac:dyDescent="0.25">
      <c r="A948" s="30"/>
      <c r="B948" s="31" t="s">
        <v>2076</v>
      </c>
      <c r="C948" s="32"/>
      <c r="D948" s="34"/>
      <c r="E948" s="34"/>
      <c r="F948" s="36">
        <f>SUM(F944:F947)</f>
        <v>222</v>
      </c>
      <c r="G948" s="34"/>
    </row>
    <row r="949" spans="1:7" ht="38.25" x14ac:dyDescent="0.25">
      <c r="A949" s="30">
        <v>120</v>
      </c>
      <c r="B949" s="45" t="s">
        <v>549</v>
      </c>
      <c r="C949" s="32" t="s">
        <v>669</v>
      </c>
      <c r="D949" s="34">
        <v>400</v>
      </c>
      <c r="E949" s="34">
        <v>2012</v>
      </c>
      <c r="F949" s="34">
        <v>420</v>
      </c>
      <c r="G949" s="34" t="s">
        <v>16</v>
      </c>
    </row>
    <row r="950" spans="1:7" ht="38.25" x14ac:dyDescent="0.25">
      <c r="A950" s="30"/>
      <c r="B950" s="45"/>
      <c r="C950" s="32" t="s">
        <v>670</v>
      </c>
      <c r="D950" s="34">
        <v>400</v>
      </c>
      <c r="E950" s="34" t="s">
        <v>458</v>
      </c>
      <c r="F950" s="34" t="s">
        <v>458</v>
      </c>
      <c r="G950" s="34" t="s">
        <v>459</v>
      </c>
    </row>
    <row r="951" spans="1:7" x14ac:dyDescent="0.25">
      <c r="A951" s="30"/>
      <c r="B951" s="45"/>
      <c r="C951" s="32" t="s">
        <v>610</v>
      </c>
      <c r="D951" s="34">
        <v>150</v>
      </c>
      <c r="E951" s="34">
        <v>1982</v>
      </c>
      <c r="F951" s="34">
        <v>40</v>
      </c>
      <c r="G951" s="34" t="s">
        <v>480</v>
      </c>
    </row>
    <row r="952" spans="1:7" x14ac:dyDescent="0.25">
      <c r="A952" s="30"/>
      <c r="B952" s="45"/>
      <c r="C952" s="32" t="s">
        <v>576</v>
      </c>
      <c r="D952" s="34">
        <v>150</v>
      </c>
      <c r="E952" s="34">
        <v>1982</v>
      </c>
      <c r="F952" s="34">
        <v>40</v>
      </c>
      <c r="G952" s="34" t="s">
        <v>480</v>
      </c>
    </row>
    <row r="953" spans="1:7" ht="25.5" x14ac:dyDescent="0.25">
      <c r="A953" s="30"/>
      <c r="B953" s="45"/>
      <c r="C953" s="32" t="s">
        <v>616</v>
      </c>
      <c r="D953" s="34">
        <v>150</v>
      </c>
      <c r="E953" s="34">
        <v>1982</v>
      </c>
      <c r="F953" s="34">
        <v>525</v>
      </c>
      <c r="G953" s="34" t="s">
        <v>480</v>
      </c>
    </row>
    <row r="954" spans="1:7" ht="25.5" x14ac:dyDescent="0.25">
      <c r="A954" s="30"/>
      <c r="B954" s="45"/>
      <c r="C954" s="32" t="s">
        <v>588</v>
      </c>
      <c r="D954" s="34">
        <v>400</v>
      </c>
      <c r="E954" s="34" t="s">
        <v>458</v>
      </c>
      <c r="F954" s="34" t="s">
        <v>458</v>
      </c>
      <c r="G954" s="34" t="s">
        <v>459</v>
      </c>
    </row>
    <row r="955" spans="1:7" ht="38.25" x14ac:dyDescent="0.25">
      <c r="A955" s="30"/>
      <c r="B955" s="45"/>
      <c r="C955" s="32" t="s">
        <v>630</v>
      </c>
      <c r="D955" s="34">
        <v>300</v>
      </c>
      <c r="E955" s="34">
        <v>1989</v>
      </c>
      <c r="F955" s="34">
        <v>25</v>
      </c>
      <c r="G955" s="34" t="s">
        <v>16</v>
      </c>
    </row>
    <row r="956" spans="1:7" ht="38.25" x14ac:dyDescent="0.25">
      <c r="A956" s="30"/>
      <c r="B956" s="45"/>
      <c r="C956" s="32" t="s">
        <v>671</v>
      </c>
      <c r="D956" s="34">
        <v>150</v>
      </c>
      <c r="E956" s="34">
        <v>1981</v>
      </c>
      <c r="F956" s="34">
        <v>510</v>
      </c>
      <c r="G956" s="34" t="s">
        <v>480</v>
      </c>
    </row>
    <row r="957" spans="1:7" ht="25.5" x14ac:dyDescent="0.25">
      <c r="A957" s="30"/>
      <c r="B957" s="45"/>
      <c r="C957" s="32" t="s">
        <v>672</v>
      </c>
      <c r="D957" s="34">
        <v>300</v>
      </c>
      <c r="E957" s="34">
        <v>2001</v>
      </c>
      <c r="F957" s="34">
        <v>1092</v>
      </c>
      <c r="G957" s="34" t="s">
        <v>16</v>
      </c>
    </row>
    <row r="958" spans="1:7" ht="25.5" x14ac:dyDescent="0.25">
      <c r="A958" s="30"/>
      <c r="B958" s="45"/>
      <c r="C958" s="32" t="s">
        <v>673</v>
      </c>
      <c r="D958" s="34">
        <v>300</v>
      </c>
      <c r="E958" s="34">
        <v>1982</v>
      </c>
      <c r="F958" s="34">
        <v>910</v>
      </c>
      <c r="G958" s="34" t="s">
        <v>480</v>
      </c>
    </row>
    <row r="959" spans="1:7" ht="25.5" x14ac:dyDescent="0.25">
      <c r="A959" s="30"/>
      <c r="B959" s="45"/>
      <c r="C959" s="32" t="s">
        <v>554</v>
      </c>
      <c r="D959" s="34">
        <v>400</v>
      </c>
      <c r="E959" s="34" t="s">
        <v>458</v>
      </c>
      <c r="F959" s="34" t="s">
        <v>458</v>
      </c>
      <c r="G959" s="34" t="s">
        <v>459</v>
      </c>
    </row>
    <row r="960" spans="1:7" ht="25.5" x14ac:dyDescent="0.25">
      <c r="A960" s="30"/>
      <c r="B960" s="45"/>
      <c r="C960" s="32" t="s">
        <v>674</v>
      </c>
      <c r="D960" s="34">
        <v>150</v>
      </c>
      <c r="E960" s="34">
        <v>1985</v>
      </c>
      <c r="F960" s="34">
        <v>730</v>
      </c>
      <c r="G960" s="34" t="s">
        <v>480</v>
      </c>
    </row>
    <row r="961" spans="1:7" ht="38.25" x14ac:dyDescent="0.25">
      <c r="A961" s="30"/>
      <c r="B961" s="45"/>
      <c r="C961" s="32" t="s">
        <v>675</v>
      </c>
      <c r="D961" s="34">
        <v>400</v>
      </c>
      <c r="E961" s="34">
        <v>2012</v>
      </c>
      <c r="F961" s="34">
        <v>680</v>
      </c>
      <c r="G961" s="34" t="s">
        <v>16</v>
      </c>
    </row>
    <row r="962" spans="1:7" x14ac:dyDescent="0.25">
      <c r="A962" s="30"/>
      <c r="B962" s="31" t="s">
        <v>2076</v>
      </c>
      <c r="C962" s="32"/>
      <c r="D962" s="34"/>
      <c r="E962" s="34"/>
      <c r="F962" s="36">
        <f>SUM(F949:F961)</f>
        <v>4972</v>
      </c>
      <c r="G962" s="34"/>
    </row>
    <row r="963" spans="1:7" ht="25.5" x14ac:dyDescent="0.25">
      <c r="A963" s="30">
        <v>121</v>
      </c>
      <c r="B963" s="31" t="s">
        <v>676</v>
      </c>
      <c r="C963" s="32" t="s">
        <v>556</v>
      </c>
      <c r="D963" s="34">
        <v>400</v>
      </c>
      <c r="E963" s="34">
        <v>1981</v>
      </c>
      <c r="F963" s="34">
        <v>380</v>
      </c>
      <c r="G963" s="34" t="s">
        <v>480</v>
      </c>
    </row>
    <row r="964" spans="1:7" x14ac:dyDescent="0.25">
      <c r="A964" s="30"/>
      <c r="B964" s="45"/>
      <c r="C964" s="32" t="s">
        <v>610</v>
      </c>
      <c r="D964" s="34">
        <v>150</v>
      </c>
      <c r="E964" s="34">
        <v>2012</v>
      </c>
      <c r="F964" s="34">
        <v>23</v>
      </c>
      <c r="G964" s="34" t="s">
        <v>16</v>
      </c>
    </row>
    <row r="965" spans="1:7" x14ac:dyDescent="0.25">
      <c r="A965" s="30"/>
      <c r="B965" s="45"/>
      <c r="C965" s="32" t="s">
        <v>576</v>
      </c>
      <c r="D965" s="34">
        <v>150</v>
      </c>
      <c r="E965" s="34">
        <v>2012</v>
      </c>
      <c r="F965" s="34">
        <v>21</v>
      </c>
      <c r="G965" s="34" t="s">
        <v>16</v>
      </c>
    </row>
    <row r="966" spans="1:7" ht="25.5" x14ac:dyDescent="0.25">
      <c r="A966" s="30"/>
      <c r="B966" s="45"/>
      <c r="C966" s="32" t="s">
        <v>558</v>
      </c>
      <c r="D966" s="34">
        <v>150</v>
      </c>
      <c r="E966" s="34">
        <v>2012</v>
      </c>
      <c r="F966" s="34">
        <v>150</v>
      </c>
      <c r="G966" s="34" t="s">
        <v>16</v>
      </c>
    </row>
    <row r="967" spans="1:7" ht="38.25" x14ac:dyDescent="0.25">
      <c r="A967" s="30"/>
      <c r="B967" s="45"/>
      <c r="C967" s="32" t="s">
        <v>590</v>
      </c>
      <c r="D967" s="34">
        <v>150</v>
      </c>
      <c r="E967" s="34">
        <v>1970</v>
      </c>
      <c r="F967" s="34">
        <v>205</v>
      </c>
      <c r="G967" s="34" t="s">
        <v>480</v>
      </c>
    </row>
    <row r="968" spans="1:7" x14ac:dyDescent="0.25">
      <c r="A968" s="30"/>
      <c r="B968" s="45" t="s">
        <v>2076</v>
      </c>
      <c r="C968" s="32"/>
      <c r="D968" s="34"/>
      <c r="E968" s="34"/>
      <c r="F968" s="36">
        <f>SUM(F963:F967)</f>
        <v>779</v>
      </c>
      <c r="G968" s="34"/>
    </row>
    <row r="969" spans="1:7" ht="25.5" x14ac:dyDescent="0.25">
      <c r="A969" s="30">
        <v>122</v>
      </c>
      <c r="B969" s="45" t="s">
        <v>560</v>
      </c>
      <c r="C969" s="32" t="s">
        <v>534</v>
      </c>
      <c r="D969" s="34">
        <v>150</v>
      </c>
      <c r="E969" s="34">
        <v>1977</v>
      </c>
      <c r="F969" s="34">
        <v>380</v>
      </c>
      <c r="G969" s="34" t="s">
        <v>480</v>
      </c>
    </row>
    <row r="970" spans="1:7" x14ac:dyDescent="0.25">
      <c r="A970" s="30"/>
      <c r="B970" s="45"/>
      <c r="C970" s="32" t="s">
        <v>610</v>
      </c>
      <c r="D970" s="34">
        <v>150</v>
      </c>
      <c r="E970" s="34">
        <v>2012</v>
      </c>
      <c r="F970" s="34">
        <v>28</v>
      </c>
      <c r="G970" s="34" t="s">
        <v>16</v>
      </c>
    </row>
    <row r="971" spans="1:7" x14ac:dyDescent="0.25">
      <c r="A971" s="30"/>
      <c r="B971" s="45"/>
      <c r="C971" s="32" t="s">
        <v>576</v>
      </c>
      <c r="D971" s="34">
        <v>150</v>
      </c>
      <c r="E971" s="34">
        <v>2012</v>
      </c>
      <c r="F971" s="34">
        <v>24</v>
      </c>
      <c r="G971" s="34" t="s">
        <v>16</v>
      </c>
    </row>
    <row r="972" spans="1:7" ht="25.5" x14ac:dyDescent="0.25">
      <c r="A972" s="30"/>
      <c r="B972" s="45"/>
      <c r="C972" s="32" t="s">
        <v>588</v>
      </c>
      <c r="D972" s="34">
        <v>400</v>
      </c>
      <c r="E972" s="34" t="s">
        <v>458</v>
      </c>
      <c r="F972" s="34" t="s">
        <v>458</v>
      </c>
      <c r="G972" s="34" t="s">
        <v>459</v>
      </c>
    </row>
    <row r="973" spans="1:7" x14ac:dyDescent="0.25">
      <c r="A973" s="30"/>
      <c r="B973" s="45" t="s">
        <v>2076</v>
      </c>
      <c r="C973" s="32"/>
      <c r="D973" s="34"/>
      <c r="E973" s="34"/>
      <c r="F973" s="36">
        <f>SUM(F969:F972)</f>
        <v>432</v>
      </c>
      <c r="G973" s="34"/>
    </row>
    <row r="974" spans="1:7" ht="25.5" x14ac:dyDescent="0.25">
      <c r="A974" s="30">
        <v>123</v>
      </c>
      <c r="B974" s="45" t="s">
        <v>677</v>
      </c>
      <c r="C974" s="32" t="s">
        <v>678</v>
      </c>
      <c r="D974" s="34">
        <v>150</v>
      </c>
      <c r="E974" s="34">
        <v>1962</v>
      </c>
      <c r="F974" s="34">
        <v>535</v>
      </c>
      <c r="G974" s="34" t="s">
        <v>480</v>
      </c>
    </row>
    <row r="975" spans="1:7" x14ac:dyDescent="0.25">
      <c r="A975" s="30"/>
      <c r="B975" s="45"/>
      <c r="C975" s="32" t="s">
        <v>654</v>
      </c>
      <c r="D975" s="34">
        <v>70</v>
      </c>
      <c r="E975" s="34">
        <v>1962</v>
      </c>
      <c r="F975" s="34">
        <v>30</v>
      </c>
      <c r="G975" s="34" t="s">
        <v>480</v>
      </c>
    </row>
    <row r="976" spans="1:7" ht="38.25" x14ac:dyDescent="0.25">
      <c r="A976" s="30"/>
      <c r="B976" s="45"/>
      <c r="C976" s="32" t="s">
        <v>679</v>
      </c>
      <c r="D976" s="34">
        <v>70</v>
      </c>
      <c r="E976" s="34">
        <v>1976</v>
      </c>
      <c r="F976" s="34">
        <v>250</v>
      </c>
      <c r="G976" s="34" t="s">
        <v>480</v>
      </c>
    </row>
    <row r="977" spans="1:7" x14ac:dyDescent="0.25">
      <c r="A977" s="30"/>
      <c r="B977" s="31" t="s">
        <v>2076</v>
      </c>
      <c r="C977" s="32"/>
      <c r="D977" s="34"/>
      <c r="E977" s="34"/>
      <c r="F977" s="36">
        <f>SUM(F974:F976)</f>
        <v>815</v>
      </c>
      <c r="G977" s="34"/>
    </row>
    <row r="978" spans="1:7" ht="25.5" x14ac:dyDescent="0.25">
      <c r="A978" s="30">
        <v>124</v>
      </c>
      <c r="B978" s="45" t="s">
        <v>667</v>
      </c>
      <c r="C978" s="32" t="s">
        <v>543</v>
      </c>
      <c r="D978" s="34">
        <v>300</v>
      </c>
      <c r="E978" s="34" t="s">
        <v>458</v>
      </c>
      <c r="F978" s="34" t="s">
        <v>458</v>
      </c>
      <c r="G978" s="34" t="s">
        <v>459</v>
      </c>
    </row>
    <row r="979" spans="1:7" x14ac:dyDescent="0.25">
      <c r="A979" s="30"/>
      <c r="B979" s="45"/>
      <c r="C979" s="32" t="s">
        <v>585</v>
      </c>
      <c r="D979" s="34">
        <v>300</v>
      </c>
      <c r="E979" s="34">
        <v>2004</v>
      </c>
      <c r="F979" s="34">
        <v>252</v>
      </c>
      <c r="G979" s="34" t="s">
        <v>16</v>
      </c>
    </row>
    <row r="980" spans="1:7" ht="38.25" x14ac:dyDescent="0.25">
      <c r="A980" s="30"/>
      <c r="B980" s="45"/>
      <c r="C980" s="32" t="s">
        <v>680</v>
      </c>
      <c r="D980" s="34">
        <v>150</v>
      </c>
      <c r="E980" s="34">
        <v>2005</v>
      </c>
      <c r="F980" s="34">
        <v>594</v>
      </c>
      <c r="G980" s="34" t="s">
        <v>16</v>
      </c>
    </row>
    <row r="981" spans="1:7" x14ac:dyDescent="0.25">
      <c r="A981" s="30"/>
      <c r="B981" s="45"/>
      <c r="C981" s="32" t="s">
        <v>610</v>
      </c>
      <c r="D981" s="34">
        <v>150</v>
      </c>
      <c r="E981" s="34">
        <v>2004</v>
      </c>
      <c r="F981" s="34">
        <v>20</v>
      </c>
      <c r="G981" s="34" t="s">
        <v>16</v>
      </c>
    </row>
    <row r="982" spans="1:7" x14ac:dyDescent="0.25">
      <c r="A982" s="30"/>
      <c r="B982" s="45"/>
      <c r="C982" s="32" t="s">
        <v>576</v>
      </c>
      <c r="D982" s="34">
        <v>150</v>
      </c>
      <c r="E982" s="34">
        <v>2004</v>
      </c>
      <c r="F982" s="34">
        <v>22</v>
      </c>
      <c r="G982" s="34" t="s">
        <v>16</v>
      </c>
    </row>
    <row r="983" spans="1:7" x14ac:dyDescent="0.25">
      <c r="A983" s="30"/>
      <c r="B983" s="45"/>
      <c r="C983" s="32" t="s">
        <v>681</v>
      </c>
      <c r="D983" s="34">
        <v>150</v>
      </c>
      <c r="E983" s="34">
        <v>2004</v>
      </c>
      <c r="F983" s="34">
        <v>278</v>
      </c>
      <c r="G983" s="34" t="s">
        <v>16</v>
      </c>
    </row>
    <row r="984" spans="1:7" ht="25.5" x14ac:dyDescent="0.25">
      <c r="A984" s="30"/>
      <c r="B984" s="45"/>
      <c r="C984" s="32" t="s">
        <v>682</v>
      </c>
      <c r="D984" s="34">
        <v>300</v>
      </c>
      <c r="E984" s="34">
        <v>2004</v>
      </c>
      <c r="F984" s="34">
        <v>602</v>
      </c>
      <c r="G984" s="34" t="s">
        <v>16</v>
      </c>
    </row>
    <row r="985" spans="1:7" ht="51" x14ac:dyDescent="0.25">
      <c r="A985" s="30"/>
      <c r="B985" s="45"/>
      <c r="C985" s="32" t="s">
        <v>683</v>
      </c>
      <c r="D985" s="34">
        <v>150</v>
      </c>
      <c r="E985" s="34">
        <v>2007</v>
      </c>
      <c r="F985" s="34">
        <v>509</v>
      </c>
      <c r="G985" s="34" t="s">
        <v>16</v>
      </c>
    </row>
    <row r="986" spans="1:7" ht="25.5" x14ac:dyDescent="0.25">
      <c r="A986" s="30"/>
      <c r="B986" s="45"/>
      <c r="C986" s="32" t="s">
        <v>684</v>
      </c>
      <c r="D986" s="34">
        <v>400</v>
      </c>
      <c r="E986" s="34">
        <v>2014</v>
      </c>
      <c r="F986" s="34">
        <v>460</v>
      </c>
      <c r="G986" s="34" t="s">
        <v>16</v>
      </c>
    </row>
    <row r="987" spans="1:7" x14ac:dyDescent="0.25">
      <c r="A987" s="30"/>
      <c r="B987" s="45" t="s">
        <v>2076</v>
      </c>
      <c r="C987" s="32"/>
      <c r="D987" s="34"/>
      <c r="E987" s="34"/>
      <c r="F987" s="36">
        <f>SUM(F979:F986)</f>
        <v>2737</v>
      </c>
      <c r="G987" s="34"/>
    </row>
    <row r="988" spans="1:7" ht="25.5" x14ac:dyDescent="0.25">
      <c r="A988" s="30">
        <v>125</v>
      </c>
      <c r="B988" s="45" t="s">
        <v>548</v>
      </c>
      <c r="C988" s="32" t="s">
        <v>685</v>
      </c>
      <c r="D988" s="34">
        <v>400</v>
      </c>
      <c r="E988" s="34">
        <v>2010</v>
      </c>
      <c r="F988" s="34">
        <v>529</v>
      </c>
      <c r="G988" s="34" t="s">
        <v>16</v>
      </c>
    </row>
    <row r="989" spans="1:7" x14ac:dyDescent="0.25">
      <c r="A989" s="30"/>
      <c r="B989" s="45"/>
      <c r="C989" s="32" t="s">
        <v>686</v>
      </c>
      <c r="D989" s="34">
        <v>150</v>
      </c>
      <c r="E989" s="34">
        <v>1993</v>
      </c>
      <c r="F989" s="34">
        <v>287</v>
      </c>
      <c r="G989" s="34" t="s">
        <v>16</v>
      </c>
    </row>
    <row r="990" spans="1:7" ht="25.5" x14ac:dyDescent="0.25">
      <c r="A990" s="30"/>
      <c r="B990" s="45"/>
      <c r="C990" s="32" t="s">
        <v>558</v>
      </c>
      <c r="D990" s="34">
        <v>400</v>
      </c>
      <c r="E990" s="34" t="s">
        <v>458</v>
      </c>
      <c r="F990" s="34" t="s">
        <v>458</v>
      </c>
      <c r="G990" s="34" t="s">
        <v>459</v>
      </c>
    </row>
    <row r="991" spans="1:7" ht="25.5" x14ac:dyDescent="0.25">
      <c r="A991" s="30"/>
      <c r="B991" s="45"/>
      <c r="C991" s="32" t="s">
        <v>687</v>
      </c>
      <c r="D991" s="34">
        <v>400</v>
      </c>
      <c r="E991" s="34">
        <v>2012</v>
      </c>
      <c r="F991" s="34">
        <v>625</v>
      </c>
      <c r="G991" s="34" t="s">
        <v>16</v>
      </c>
    </row>
    <row r="992" spans="1:7" x14ac:dyDescent="0.25">
      <c r="A992" s="30"/>
      <c r="B992" s="45"/>
      <c r="C992" s="32" t="s">
        <v>610</v>
      </c>
      <c r="D992" s="34">
        <v>150</v>
      </c>
      <c r="E992" s="34">
        <v>1998</v>
      </c>
      <c r="F992" s="34">
        <v>30</v>
      </c>
      <c r="G992" s="34" t="s">
        <v>16</v>
      </c>
    </row>
    <row r="993" spans="1:7" x14ac:dyDescent="0.25">
      <c r="A993" s="30"/>
      <c r="B993" s="45"/>
      <c r="C993" s="32" t="s">
        <v>576</v>
      </c>
      <c r="D993" s="34">
        <v>150</v>
      </c>
      <c r="E993" s="34">
        <v>1998</v>
      </c>
      <c r="F993" s="34">
        <v>30</v>
      </c>
      <c r="G993" s="34" t="s">
        <v>16</v>
      </c>
    </row>
    <row r="994" spans="1:7" ht="25.5" x14ac:dyDescent="0.25">
      <c r="A994" s="30"/>
      <c r="B994" s="45"/>
      <c r="C994" s="32" t="s">
        <v>588</v>
      </c>
      <c r="D994" s="34">
        <v>400</v>
      </c>
      <c r="E994" s="34" t="s">
        <v>458</v>
      </c>
      <c r="F994" s="34" t="s">
        <v>458</v>
      </c>
      <c r="G994" s="34" t="s">
        <v>459</v>
      </c>
    </row>
    <row r="995" spans="1:7" ht="25.5" x14ac:dyDescent="0.25">
      <c r="A995" s="30"/>
      <c r="B995" s="45"/>
      <c r="C995" s="32" t="s">
        <v>553</v>
      </c>
      <c r="D995" s="34">
        <v>400</v>
      </c>
      <c r="E995" s="34">
        <v>2009</v>
      </c>
      <c r="F995" s="34">
        <v>973</v>
      </c>
      <c r="G995" s="34" t="s">
        <v>16</v>
      </c>
    </row>
    <row r="996" spans="1:7" x14ac:dyDescent="0.25">
      <c r="A996" s="30"/>
      <c r="B996" s="45"/>
      <c r="C996" s="32" t="s">
        <v>688</v>
      </c>
      <c r="D996" s="34">
        <v>150</v>
      </c>
      <c r="E996" s="34">
        <v>2012</v>
      </c>
      <c r="F996" s="34">
        <v>1501</v>
      </c>
      <c r="G996" s="34" t="s">
        <v>16</v>
      </c>
    </row>
    <row r="997" spans="1:7" x14ac:dyDescent="0.25">
      <c r="A997" s="30"/>
      <c r="B997" s="45" t="s">
        <v>2076</v>
      </c>
      <c r="C997" s="32"/>
      <c r="D997" s="34"/>
      <c r="E997" s="34"/>
      <c r="F997" s="36">
        <f>SUM(F988:F996)</f>
        <v>3975</v>
      </c>
      <c r="G997" s="34"/>
    </row>
    <row r="998" spans="1:7" ht="25.5" x14ac:dyDescent="0.25">
      <c r="A998" s="30">
        <v>126</v>
      </c>
      <c r="B998" s="45" t="s">
        <v>564</v>
      </c>
      <c r="C998" s="32" t="s">
        <v>558</v>
      </c>
      <c r="D998" s="34">
        <v>400</v>
      </c>
      <c r="E998" s="34" t="s">
        <v>458</v>
      </c>
      <c r="F998" s="34" t="s">
        <v>458</v>
      </c>
      <c r="G998" s="34" t="s">
        <v>459</v>
      </c>
    </row>
    <row r="999" spans="1:7" x14ac:dyDescent="0.25">
      <c r="A999" s="30"/>
      <c r="B999" s="45"/>
      <c r="C999" s="32" t="s">
        <v>610</v>
      </c>
      <c r="D999" s="34">
        <v>150</v>
      </c>
      <c r="E999" s="34">
        <v>1998</v>
      </c>
      <c r="F999" s="34">
        <v>30</v>
      </c>
      <c r="G999" s="34" t="s">
        <v>16</v>
      </c>
    </row>
    <row r="1000" spans="1:7" x14ac:dyDescent="0.25">
      <c r="A1000" s="30"/>
      <c r="B1000" s="45"/>
      <c r="C1000" s="32" t="s">
        <v>576</v>
      </c>
      <c r="D1000" s="34">
        <v>150</v>
      </c>
      <c r="E1000" s="34">
        <v>1998</v>
      </c>
      <c r="F1000" s="34">
        <v>40</v>
      </c>
      <c r="G1000" s="34" t="s">
        <v>16</v>
      </c>
    </row>
    <row r="1001" spans="1:7" ht="25.5" x14ac:dyDescent="0.25">
      <c r="A1001" s="30"/>
      <c r="B1001" s="45"/>
      <c r="C1001" s="32" t="s">
        <v>599</v>
      </c>
      <c r="D1001" s="34">
        <v>150</v>
      </c>
      <c r="E1001" s="34">
        <v>1998</v>
      </c>
      <c r="F1001" s="34">
        <v>40</v>
      </c>
      <c r="G1001" s="34" t="s">
        <v>16</v>
      </c>
    </row>
    <row r="1002" spans="1:7" ht="25.5" x14ac:dyDescent="0.25">
      <c r="A1002" s="30"/>
      <c r="B1002" s="45"/>
      <c r="C1002" s="32" t="s">
        <v>544</v>
      </c>
      <c r="D1002" s="34">
        <v>400</v>
      </c>
      <c r="E1002" s="34">
        <v>1998</v>
      </c>
      <c r="F1002" s="34">
        <v>475</v>
      </c>
      <c r="G1002" s="34" t="s">
        <v>16</v>
      </c>
    </row>
    <row r="1003" spans="1:7" x14ac:dyDescent="0.25">
      <c r="A1003" s="30"/>
      <c r="B1003" s="31" t="s">
        <v>2076</v>
      </c>
      <c r="C1003" s="32"/>
      <c r="D1003" s="34"/>
      <c r="E1003" s="34"/>
      <c r="F1003" s="36">
        <f>SUM(F999:F1002)</f>
        <v>585</v>
      </c>
      <c r="G1003" s="34"/>
    </row>
    <row r="1004" spans="1:7" ht="25.5" x14ac:dyDescent="0.25">
      <c r="A1004" s="30">
        <v>127</v>
      </c>
      <c r="B1004" s="45" t="s">
        <v>689</v>
      </c>
      <c r="C1004" s="32" t="s">
        <v>690</v>
      </c>
      <c r="D1004" s="34">
        <v>150</v>
      </c>
      <c r="E1004" s="34">
        <v>1971</v>
      </c>
      <c r="F1004" s="34">
        <v>130</v>
      </c>
      <c r="G1004" s="34" t="s">
        <v>480</v>
      </c>
    </row>
    <row r="1005" spans="1:7" ht="25.5" x14ac:dyDescent="0.25">
      <c r="A1005" s="30"/>
      <c r="B1005" s="45"/>
      <c r="C1005" s="32" t="s">
        <v>691</v>
      </c>
      <c r="D1005" s="34">
        <v>150</v>
      </c>
      <c r="E1005" s="34">
        <v>1972</v>
      </c>
      <c r="F1005" s="34">
        <v>180</v>
      </c>
      <c r="G1005" s="34" t="s">
        <v>480</v>
      </c>
    </row>
    <row r="1006" spans="1:7" x14ac:dyDescent="0.25">
      <c r="A1006" s="30"/>
      <c r="B1006" s="45"/>
      <c r="C1006" s="32" t="s">
        <v>610</v>
      </c>
      <c r="D1006" s="34">
        <v>70</v>
      </c>
      <c r="E1006" s="34">
        <v>1971</v>
      </c>
      <c r="F1006" s="34">
        <v>50</v>
      </c>
      <c r="G1006" s="34" t="s">
        <v>480</v>
      </c>
    </row>
    <row r="1007" spans="1:7" x14ac:dyDescent="0.25">
      <c r="A1007" s="30"/>
      <c r="B1007" s="45"/>
      <c r="C1007" s="32" t="s">
        <v>576</v>
      </c>
      <c r="D1007" s="34">
        <v>70</v>
      </c>
      <c r="E1007" s="34">
        <v>1971</v>
      </c>
      <c r="F1007" s="34">
        <v>30</v>
      </c>
      <c r="G1007" s="34" t="s">
        <v>480</v>
      </c>
    </row>
    <row r="1008" spans="1:7" ht="25.5" x14ac:dyDescent="0.25">
      <c r="A1008" s="30"/>
      <c r="B1008" s="45"/>
      <c r="C1008" s="32" t="s">
        <v>692</v>
      </c>
      <c r="D1008" s="34">
        <v>150</v>
      </c>
      <c r="E1008" s="34">
        <v>2010</v>
      </c>
      <c r="F1008" s="34">
        <v>594</v>
      </c>
      <c r="G1008" s="34" t="s">
        <v>16</v>
      </c>
    </row>
    <row r="1009" spans="1:7" ht="25.5" x14ac:dyDescent="0.25">
      <c r="A1009" s="30"/>
      <c r="B1009" s="45"/>
      <c r="C1009" s="32" t="s">
        <v>667</v>
      </c>
      <c r="D1009" s="34">
        <v>300</v>
      </c>
      <c r="E1009" s="34" t="s">
        <v>458</v>
      </c>
      <c r="F1009" s="34" t="s">
        <v>458</v>
      </c>
      <c r="G1009" s="34" t="s">
        <v>459</v>
      </c>
    </row>
    <row r="1010" spans="1:7" x14ac:dyDescent="0.25">
      <c r="A1010" s="30"/>
      <c r="B1010" s="45"/>
      <c r="C1010" s="32" t="s">
        <v>535</v>
      </c>
      <c r="D1010" s="34">
        <v>400</v>
      </c>
      <c r="E1010" s="34">
        <v>2010</v>
      </c>
      <c r="F1010" s="34">
        <v>111</v>
      </c>
      <c r="G1010" s="34" t="s">
        <v>16</v>
      </c>
    </row>
    <row r="1011" spans="1:7" x14ac:dyDescent="0.25">
      <c r="A1011" s="30"/>
      <c r="B1011" s="45"/>
      <c r="C1011" s="32" t="s">
        <v>530</v>
      </c>
      <c r="D1011" s="34">
        <v>400</v>
      </c>
      <c r="E1011" s="34">
        <v>2010</v>
      </c>
      <c r="F1011" s="34">
        <v>280</v>
      </c>
      <c r="G1011" s="34" t="s">
        <v>16</v>
      </c>
    </row>
    <row r="1012" spans="1:7" x14ac:dyDescent="0.25">
      <c r="A1012" s="30"/>
      <c r="B1012" s="45" t="s">
        <v>2076</v>
      </c>
      <c r="C1012" s="32"/>
      <c r="D1012" s="34"/>
      <c r="E1012" s="34"/>
      <c r="F1012" s="36">
        <f>SUM(F1004:F1011)</f>
        <v>1375</v>
      </c>
      <c r="G1012" s="34"/>
    </row>
    <row r="1013" spans="1:7" ht="25.5" x14ac:dyDescent="0.25">
      <c r="A1013" s="30">
        <v>128</v>
      </c>
      <c r="B1013" s="45" t="s">
        <v>534</v>
      </c>
      <c r="C1013" s="32" t="s">
        <v>693</v>
      </c>
      <c r="D1013" s="34">
        <v>300</v>
      </c>
      <c r="E1013" s="34">
        <v>1982</v>
      </c>
      <c r="F1013" s="34">
        <v>1215</v>
      </c>
      <c r="G1013" s="34" t="s">
        <v>480</v>
      </c>
    </row>
    <row r="1014" spans="1:7" x14ac:dyDescent="0.25">
      <c r="A1014" s="30"/>
      <c r="B1014" s="45"/>
      <c r="C1014" s="32" t="s">
        <v>610</v>
      </c>
      <c r="D1014" s="34">
        <v>150</v>
      </c>
      <c r="E1014" s="34">
        <v>2012</v>
      </c>
      <c r="F1014" s="34">
        <v>43</v>
      </c>
      <c r="G1014" s="34" t="s">
        <v>16</v>
      </c>
    </row>
    <row r="1015" spans="1:7" x14ac:dyDescent="0.25">
      <c r="A1015" s="30"/>
      <c r="B1015" s="45"/>
      <c r="C1015" s="32" t="s">
        <v>576</v>
      </c>
      <c r="D1015" s="34">
        <v>150</v>
      </c>
      <c r="E1015" s="34">
        <v>2012</v>
      </c>
      <c r="F1015" s="34">
        <v>36</v>
      </c>
      <c r="G1015" s="34" t="s">
        <v>16</v>
      </c>
    </row>
    <row r="1016" spans="1:7" ht="25.5" x14ac:dyDescent="0.25">
      <c r="A1016" s="30"/>
      <c r="B1016" s="45"/>
      <c r="C1016" s="32" t="s">
        <v>588</v>
      </c>
      <c r="D1016" s="34">
        <v>400</v>
      </c>
      <c r="E1016" s="34" t="s">
        <v>458</v>
      </c>
      <c r="F1016" s="34" t="s">
        <v>458</v>
      </c>
      <c r="G1016" s="34" t="s">
        <v>459</v>
      </c>
    </row>
    <row r="1017" spans="1:7" ht="25.5" x14ac:dyDescent="0.25">
      <c r="A1017" s="30"/>
      <c r="B1017" s="45"/>
      <c r="C1017" s="32" t="s">
        <v>694</v>
      </c>
      <c r="D1017" s="34">
        <v>400</v>
      </c>
      <c r="E1017" s="34">
        <v>2010</v>
      </c>
      <c r="F1017" s="34">
        <v>506</v>
      </c>
      <c r="G1017" s="34" t="s">
        <v>16</v>
      </c>
    </row>
    <row r="1018" spans="1:7" ht="25.5" x14ac:dyDescent="0.25">
      <c r="A1018" s="30"/>
      <c r="B1018" s="45"/>
      <c r="C1018" s="32" t="s">
        <v>558</v>
      </c>
      <c r="D1018" s="34">
        <v>400</v>
      </c>
      <c r="E1018" s="34" t="s">
        <v>458</v>
      </c>
      <c r="F1018" s="34" t="s">
        <v>458</v>
      </c>
      <c r="G1018" s="34" t="s">
        <v>459</v>
      </c>
    </row>
    <row r="1019" spans="1:7" ht="38.25" x14ac:dyDescent="0.25">
      <c r="A1019" s="30"/>
      <c r="B1019" s="45"/>
      <c r="C1019" s="32" t="s">
        <v>560</v>
      </c>
      <c r="D1019" s="34">
        <v>150</v>
      </c>
      <c r="E1019" s="34">
        <v>1990</v>
      </c>
      <c r="F1019" s="34">
        <v>925</v>
      </c>
      <c r="G1019" s="34" t="s">
        <v>16</v>
      </c>
    </row>
    <row r="1020" spans="1:7" x14ac:dyDescent="0.25">
      <c r="A1020" s="30"/>
      <c r="B1020" s="45" t="s">
        <v>2076</v>
      </c>
      <c r="C1020" s="32"/>
      <c r="D1020" s="34"/>
      <c r="E1020" s="34"/>
      <c r="F1020" s="36">
        <f>SUM(F1013:F1019)</f>
        <v>2725</v>
      </c>
      <c r="G1020" s="34"/>
    </row>
    <row r="1021" spans="1:7" ht="25.5" x14ac:dyDescent="0.25">
      <c r="A1021" s="30">
        <v>129</v>
      </c>
      <c r="B1021" s="45" t="s">
        <v>695</v>
      </c>
      <c r="C1021" s="32" t="s">
        <v>696</v>
      </c>
      <c r="D1021" s="34">
        <v>400</v>
      </c>
      <c r="E1021" s="34">
        <v>2014</v>
      </c>
      <c r="F1021" s="34">
        <v>455</v>
      </c>
      <c r="G1021" s="34" t="s">
        <v>16</v>
      </c>
    </row>
    <row r="1022" spans="1:7" ht="25.5" x14ac:dyDescent="0.25">
      <c r="A1022" s="30"/>
      <c r="B1022" s="45"/>
      <c r="C1022" s="32" t="s">
        <v>687</v>
      </c>
      <c r="D1022" s="34">
        <v>400</v>
      </c>
      <c r="E1022" s="34">
        <v>2012</v>
      </c>
      <c r="F1022" s="34">
        <v>455</v>
      </c>
      <c r="G1022" s="34" t="s">
        <v>16</v>
      </c>
    </row>
    <row r="1023" spans="1:7" x14ac:dyDescent="0.25">
      <c r="A1023" s="30"/>
      <c r="B1023" s="45"/>
      <c r="C1023" s="32" t="s">
        <v>610</v>
      </c>
      <c r="D1023" s="34">
        <v>70</v>
      </c>
      <c r="E1023" s="34">
        <v>1988</v>
      </c>
      <c r="F1023" s="34">
        <v>40</v>
      </c>
      <c r="G1023" s="34" t="s">
        <v>16</v>
      </c>
    </row>
    <row r="1024" spans="1:7" x14ac:dyDescent="0.25">
      <c r="A1024" s="30"/>
      <c r="B1024" s="45"/>
      <c r="C1024" s="32" t="s">
        <v>576</v>
      </c>
      <c r="D1024" s="34">
        <v>70</v>
      </c>
      <c r="E1024" s="34">
        <v>1988</v>
      </c>
      <c r="F1024" s="34">
        <v>40</v>
      </c>
      <c r="G1024" s="34" t="s">
        <v>16</v>
      </c>
    </row>
    <row r="1025" spans="1:7" x14ac:dyDescent="0.25">
      <c r="A1025" s="30"/>
      <c r="B1025" s="45"/>
      <c r="C1025" s="32" t="s">
        <v>697</v>
      </c>
      <c r="D1025" s="34">
        <v>150</v>
      </c>
      <c r="E1025" s="34">
        <v>1992</v>
      </c>
      <c r="F1025" s="34">
        <v>621</v>
      </c>
      <c r="G1025" s="34" t="s">
        <v>16</v>
      </c>
    </row>
    <row r="1026" spans="1:7" x14ac:dyDescent="0.25">
      <c r="A1026" s="30"/>
      <c r="B1026" s="45" t="s">
        <v>2076</v>
      </c>
      <c r="C1026" s="32"/>
      <c r="D1026" s="34"/>
      <c r="E1026" s="34"/>
      <c r="F1026" s="36">
        <f>SUM(F1021:F1025)</f>
        <v>1611</v>
      </c>
      <c r="G1026" s="34"/>
    </row>
    <row r="1027" spans="1:7" ht="38.25" x14ac:dyDescent="0.25">
      <c r="A1027" s="30">
        <v>130</v>
      </c>
      <c r="B1027" s="45" t="s">
        <v>698</v>
      </c>
      <c r="C1027" s="32" t="s">
        <v>552</v>
      </c>
      <c r="D1027" s="34">
        <v>400</v>
      </c>
      <c r="E1027" s="34">
        <v>2012</v>
      </c>
      <c r="F1027" s="34">
        <v>631</v>
      </c>
      <c r="G1027" s="34" t="s">
        <v>16</v>
      </c>
    </row>
    <row r="1028" spans="1:7" ht="38.25" x14ac:dyDescent="0.25">
      <c r="A1028" s="30"/>
      <c r="B1028" s="45"/>
      <c r="C1028" s="32" t="s">
        <v>699</v>
      </c>
      <c r="D1028" s="34">
        <v>400</v>
      </c>
      <c r="E1028" s="34" t="s">
        <v>458</v>
      </c>
      <c r="F1028" s="34" t="s">
        <v>458</v>
      </c>
      <c r="G1028" s="34" t="s">
        <v>459</v>
      </c>
    </row>
    <row r="1029" spans="1:7" x14ac:dyDescent="0.25">
      <c r="A1029" s="30"/>
      <c r="B1029" s="45"/>
      <c r="C1029" s="32" t="s">
        <v>610</v>
      </c>
      <c r="D1029" s="34">
        <v>70</v>
      </c>
      <c r="E1029" s="34">
        <v>1981</v>
      </c>
      <c r="F1029" s="34">
        <v>40</v>
      </c>
      <c r="G1029" s="34" t="s">
        <v>480</v>
      </c>
    </row>
    <row r="1030" spans="1:7" x14ac:dyDescent="0.25">
      <c r="A1030" s="30"/>
      <c r="B1030" s="45"/>
      <c r="C1030" s="32" t="s">
        <v>576</v>
      </c>
      <c r="D1030" s="34">
        <v>70</v>
      </c>
      <c r="E1030" s="34">
        <v>1981</v>
      </c>
      <c r="F1030" s="34">
        <v>40</v>
      </c>
      <c r="G1030" s="34" t="s">
        <v>480</v>
      </c>
    </row>
    <row r="1031" spans="1:7" ht="25.5" x14ac:dyDescent="0.25">
      <c r="A1031" s="30"/>
      <c r="B1031" s="45"/>
      <c r="C1031" s="32" t="s">
        <v>551</v>
      </c>
      <c r="D1031" s="34">
        <v>400</v>
      </c>
      <c r="E1031" s="34" t="s">
        <v>458</v>
      </c>
      <c r="F1031" s="34" t="s">
        <v>458</v>
      </c>
      <c r="G1031" s="34" t="s">
        <v>459</v>
      </c>
    </row>
    <row r="1032" spans="1:7" x14ac:dyDescent="0.25">
      <c r="A1032" s="30"/>
      <c r="B1032" s="45"/>
      <c r="C1032" s="32" t="s">
        <v>700</v>
      </c>
      <c r="D1032" s="34">
        <v>300</v>
      </c>
      <c r="E1032" s="34">
        <v>1982</v>
      </c>
      <c r="F1032" s="34">
        <v>150</v>
      </c>
      <c r="G1032" s="34" t="s">
        <v>480</v>
      </c>
    </row>
    <row r="1033" spans="1:7" x14ac:dyDescent="0.25">
      <c r="A1033" s="30"/>
      <c r="B1033" s="45" t="s">
        <v>2076</v>
      </c>
      <c r="C1033" s="32"/>
      <c r="D1033" s="34"/>
      <c r="E1033" s="34"/>
      <c r="F1033" s="36">
        <f>SUM(F1027:F1032)</f>
        <v>861</v>
      </c>
      <c r="G1033" s="34"/>
    </row>
    <row r="1034" spans="1:7" ht="25.5" x14ac:dyDescent="0.25">
      <c r="A1034" s="30">
        <v>131</v>
      </c>
      <c r="B1034" s="45" t="s">
        <v>535</v>
      </c>
      <c r="C1034" s="32" t="s">
        <v>588</v>
      </c>
      <c r="D1034" s="34">
        <v>400</v>
      </c>
      <c r="E1034" s="34" t="s">
        <v>458</v>
      </c>
      <c r="F1034" s="34" t="s">
        <v>458</v>
      </c>
      <c r="G1034" s="34" t="s">
        <v>459</v>
      </c>
    </row>
    <row r="1035" spans="1:7" x14ac:dyDescent="0.25">
      <c r="A1035" s="30"/>
      <c r="B1035" s="45"/>
      <c r="C1035" s="32" t="s">
        <v>610</v>
      </c>
      <c r="D1035" s="34">
        <v>70</v>
      </c>
      <c r="E1035" s="34">
        <v>1980</v>
      </c>
      <c r="F1035" s="34">
        <v>30</v>
      </c>
      <c r="G1035" s="34" t="s">
        <v>480</v>
      </c>
    </row>
    <row r="1036" spans="1:7" x14ac:dyDescent="0.25">
      <c r="A1036" s="30"/>
      <c r="B1036" s="45"/>
      <c r="C1036" s="32" t="s">
        <v>576</v>
      </c>
      <c r="D1036" s="34">
        <v>70</v>
      </c>
      <c r="E1036" s="34">
        <v>1980</v>
      </c>
      <c r="F1036" s="34">
        <v>40</v>
      </c>
      <c r="G1036" s="34" t="s">
        <v>480</v>
      </c>
    </row>
    <row r="1037" spans="1:7" ht="25.5" x14ac:dyDescent="0.25">
      <c r="A1037" s="30"/>
      <c r="B1037" s="45"/>
      <c r="C1037" s="32" t="s">
        <v>701</v>
      </c>
      <c r="D1037" s="34">
        <v>300</v>
      </c>
      <c r="E1037" s="34">
        <v>1980</v>
      </c>
      <c r="F1037" s="34">
        <v>650</v>
      </c>
      <c r="G1037" s="34" t="s">
        <v>480</v>
      </c>
    </row>
    <row r="1038" spans="1:7" ht="25.5" x14ac:dyDescent="0.25">
      <c r="A1038" s="30"/>
      <c r="B1038" s="45"/>
      <c r="C1038" s="32" t="s">
        <v>702</v>
      </c>
      <c r="D1038" s="34">
        <v>300</v>
      </c>
      <c r="E1038" s="34">
        <v>1957</v>
      </c>
      <c r="F1038" s="34">
        <v>310</v>
      </c>
      <c r="G1038" s="34" t="s">
        <v>480</v>
      </c>
    </row>
    <row r="1039" spans="1:7" ht="38.25" x14ac:dyDescent="0.25">
      <c r="A1039" s="30"/>
      <c r="B1039" s="45"/>
      <c r="C1039" s="32" t="s">
        <v>703</v>
      </c>
      <c r="D1039" s="34">
        <v>400</v>
      </c>
      <c r="E1039" s="34" t="s">
        <v>458</v>
      </c>
      <c r="F1039" s="34" t="s">
        <v>458</v>
      </c>
      <c r="G1039" s="34" t="s">
        <v>459</v>
      </c>
    </row>
    <row r="1040" spans="1:7" x14ac:dyDescent="0.25">
      <c r="A1040" s="30"/>
      <c r="B1040" s="45" t="s">
        <v>2076</v>
      </c>
      <c r="C1040" s="32"/>
      <c r="D1040" s="34"/>
      <c r="E1040" s="34"/>
      <c r="F1040" s="36">
        <f>SUM(F1035:F1039)</f>
        <v>1030</v>
      </c>
      <c r="G1040" s="34"/>
    </row>
    <row r="1041" spans="1:7" x14ac:dyDescent="0.25">
      <c r="A1041" s="30">
        <v>132</v>
      </c>
      <c r="B1041" s="45" t="s">
        <v>704</v>
      </c>
      <c r="C1041" s="32" t="s">
        <v>551</v>
      </c>
      <c r="D1041" s="34" t="s">
        <v>705</v>
      </c>
      <c r="E1041" s="34">
        <v>2004</v>
      </c>
      <c r="F1041" s="34">
        <v>399</v>
      </c>
      <c r="G1041" s="34" t="s">
        <v>16</v>
      </c>
    </row>
    <row r="1042" spans="1:7" x14ac:dyDescent="0.25">
      <c r="A1042" s="30"/>
      <c r="B1042" s="45"/>
      <c r="C1042" s="32" t="s">
        <v>610</v>
      </c>
      <c r="D1042" s="34">
        <v>150</v>
      </c>
      <c r="E1042" s="34">
        <v>2003</v>
      </c>
      <c r="F1042" s="34">
        <v>20</v>
      </c>
      <c r="G1042" s="34" t="s">
        <v>16</v>
      </c>
    </row>
    <row r="1043" spans="1:7" x14ac:dyDescent="0.25">
      <c r="A1043" s="30"/>
      <c r="B1043" s="45"/>
      <c r="C1043" s="32" t="s">
        <v>576</v>
      </c>
      <c r="D1043" s="34">
        <v>150</v>
      </c>
      <c r="E1043" s="34">
        <v>2003</v>
      </c>
      <c r="F1043" s="34">
        <v>20</v>
      </c>
      <c r="G1043" s="34" t="s">
        <v>16</v>
      </c>
    </row>
    <row r="1044" spans="1:7" ht="25.5" x14ac:dyDescent="0.25">
      <c r="A1044" s="30"/>
      <c r="B1044" s="45"/>
      <c r="C1044" s="32" t="s">
        <v>691</v>
      </c>
      <c r="D1044" s="34">
        <v>150</v>
      </c>
      <c r="E1044" s="34">
        <v>2003</v>
      </c>
      <c r="F1044" s="34">
        <v>220</v>
      </c>
      <c r="G1044" s="34" t="s">
        <v>16</v>
      </c>
    </row>
    <row r="1045" spans="1:7" x14ac:dyDescent="0.25">
      <c r="A1045" s="30"/>
      <c r="B1045" s="45" t="s">
        <v>2076</v>
      </c>
      <c r="C1045" s="32"/>
      <c r="D1045" s="34"/>
      <c r="E1045" s="34"/>
      <c r="F1045" s="36">
        <f>SUM(F1041:F1044)</f>
        <v>659</v>
      </c>
      <c r="G1045" s="34"/>
    </row>
    <row r="1046" spans="1:7" ht="25.5" x14ac:dyDescent="0.25">
      <c r="A1046" s="30">
        <v>133</v>
      </c>
      <c r="B1046" s="45" t="s">
        <v>561</v>
      </c>
      <c r="C1046" s="32" t="s">
        <v>543</v>
      </c>
      <c r="D1046" s="34">
        <v>300</v>
      </c>
      <c r="E1046" s="34" t="s">
        <v>458</v>
      </c>
      <c r="F1046" s="34" t="s">
        <v>458</v>
      </c>
      <c r="G1046" s="34" t="s">
        <v>459</v>
      </c>
    </row>
    <row r="1047" spans="1:7" x14ac:dyDescent="0.25">
      <c r="A1047" s="30"/>
      <c r="B1047" s="45"/>
      <c r="C1047" s="32" t="s">
        <v>610</v>
      </c>
      <c r="D1047" s="34">
        <v>70</v>
      </c>
      <c r="E1047" s="34">
        <v>1978</v>
      </c>
      <c r="F1047" s="34">
        <v>20</v>
      </c>
      <c r="G1047" s="34" t="s">
        <v>480</v>
      </c>
    </row>
    <row r="1048" spans="1:7" x14ac:dyDescent="0.25">
      <c r="A1048" s="30"/>
      <c r="B1048" s="45"/>
      <c r="C1048" s="32" t="s">
        <v>576</v>
      </c>
      <c r="D1048" s="34">
        <v>70</v>
      </c>
      <c r="E1048" s="34">
        <v>1978</v>
      </c>
      <c r="F1048" s="34">
        <v>30</v>
      </c>
      <c r="G1048" s="34" t="s">
        <v>480</v>
      </c>
    </row>
    <row r="1049" spans="1:7" ht="25.5" x14ac:dyDescent="0.25">
      <c r="A1049" s="30"/>
      <c r="B1049" s="45"/>
      <c r="C1049" s="32" t="s">
        <v>665</v>
      </c>
      <c r="D1049" s="34">
        <v>70</v>
      </c>
      <c r="E1049" s="34">
        <v>1956</v>
      </c>
      <c r="F1049" s="34">
        <v>390</v>
      </c>
      <c r="G1049" s="34" t="s">
        <v>480</v>
      </c>
    </row>
    <row r="1050" spans="1:7" ht="25.5" x14ac:dyDescent="0.25">
      <c r="A1050" s="30"/>
      <c r="B1050" s="45"/>
      <c r="C1050" s="32" t="s">
        <v>588</v>
      </c>
      <c r="D1050" s="34">
        <v>400</v>
      </c>
      <c r="E1050" s="34" t="s">
        <v>458</v>
      </c>
      <c r="F1050" s="34" t="s">
        <v>458</v>
      </c>
      <c r="G1050" s="34" t="s">
        <v>459</v>
      </c>
    </row>
    <row r="1051" spans="1:7" x14ac:dyDescent="0.25">
      <c r="A1051" s="30"/>
      <c r="B1051" s="45" t="s">
        <v>2076</v>
      </c>
      <c r="C1051" s="32"/>
      <c r="D1051" s="34"/>
      <c r="E1051" s="34"/>
      <c r="F1051" s="36">
        <f>SUM(F1047:F1050)</f>
        <v>440</v>
      </c>
      <c r="G1051" s="34"/>
    </row>
    <row r="1052" spans="1:7" ht="25.5" x14ac:dyDescent="0.25">
      <c r="A1052" s="30">
        <v>134</v>
      </c>
      <c r="B1052" s="31" t="s">
        <v>706</v>
      </c>
      <c r="C1052" s="32" t="s">
        <v>558</v>
      </c>
      <c r="D1052" s="34">
        <v>400</v>
      </c>
      <c r="E1052" s="34" t="s">
        <v>458</v>
      </c>
      <c r="F1052" s="34" t="s">
        <v>458</v>
      </c>
      <c r="G1052" s="34" t="s">
        <v>459</v>
      </c>
    </row>
    <row r="1053" spans="1:7" ht="51" x14ac:dyDescent="0.25">
      <c r="A1053" s="30"/>
      <c r="B1053" s="45"/>
      <c r="C1053" s="32" t="s">
        <v>707</v>
      </c>
      <c r="D1053" s="34">
        <v>400</v>
      </c>
      <c r="E1053" s="34">
        <v>2005</v>
      </c>
      <c r="F1053" s="34">
        <v>40</v>
      </c>
      <c r="G1053" s="34" t="s">
        <v>16</v>
      </c>
    </row>
    <row r="1054" spans="1:7" ht="25.5" x14ac:dyDescent="0.25">
      <c r="A1054" s="30"/>
      <c r="B1054" s="45"/>
      <c r="C1054" s="32" t="s">
        <v>672</v>
      </c>
      <c r="D1054" s="34">
        <v>400</v>
      </c>
      <c r="E1054" s="34">
        <v>2005</v>
      </c>
      <c r="F1054" s="34">
        <v>350</v>
      </c>
      <c r="G1054" s="34" t="s">
        <v>16</v>
      </c>
    </row>
    <row r="1055" spans="1:7" x14ac:dyDescent="0.25">
      <c r="A1055" s="30"/>
      <c r="B1055" s="45" t="s">
        <v>2076</v>
      </c>
      <c r="C1055" s="32"/>
      <c r="D1055" s="34"/>
      <c r="E1055" s="34"/>
      <c r="F1055" s="36">
        <f>SUM(F1053:F1054)</f>
        <v>390</v>
      </c>
      <c r="G1055" s="34"/>
    </row>
    <row r="1056" spans="1:7" ht="25.5" x14ac:dyDescent="0.25">
      <c r="A1056" s="30">
        <v>135</v>
      </c>
      <c r="B1056" s="45" t="s">
        <v>672</v>
      </c>
      <c r="C1056" s="32" t="s">
        <v>572</v>
      </c>
      <c r="D1056" s="34">
        <v>400</v>
      </c>
      <c r="E1056" s="34" t="s">
        <v>458</v>
      </c>
      <c r="F1056" s="34" t="s">
        <v>458</v>
      </c>
      <c r="G1056" s="34" t="s">
        <v>459</v>
      </c>
    </row>
    <row r="1057" spans="1:7" ht="25.5" x14ac:dyDescent="0.25">
      <c r="A1057" s="30"/>
      <c r="B1057" s="45"/>
      <c r="C1057" s="32" t="s">
        <v>708</v>
      </c>
      <c r="D1057" s="34">
        <v>400</v>
      </c>
      <c r="E1057" s="34">
        <v>2013</v>
      </c>
      <c r="F1057" s="34">
        <v>660</v>
      </c>
      <c r="G1057" s="34" t="s">
        <v>16</v>
      </c>
    </row>
    <row r="1058" spans="1:7" ht="25.5" x14ac:dyDescent="0.25">
      <c r="A1058" s="30"/>
      <c r="B1058" s="45"/>
      <c r="C1058" s="32" t="s">
        <v>709</v>
      </c>
      <c r="D1058" s="34">
        <v>240</v>
      </c>
      <c r="E1058" s="34">
        <v>2005</v>
      </c>
      <c r="F1058" s="34">
        <v>80</v>
      </c>
      <c r="G1058" s="34" t="s">
        <v>16</v>
      </c>
    </row>
    <row r="1059" spans="1:7" ht="25.5" x14ac:dyDescent="0.25">
      <c r="A1059" s="30"/>
      <c r="B1059" s="45"/>
      <c r="C1059" s="32" t="s">
        <v>549</v>
      </c>
      <c r="D1059" s="34">
        <v>300</v>
      </c>
      <c r="E1059" s="34" t="s">
        <v>458</v>
      </c>
      <c r="F1059" s="34" t="s">
        <v>458</v>
      </c>
      <c r="G1059" s="34" t="s">
        <v>459</v>
      </c>
    </row>
    <row r="1060" spans="1:7" x14ac:dyDescent="0.25">
      <c r="A1060" s="30"/>
      <c r="B1060" s="45" t="s">
        <v>2076</v>
      </c>
      <c r="C1060" s="32"/>
      <c r="D1060" s="34"/>
      <c r="E1060" s="34"/>
      <c r="F1060" s="36">
        <f>SUM(F1057:F1059)</f>
        <v>740</v>
      </c>
      <c r="G1060" s="34"/>
    </row>
    <row r="1061" spans="1:7" ht="51" x14ac:dyDescent="0.25">
      <c r="A1061" s="30">
        <v>136</v>
      </c>
      <c r="B1061" s="45" t="s">
        <v>590</v>
      </c>
      <c r="C1061" s="32" t="s">
        <v>676</v>
      </c>
      <c r="D1061" s="34">
        <v>150</v>
      </c>
      <c r="E1061" s="34" t="s">
        <v>458</v>
      </c>
      <c r="F1061" s="34" t="s">
        <v>458</v>
      </c>
      <c r="G1061" s="34" t="s">
        <v>459</v>
      </c>
    </row>
    <row r="1062" spans="1:7" x14ac:dyDescent="0.25">
      <c r="A1062" s="30"/>
      <c r="B1062" s="45"/>
      <c r="C1062" s="32" t="s">
        <v>610</v>
      </c>
      <c r="D1062" s="34">
        <v>150</v>
      </c>
      <c r="E1062" s="34">
        <v>1988</v>
      </c>
      <c r="F1062" s="34">
        <v>30</v>
      </c>
      <c r="G1062" s="34" t="s">
        <v>16</v>
      </c>
    </row>
    <row r="1063" spans="1:7" x14ac:dyDescent="0.25">
      <c r="A1063" s="30"/>
      <c r="B1063" s="45"/>
      <c r="C1063" s="32" t="s">
        <v>576</v>
      </c>
      <c r="D1063" s="34">
        <v>150</v>
      </c>
      <c r="E1063" s="34">
        <v>1988</v>
      </c>
      <c r="F1063" s="34">
        <v>30</v>
      </c>
      <c r="G1063" s="34" t="s">
        <v>16</v>
      </c>
    </row>
    <row r="1064" spans="1:7" ht="25.5" x14ac:dyDescent="0.25">
      <c r="A1064" s="30"/>
      <c r="B1064" s="45"/>
      <c r="C1064" s="32" t="s">
        <v>509</v>
      </c>
      <c r="D1064" s="34">
        <v>300</v>
      </c>
      <c r="E1064" s="34">
        <v>1970</v>
      </c>
      <c r="F1064" s="34">
        <v>400</v>
      </c>
      <c r="G1064" s="34" t="s">
        <v>480</v>
      </c>
    </row>
    <row r="1065" spans="1:7" ht="38.25" x14ac:dyDescent="0.25">
      <c r="A1065" s="30"/>
      <c r="B1065" s="45"/>
      <c r="C1065" s="32" t="s">
        <v>710</v>
      </c>
      <c r="D1065" s="34">
        <v>150</v>
      </c>
      <c r="E1065" s="34">
        <v>1988</v>
      </c>
      <c r="F1065" s="34">
        <v>160</v>
      </c>
      <c r="G1065" s="34" t="s">
        <v>16</v>
      </c>
    </row>
    <row r="1066" spans="1:7" ht="38.25" x14ac:dyDescent="0.25">
      <c r="A1066" s="30"/>
      <c r="B1066" s="45"/>
      <c r="C1066" s="32" t="s">
        <v>711</v>
      </c>
      <c r="D1066" s="34">
        <v>400</v>
      </c>
      <c r="E1066" s="34">
        <v>2011</v>
      </c>
      <c r="F1066" s="34">
        <v>88</v>
      </c>
      <c r="G1066" s="34" t="s">
        <v>16</v>
      </c>
    </row>
    <row r="1067" spans="1:7" ht="25.5" x14ac:dyDescent="0.25">
      <c r="A1067" s="30"/>
      <c r="B1067" s="45"/>
      <c r="C1067" s="32" t="s">
        <v>554</v>
      </c>
      <c r="D1067" s="34">
        <v>300</v>
      </c>
      <c r="E1067" s="34" t="s">
        <v>458</v>
      </c>
      <c r="F1067" s="34" t="s">
        <v>458</v>
      </c>
      <c r="G1067" s="34" t="s">
        <v>459</v>
      </c>
    </row>
    <row r="1068" spans="1:7" x14ac:dyDescent="0.25">
      <c r="A1068" s="30"/>
      <c r="B1068" s="45" t="s">
        <v>2076</v>
      </c>
      <c r="C1068" s="32"/>
      <c r="D1068" s="34"/>
      <c r="E1068" s="34"/>
      <c r="F1068" s="36">
        <f>SUM(F1062:F1067)</f>
        <v>708</v>
      </c>
      <c r="G1068" s="34"/>
    </row>
    <row r="1069" spans="1:7" ht="38.25" x14ac:dyDescent="0.25">
      <c r="A1069" s="30">
        <v>137</v>
      </c>
      <c r="B1069" s="45" t="s">
        <v>678</v>
      </c>
      <c r="C1069" s="32" t="s">
        <v>712</v>
      </c>
      <c r="D1069" s="34">
        <v>150</v>
      </c>
      <c r="E1069" s="34">
        <v>2002</v>
      </c>
      <c r="F1069" s="34">
        <v>150</v>
      </c>
      <c r="G1069" s="34" t="s">
        <v>16</v>
      </c>
    </row>
    <row r="1070" spans="1:7" ht="25.5" x14ac:dyDescent="0.25">
      <c r="A1070" s="30"/>
      <c r="B1070" s="45"/>
      <c r="C1070" s="32" t="s">
        <v>677</v>
      </c>
      <c r="D1070" s="34">
        <v>150</v>
      </c>
      <c r="E1070" s="34" t="s">
        <v>458</v>
      </c>
      <c r="F1070" s="34" t="s">
        <v>458</v>
      </c>
      <c r="G1070" s="34" t="s">
        <v>459</v>
      </c>
    </row>
    <row r="1071" spans="1:7" x14ac:dyDescent="0.25">
      <c r="A1071" s="30"/>
      <c r="B1071" s="45"/>
      <c r="C1071" s="32" t="s">
        <v>713</v>
      </c>
      <c r="D1071" s="34">
        <v>150</v>
      </c>
      <c r="E1071" s="34">
        <v>1970</v>
      </c>
      <c r="F1071" s="34">
        <v>40</v>
      </c>
      <c r="G1071" s="34" t="s">
        <v>480</v>
      </c>
    </row>
    <row r="1072" spans="1:7" ht="25.5" x14ac:dyDescent="0.25">
      <c r="A1072" s="30"/>
      <c r="B1072" s="45" t="s">
        <v>2076</v>
      </c>
      <c r="C1072" s="32" t="s">
        <v>544</v>
      </c>
      <c r="D1072" s="34">
        <v>400</v>
      </c>
      <c r="E1072" s="34" t="s">
        <v>458</v>
      </c>
      <c r="F1072" s="34" t="s">
        <v>458</v>
      </c>
      <c r="G1072" s="34" t="s">
        <v>459</v>
      </c>
    </row>
    <row r="1073" spans="1:7" x14ac:dyDescent="0.25">
      <c r="A1073" s="30"/>
      <c r="B1073" s="45"/>
      <c r="C1073" s="32"/>
      <c r="D1073" s="34"/>
      <c r="E1073" s="34"/>
      <c r="F1073" s="36">
        <f>SUM(F1069:F1072)</f>
        <v>190</v>
      </c>
      <c r="G1073" s="34"/>
    </row>
    <row r="1074" spans="1:7" ht="25.5" x14ac:dyDescent="0.25">
      <c r="A1074" s="30">
        <v>138</v>
      </c>
      <c r="B1074" s="45" t="s">
        <v>714</v>
      </c>
      <c r="C1074" s="32" t="s">
        <v>610</v>
      </c>
      <c r="D1074" s="34">
        <v>150</v>
      </c>
      <c r="E1074" s="34">
        <v>1984</v>
      </c>
      <c r="F1074" s="34">
        <v>30</v>
      </c>
      <c r="G1074" s="34" t="s">
        <v>480</v>
      </c>
    </row>
    <row r="1075" spans="1:7" x14ac:dyDescent="0.25">
      <c r="A1075" s="30"/>
      <c r="B1075" s="45"/>
      <c r="C1075" s="32" t="s">
        <v>576</v>
      </c>
      <c r="D1075" s="34">
        <v>150</v>
      </c>
      <c r="E1075" s="34">
        <v>1984</v>
      </c>
      <c r="F1075" s="34">
        <v>30</v>
      </c>
      <c r="G1075" s="34" t="s">
        <v>480</v>
      </c>
    </row>
    <row r="1076" spans="1:7" ht="25.5" x14ac:dyDescent="0.25">
      <c r="A1076" s="30"/>
      <c r="B1076" s="45"/>
      <c r="C1076" s="32" t="s">
        <v>523</v>
      </c>
      <c r="D1076" s="34">
        <v>400</v>
      </c>
      <c r="E1076" s="34" t="s">
        <v>458</v>
      </c>
      <c r="F1076" s="34" t="s">
        <v>458</v>
      </c>
      <c r="G1076" s="34" t="s">
        <v>459</v>
      </c>
    </row>
    <row r="1077" spans="1:7" ht="38.25" x14ac:dyDescent="0.25">
      <c r="A1077" s="30"/>
      <c r="B1077" s="45"/>
      <c r="C1077" s="32" t="s">
        <v>715</v>
      </c>
      <c r="D1077" s="34">
        <v>300</v>
      </c>
      <c r="E1077" s="34">
        <v>2004</v>
      </c>
      <c r="F1077" s="34">
        <v>304</v>
      </c>
      <c r="G1077" s="34" t="s">
        <v>16</v>
      </c>
    </row>
    <row r="1078" spans="1:7" ht="25.5" x14ac:dyDescent="0.25">
      <c r="A1078" s="30"/>
      <c r="B1078" s="45"/>
      <c r="C1078" s="32" t="s">
        <v>685</v>
      </c>
      <c r="D1078" s="34">
        <v>70</v>
      </c>
      <c r="E1078" s="34">
        <v>1966</v>
      </c>
      <c r="F1078" s="34">
        <v>940</v>
      </c>
      <c r="G1078" s="34" t="s">
        <v>480</v>
      </c>
    </row>
    <row r="1079" spans="1:7" x14ac:dyDescent="0.25">
      <c r="A1079" s="30"/>
      <c r="B1079" s="45" t="s">
        <v>2076</v>
      </c>
      <c r="C1079" s="32"/>
      <c r="D1079" s="34"/>
      <c r="E1079" s="34"/>
      <c r="F1079" s="36">
        <f>SUM(F1074:F1078)</f>
        <v>1304</v>
      </c>
      <c r="G1079" s="34"/>
    </row>
    <row r="1080" spans="1:7" ht="25.5" x14ac:dyDescent="0.25">
      <c r="A1080" s="30">
        <v>139</v>
      </c>
      <c r="B1080" s="45" t="s">
        <v>664</v>
      </c>
      <c r="C1080" s="32" t="s">
        <v>543</v>
      </c>
      <c r="D1080" s="34">
        <v>150</v>
      </c>
      <c r="E1080" s="34" t="s">
        <v>458</v>
      </c>
      <c r="F1080" s="34" t="s">
        <v>458</v>
      </c>
      <c r="G1080" s="34" t="s">
        <v>459</v>
      </c>
    </row>
    <row r="1081" spans="1:7" x14ac:dyDescent="0.25">
      <c r="A1081" s="30"/>
      <c r="B1081" s="45"/>
      <c r="C1081" s="32" t="s">
        <v>649</v>
      </c>
      <c r="D1081" s="34">
        <v>150</v>
      </c>
      <c r="E1081" s="34">
        <v>2005</v>
      </c>
      <c r="F1081" s="34">
        <v>20</v>
      </c>
      <c r="G1081" s="34" t="s">
        <v>16</v>
      </c>
    </row>
    <row r="1082" spans="1:7" ht="25.5" x14ac:dyDescent="0.25">
      <c r="A1082" s="30"/>
      <c r="B1082" s="45"/>
      <c r="C1082" s="32" t="s">
        <v>716</v>
      </c>
      <c r="D1082" s="34">
        <v>300</v>
      </c>
      <c r="E1082" s="34" t="s">
        <v>458</v>
      </c>
      <c r="F1082" s="34" t="s">
        <v>458</v>
      </c>
      <c r="G1082" s="34" t="s">
        <v>459</v>
      </c>
    </row>
    <row r="1083" spans="1:7" ht="38.25" x14ac:dyDescent="0.25">
      <c r="A1083" s="30"/>
      <c r="B1083" s="45"/>
      <c r="C1083" s="32" t="s">
        <v>680</v>
      </c>
      <c r="D1083" s="34">
        <v>150</v>
      </c>
      <c r="E1083" s="34">
        <v>2005</v>
      </c>
      <c r="F1083" s="34">
        <v>781</v>
      </c>
      <c r="G1083" s="34" t="s">
        <v>16</v>
      </c>
    </row>
    <row r="1084" spans="1:7" x14ac:dyDescent="0.25">
      <c r="A1084" s="30"/>
      <c r="B1084" s="45" t="s">
        <v>2076</v>
      </c>
      <c r="C1084" s="32"/>
      <c r="D1084" s="34"/>
      <c r="E1084" s="34"/>
      <c r="F1084" s="36">
        <f>SUM(F1080:F1083)</f>
        <v>801</v>
      </c>
      <c r="G1084" s="34"/>
    </row>
    <row r="1085" spans="1:7" ht="25.5" x14ac:dyDescent="0.25">
      <c r="A1085" s="30">
        <v>140</v>
      </c>
      <c r="B1085" s="45" t="s">
        <v>717</v>
      </c>
      <c r="C1085" s="32" t="s">
        <v>718</v>
      </c>
      <c r="D1085" s="34">
        <v>300</v>
      </c>
      <c r="E1085" s="34" t="s">
        <v>458</v>
      </c>
      <c r="F1085" s="34" t="s">
        <v>458</v>
      </c>
      <c r="G1085" s="34" t="s">
        <v>459</v>
      </c>
    </row>
    <row r="1086" spans="1:7" ht="25.5" x14ac:dyDescent="0.25">
      <c r="A1086" s="30"/>
      <c r="B1086" s="45"/>
      <c r="C1086" s="32" t="s">
        <v>719</v>
      </c>
      <c r="D1086" s="34">
        <v>300</v>
      </c>
      <c r="E1086" s="34" t="s">
        <v>458</v>
      </c>
      <c r="F1086" s="34" t="s">
        <v>458</v>
      </c>
      <c r="G1086" s="34" t="s">
        <v>459</v>
      </c>
    </row>
    <row r="1087" spans="1:7" x14ac:dyDescent="0.25">
      <c r="A1087" s="30"/>
      <c r="B1087" s="45"/>
      <c r="C1087" s="32" t="s">
        <v>610</v>
      </c>
      <c r="D1087" s="34">
        <v>150</v>
      </c>
      <c r="E1087" s="34">
        <v>2008</v>
      </c>
      <c r="F1087" s="34">
        <v>40</v>
      </c>
      <c r="G1087" s="34" t="s">
        <v>16</v>
      </c>
    </row>
    <row r="1088" spans="1:7" x14ac:dyDescent="0.25">
      <c r="A1088" s="30"/>
      <c r="B1088" s="45"/>
      <c r="C1088" s="32" t="s">
        <v>576</v>
      </c>
      <c r="D1088" s="34">
        <v>150</v>
      </c>
      <c r="E1088" s="34">
        <v>2008</v>
      </c>
      <c r="F1088" s="34">
        <v>40</v>
      </c>
      <c r="G1088" s="34" t="s">
        <v>16</v>
      </c>
    </row>
    <row r="1089" spans="1:7" ht="25.5" x14ac:dyDescent="0.25">
      <c r="A1089" s="30"/>
      <c r="B1089" s="45"/>
      <c r="C1089" s="32" t="s">
        <v>599</v>
      </c>
      <c r="D1089" s="34">
        <v>150</v>
      </c>
      <c r="E1089" s="34">
        <v>2008</v>
      </c>
      <c r="F1089" s="34">
        <v>45</v>
      </c>
      <c r="G1089" s="34" t="s">
        <v>16</v>
      </c>
    </row>
    <row r="1090" spans="1:7" ht="25.5" x14ac:dyDescent="0.25">
      <c r="A1090" s="30"/>
      <c r="B1090" s="45"/>
      <c r="C1090" s="32" t="s">
        <v>623</v>
      </c>
      <c r="D1090" s="34">
        <v>150</v>
      </c>
      <c r="E1090" s="34">
        <v>2008</v>
      </c>
      <c r="F1090" s="34">
        <v>45</v>
      </c>
      <c r="G1090" s="34" t="s">
        <v>16</v>
      </c>
    </row>
    <row r="1091" spans="1:7" x14ac:dyDescent="0.25">
      <c r="A1091" s="30"/>
      <c r="B1091" s="45"/>
      <c r="C1091" s="32" t="s">
        <v>624</v>
      </c>
      <c r="D1091" s="34">
        <v>150</v>
      </c>
      <c r="E1091" s="34">
        <v>2008</v>
      </c>
      <c r="F1091" s="34">
        <v>45</v>
      </c>
      <c r="G1091" s="34" t="s">
        <v>16</v>
      </c>
    </row>
    <row r="1092" spans="1:7" ht="38.25" x14ac:dyDescent="0.25">
      <c r="A1092" s="30"/>
      <c r="B1092" s="45"/>
      <c r="C1092" s="32" t="s">
        <v>720</v>
      </c>
      <c r="D1092" s="34">
        <v>300</v>
      </c>
      <c r="E1092" s="34">
        <v>2008</v>
      </c>
      <c r="F1092" s="34">
        <v>80</v>
      </c>
      <c r="G1092" s="34" t="s">
        <v>16</v>
      </c>
    </row>
    <row r="1093" spans="1:7" ht="38.25" x14ac:dyDescent="0.25">
      <c r="A1093" s="30"/>
      <c r="B1093" s="45"/>
      <c r="C1093" s="32" t="s">
        <v>721</v>
      </c>
      <c r="D1093" s="34">
        <v>300</v>
      </c>
      <c r="E1093" s="34">
        <v>2008</v>
      </c>
      <c r="F1093" s="34">
        <v>90</v>
      </c>
      <c r="G1093" s="34" t="s">
        <v>16</v>
      </c>
    </row>
    <row r="1094" spans="1:7" ht="38.25" x14ac:dyDescent="0.25">
      <c r="A1094" s="30"/>
      <c r="B1094" s="45"/>
      <c r="C1094" s="32" t="s">
        <v>722</v>
      </c>
      <c r="D1094" s="34">
        <v>300</v>
      </c>
      <c r="E1094" s="34">
        <v>2008</v>
      </c>
      <c r="F1094" s="34">
        <v>90</v>
      </c>
      <c r="G1094" s="34" t="s">
        <v>16</v>
      </c>
    </row>
    <row r="1095" spans="1:7" ht="25.5" x14ac:dyDescent="0.25">
      <c r="A1095" s="30"/>
      <c r="B1095" s="45"/>
      <c r="C1095" s="32" t="s">
        <v>723</v>
      </c>
      <c r="D1095" s="34">
        <v>300</v>
      </c>
      <c r="E1095" s="34">
        <v>1972</v>
      </c>
      <c r="F1095" s="34">
        <v>150</v>
      </c>
      <c r="G1095" s="34" t="s">
        <v>480</v>
      </c>
    </row>
    <row r="1096" spans="1:7" x14ac:dyDescent="0.25">
      <c r="A1096" s="30"/>
      <c r="B1096" s="45" t="s">
        <v>2076</v>
      </c>
      <c r="C1096" s="32"/>
      <c r="D1096" s="34"/>
      <c r="E1096" s="34"/>
      <c r="F1096" s="36">
        <f>SUM(F1087:F1095)</f>
        <v>625</v>
      </c>
      <c r="G1096" s="34"/>
    </row>
    <row r="1097" spans="1:7" ht="25.5" x14ac:dyDescent="0.25">
      <c r="A1097" s="30">
        <v>141</v>
      </c>
      <c r="B1097" s="45" t="s">
        <v>724</v>
      </c>
      <c r="C1097" s="32" t="s">
        <v>725</v>
      </c>
      <c r="D1097" s="34">
        <v>400</v>
      </c>
      <c r="E1097" s="34">
        <v>2010</v>
      </c>
      <c r="F1097" s="34">
        <v>1090</v>
      </c>
      <c r="G1097" s="34" t="s">
        <v>16</v>
      </c>
    </row>
    <row r="1098" spans="1:7" x14ac:dyDescent="0.25">
      <c r="A1098" s="30"/>
      <c r="B1098" s="45"/>
      <c r="C1098" s="32" t="s">
        <v>610</v>
      </c>
      <c r="D1098" s="34">
        <v>70</v>
      </c>
      <c r="E1098" s="34">
        <v>2008</v>
      </c>
      <c r="F1098" s="34">
        <v>30</v>
      </c>
      <c r="G1098" s="34" t="s">
        <v>16</v>
      </c>
    </row>
    <row r="1099" spans="1:7" x14ac:dyDescent="0.25">
      <c r="A1099" s="30"/>
      <c r="B1099" s="45"/>
      <c r="C1099" s="32" t="s">
        <v>576</v>
      </c>
      <c r="D1099" s="34">
        <v>70</v>
      </c>
      <c r="E1099" s="34">
        <v>2008</v>
      </c>
      <c r="F1099" s="34">
        <v>30</v>
      </c>
      <c r="G1099" s="34" t="s">
        <v>16</v>
      </c>
    </row>
    <row r="1100" spans="1:7" ht="25.5" x14ac:dyDescent="0.25">
      <c r="A1100" s="30"/>
      <c r="B1100" s="45"/>
      <c r="C1100" s="32" t="s">
        <v>726</v>
      </c>
      <c r="D1100" s="34">
        <v>150</v>
      </c>
      <c r="E1100" s="34">
        <v>1970</v>
      </c>
      <c r="F1100" s="34">
        <v>280</v>
      </c>
      <c r="G1100" s="34" t="s">
        <v>727</v>
      </c>
    </row>
    <row r="1101" spans="1:7" ht="38.25" x14ac:dyDescent="0.25">
      <c r="A1101" s="30"/>
      <c r="B1101" s="45"/>
      <c r="C1101" s="32" t="s">
        <v>728</v>
      </c>
      <c r="D1101" s="34">
        <v>150</v>
      </c>
      <c r="E1101" s="34">
        <v>1980</v>
      </c>
      <c r="F1101" s="34">
        <v>975</v>
      </c>
      <c r="G1101" s="34" t="s">
        <v>727</v>
      </c>
    </row>
    <row r="1102" spans="1:7" x14ac:dyDescent="0.25">
      <c r="A1102" s="30"/>
      <c r="B1102" s="45" t="s">
        <v>2076</v>
      </c>
      <c r="C1102" s="32"/>
      <c r="D1102" s="34"/>
      <c r="E1102" s="34"/>
      <c r="F1102" s="36">
        <f>SUM(F1097:F1101)</f>
        <v>2405</v>
      </c>
      <c r="G1102" s="34"/>
    </row>
    <row r="1103" spans="1:7" ht="38.25" x14ac:dyDescent="0.25">
      <c r="A1103" s="30">
        <v>142</v>
      </c>
      <c r="B1103" s="45" t="s">
        <v>544</v>
      </c>
      <c r="C1103" s="32" t="s">
        <v>630</v>
      </c>
      <c r="D1103" s="34">
        <v>300</v>
      </c>
      <c r="E1103" s="34">
        <v>1978</v>
      </c>
      <c r="F1103" s="34">
        <v>40</v>
      </c>
      <c r="G1103" s="34" t="s">
        <v>480</v>
      </c>
    </row>
    <row r="1104" spans="1:7" ht="25.5" x14ac:dyDescent="0.25">
      <c r="A1104" s="30"/>
      <c r="B1104" s="45"/>
      <c r="C1104" s="32" t="s">
        <v>564</v>
      </c>
      <c r="D1104" s="34">
        <v>400</v>
      </c>
      <c r="E1104" s="34" t="s">
        <v>458</v>
      </c>
      <c r="F1104" s="34" t="s">
        <v>458</v>
      </c>
      <c r="G1104" s="34" t="s">
        <v>459</v>
      </c>
    </row>
    <row r="1105" spans="1:7" ht="25.5" x14ac:dyDescent="0.25">
      <c r="A1105" s="30"/>
      <c r="B1105" s="45"/>
      <c r="C1105" s="32" t="s">
        <v>729</v>
      </c>
      <c r="D1105" s="34">
        <v>300</v>
      </c>
      <c r="E1105" s="34">
        <v>1985</v>
      </c>
      <c r="F1105" s="34">
        <v>780</v>
      </c>
      <c r="G1105" s="34" t="s">
        <v>480</v>
      </c>
    </row>
    <row r="1106" spans="1:7" ht="25.5" x14ac:dyDescent="0.25">
      <c r="A1106" s="30"/>
      <c r="B1106" s="45"/>
      <c r="C1106" s="32" t="s">
        <v>678</v>
      </c>
      <c r="D1106" s="34">
        <v>400</v>
      </c>
      <c r="E1106" s="34">
        <v>2010</v>
      </c>
      <c r="F1106" s="34">
        <v>1623</v>
      </c>
      <c r="G1106" s="34" t="s">
        <v>16</v>
      </c>
    </row>
    <row r="1107" spans="1:7" ht="25.5" x14ac:dyDescent="0.25">
      <c r="A1107" s="30"/>
      <c r="B1107" s="45"/>
      <c r="C1107" s="32" t="s">
        <v>580</v>
      </c>
      <c r="D1107" s="34">
        <v>300</v>
      </c>
      <c r="E1107" s="34">
        <v>1993</v>
      </c>
      <c r="F1107" s="34">
        <v>580</v>
      </c>
      <c r="G1107" s="34" t="s">
        <v>16</v>
      </c>
    </row>
    <row r="1108" spans="1:7" x14ac:dyDescent="0.25">
      <c r="A1108" s="30"/>
      <c r="B1108" s="45"/>
      <c r="C1108" s="32" t="s">
        <v>610</v>
      </c>
      <c r="D1108" s="34">
        <v>150</v>
      </c>
      <c r="E1108" s="34">
        <v>2012</v>
      </c>
      <c r="F1108" s="34">
        <v>32</v>
      </c>
      <c r="G1108" s="34" t="s">
        <v>16</v>
      </c>
    </row>
    <row r="1109" spans="1:7" x14ac:dyDescent="0.25">
      <c r="A1109" s="30"/>
      <c r="B1109" s="45"/>
      <c r="C1109" s="32" t="s">
        <v>576</v>
      </c>
      <c r="D1109" s="34">
        <v>150</v>
      </c>
      <c r="E1109" s="34">
        <v>2012</v>
      </c>
      <c r="F1109" s="34">
        <v>37</v>
      </c>
      <c r="G1109" s="34" t="s">
        <v>16</v>
      </c>
    </row>
    <row r="1110" spans="1:7" ht="25.5" x14ac:dyDescent="0.25">
      <c r="A1110" s="30"/>
      <c r="B1110" s="45"/>
      <c r="C1110" s="32" t="s">
        <v>588</v>
      </c>
      <c r="D1110" s="34">
        <v>400</v>
      </c>
      <c r="E1110" s="34" t="s">
        <v>458</v>
      </c>
      <c r="F1110" s="34" t="s">
        <v>458</v>
      </c>
      <c r="G1110" s="34" t="s">
        <v>459</v>
      </c>
    </row>
    <row r="1111" spans="1:7" ht="25.5" x14ac:dyDescent="0.25">
      <c r="A1111" s="30"/>
      <c r="B1111" s="45"/>
      <c r="C1111" s="32" t="s">
        <v>668</v>
      </c>
      <c r="D1111" s="34">
        <v>400</v>
      </c>
      <c r="E1111" s="34">
        <v>2012</v>
      </c>
      <c r="F1111" s="34">
        <v>260</v>
      </c>
      <c r="G1111" s="34" t="s">
        <v>16</v>
      </c>
    </row>
    <row r="1112" spans="1:7" x14ac:dyDescent="0.25">
      <c r="A1112" s="30"/>
      <c r="B1112" s="45" t="s">
        <v>2076</v>
      </c>
      <c r="C1112" s="32"/>
      <c r="D1112" s="34"/>
      <c r="E1112" s="34"/>
      <c r="F1112" s="36">
        <f>SUM(F1103:F1111)</f>
        <v>3352</v>
      </c>
      <c r="G1112" s="34"/>
    </row>
    <row r="1113" spans="1:7" ht="38.25" x14ac:dyDescent="0.25">
      <c r="A1113" s="30">
        <v>143</v>
      </c>
      <c r="B1113" s="45" t="s">
        <v>509</v>
      </c>
      <c r="C1113" s="32" t="s">
        <v>630</v>
      </c>
      <c r="D1113" s="34">
        <v>300</v>
      </c>
      <c r="E1113" s="34">
        <v>1980</v>
      </c>
      <c r="F1113" s="34">
        <v>30</v>
      </c>
      <c r="G1113" s="34" t="s">
        <v>480</v>
      </c>
    </row>
    <row r="1114" spans="1:7" ht="38.25" x14ac:dyDescent="0.25">
      <c r="A1114" s="30"/>
      <c r="B1114" s="45"/>
      <c r="C1114" s="32" t="s">
        <v>590</v>
      </c>
      <c r="D1114" s="34">
        <v>300</v>
      </c>
      <c r="E1114" s="34" t="s">
        <v>458</v>
      </c>
      <c r="F1114" s="34" t="s">
        <v>458</v>
      </c>
      <c r="G1114" s="34" t="s">
        <v>459</v>
      </c>
    </row>
    <row r="1115" spans="1:7" ht="25.5" x14ac:dyDescent="0.25">
      <c r="A1115" s="30"/>
      <c r="B1115" s="45"/>
      <c r="C1115" s="32" t="s">
        <v>730</v>
      </c>
      <c r="D1115" s="34">
        <v>70</v>
      </c>
      <c r="E1115" s="34">
        <v>1967</v>
      </c>
      <c r="F1115" s="34">
        <v>312</v>
      </c>
      <c r="G1115" s="34" t="s">
        <v>480</v>
      </c>
    </row>
    <row r="1116" spans="1:7" x14ac:dyDescent="0.25">
      <c r="A1116" s="30"/>
      <c r="B1116" s="45"/>
      <c r="C1116" s="32" t="s">
        <v>504</v>
      </c>
      <c r="D1116" s="34">
        <v>300</v>
      </c>
      <c r="E1116" s="34" t="s">
        <v>458</v>
      </c>
      <c r="F1116" s="34" t="s">
        <v>458</v>
      </c>
      <c r="G1116" s="34" t="s">
        <v>504</v>
      </c>
    </row>
    <row r="1117" spans="1:7" ht="25.5" x14ac:dyDescent="0.25">
      <c r="A1117" s="30"/>
      <c r="B1117" s="45"/>
      <c r="C1117" s="32" t="s">
        <v>507</v>
      </c>
      <c r="D1117" s="34">
        <v>400</v>
      </c>
      <c r="E1117" s="34" t="s">
        <v>458</v>
      </c>
      <c r="F1117" s="34" t="s">
        <v>458</v>
      </c>
      <c r="G1117" s="34" t="s">
        <v>459</v>
      </c>
    </row>
    <row r="1118" spans="1:7" ht="25.5" x14ac:dyDescent="0.25">
      <c r="A1118" s="30"/>
      <c r="B1118" s="45"/>
      <c r="C1118" s="32" t="s">
        <v>723</v>
      </c>
      <c r="D1118" s="34">
        <v>300</v>
      </c>
      <c r="E1118" s="34">
        <v>1986</v>
      </c>
      <c r="F1118" s="34">
        <v>280</v>
      </c>
      <c r="G1118" s="34"/>
    </row>
    <row r="1119" spans="1:7" ht="25.5" x14ac:dyDescent="0.25">
      <c r="A1119" s="30"/>
      <c r="B1119" s="45"/>
      <c r="C1119" s="32" t="s">
        <v>731</v>
      </c>
      <c r="D1119" s="34">
        <v>300</v>
      </c>
      <c r="E1119" s="34" t="s">
        <v>458</v>
      </c>
      <c r="F1119" s="34" t="s">
        <v>458</v>
      </c>
      <c r="G1119" s="34" t="s">
        <v>459</v>
      </c>
    </row>
    <row r="1120" spans="1:7" ht="25.5" x14ac:dyDescent="0.25">
      <c r="A1120" s="30"/>
      <c r="B1120" s="45"/>
      <c r="C1120" s="32" t="s">
        <v>640</v>
      </c>
      <c r="D1120" s="34">
        <v>150</v>
      </c>
      <c r="E1120" s="34">
        <v>1969</v>
      </c>
      <c r="F1120" s="34">
        <v>470</v>
      </c>
      <c r="G1120" s="34" t="s">
        <v>480</v>
      </c>
    </row>
    <row r="1121" spans="1:7" ht="25.5" x14ac:dyDescent="0.25">
      <c r="A1121" s="30"/>
      <c r="B1121" s="45"/>
      <c r="C1121" s="32" t="s">
        <v>511</v>
      </c>
      <c r="D1121" s="34">
        <v>400</v>
      </c>
      <c r="E1121" s="34">
        <v>2012</v>
      </c>
      <c r="F1121" s="34"/>
      <c r="G1121" s="34" t="s">
        <v>459</v>
      </c>
    </row>
    <row r="1122" spans="1:7" ht="25.5" x14ac:dyDescent="0.25">
      <c r="A1122" s="30"/>
      <c r="B1122" s="45"/>
      <c r="C1122" s="32" t="s">
        <v>732</v>
      </c>
      <c r="D1122" s="34">
        <v>300</v>
      </c>
      <c r="E1122" s="34" t="s">
        <v>458</v>
      </c>
      <c r="F1122" s="34" t="s">
        <v>458</v>
      </c>
      <c r="G1122" s="34" t="s">
        <v>459</v>
      </c>
    </row>
    <row r="1123" spans="1:7" ht="25.5" x14ac:dyDescent="0.25">
      <c r="A1123" s="30"/>
      <c r="B1123" s="45"/>
      <c r="C1123" s="32" t="s">
        <v>733</v>
      </c>
      <c r="D1123" s="34">
        <v>300</v>
      </c>
      <c r="E1123" s="34" t="s">
        <v>458</v>
      </c>
      <c r="F1123" s="34" t="s">
        <v>458</v>
      </c>
      <c r="G1123" s="34" t="s">
        <v>459</v>
      </c>
    </row>
    <row r="1124" spans="1:7" ht="25.5" x14ac:dyDescent="0.25">
      <c r="A1124" s="30"/>
      <c r="B1124" s="45"/>
      <c r="C1124" s="32" t="s">
        <v>588</v>
      </c>
      <c r="D1124" s="34">
        <v>400</v>
      </c>
      <c r="E1124" s="34" t="s">
        <v>458</v>
      </c>
      <c r="F1124" s="34" t="s">
        <v>458</v>
      </c>
      <c r="G1124" s="34" t="s">
        <v>459</v>
      </c>
    </row>
    <row r="1125" spans="1:7" ht="25.5" x14ac:dyDescent="0.25">
      <c r="A1125" s="30"/>
      <c r="B1125" s="45"/>
      <c r="C1125" s="32" t="s">
        <v>734</v>
      </c>
      <c r="D1125" s="34">
        <v>400</v>
      </c>
      <c r="E1125" s="34" t="s">
        <v>458</v>
      </c>
      <c r="F1125" s="34" t="s">
        <v>458</v>
      </c>
      <c r="G1125" s="34" t="s">
        <v>459</v>
      </c>
    </row>
    <row r="1126" spans="1:7" ht="38.25" x14ac:dyDescent="0.25">
      <c r="A1126" s="30"/>
      <c r="B1126" s="45"/>
      <c r="C1126" s="32" t="s">
        <v>735</v>
      </c>
      <c r="D1126" s="34">
        <v>300</v>
      </c>
      <c r="E1126" s="34">
        <v>1976</v>
      </c>
      <c r="F1126" s="34">
        <v>430</v>
      </c>
      <c r="G1126" s="34" t="s">
        <v>480</v>
      </c>
    </row>
    <row r="1127" spans="1:7" ht="25.5" x14ac:dyDescent="0.25">
      <c r="A1127" s="30"/>
      <c r="B1127" s="45"/>
      <c r="C1127" s="32" t="s">
        <v>736</v>
      </c>
      <c r="D1127" s="34">
        <v>400</v>
      </c>
      <c r="E1127" s="34" t="s">
        <v>458</v>
      </c>
      <c r="F1127" s="34" t="s">
        <v>458</v>
      </c>
      <c r="G1127" s="34" t="s">
        <v>459</v>
      </c>
    </row>
    <row r="1128" spans="1:7" x14ac:dyDescent="0.25">
      <c r="A1128" s="30"/>
      <c r="B1128" s="45"/>
      <c r="C1128" s="32" t="s">
        <v>610</v>
      </c>
      <c r="D1128" s="34">
        <v>150</v>
      </c>
      <c r="E1128" s="34">
        <v>2004</v>
      </c>
      <c r="F1128" s="34">
        <v>40</v>
      </c>
      <c r="G1128" s="34" t="s">
        <v>16</v>
      </c>
    </row>
    <row r="1129" spans="1:7" x14ac:dyDescent="0.25">
      <c r="A1129" s="30"/>
      <c r="B1129" s="45"/>
      <c r="C1129" s="32" t="s">
        <v>576</v>
      </c>
      <c r="D1129" s="34">
        <v>150</v>
      </c>
      <c r="E1129" s="34">
        <v>2004</v>
      </c>
      <c r="F1129" s="34">
        <v>40</v>
      </c>
      <c r="G1129" s="34" t="s">
        <v>16</v>
      </c>
    </row>
    <row r="1130" spans="1:7" ht="25.5" x14ac:dyDescent="0.25">
      <c r="A1130" s="30"/>
      <c r="B1130" s="45"/>
      <c r="C1130" s="32" t="s">
        <v>599</v>
      </c>
      <c r="D1130" s="34">
        <v>150</v>
      </c>
      <c r="E1130" s="34">
        <v>2004</v>
      </c>
      <c r="F1130" s="34">
        <v>50</v>
      </c>
      <c r="G1130" s="34" t="s">
        <v>16</v>
      </c>
    </row>
    <row r="1131" spans="1:7" ht="25.5" x14ac:dyDescent="0.25">
      <c r="A1131" s="30"/>
      <c r="B1131" s="45"/>
      <c r="C1131" s="32" t="s">
        <v>623</v>
      </c>
      <c r="D1131" s="34">
        <v>150</v>
      </c>
      <c r="E1131" s="34">
        <v>2004</v>
      </c>
      <c r="F1131" s="34">
        <v>50</v>
      </c>
      <c r="G1131" s="34" t="s">
        <v>16</v>
      </c>
    </row>
    <row r="1132" spans="1:7" x14ac:dyDescent="0.25">
      <c r="A1132" s="30"/>
      <c r="B1132" s="45" t="s">
        <v>2076</v>
      </c>
      <c r="C1132" s="32"/>
      <c r="D1132" s="34"/>
      <c r="E1132" s="34"/>
      <c r="F1132" s="36">
        <f>SUM(F1113:F1131)</f>
        <v>1702</v>
      </c>
      <c r="G1132" s="34"/>
    </row>
    <row r="1133" spans="1:7" x14ac:dyDescent="0.25">
      <c r="A1133" s="30">
        <v>144</v>
      </c>
      <c r="B1133" s="45" t="s">
        <v>571</v>
      </c>
      <c r="C1133" s="32" t="s">
        <v>610</v>
      </c>
      <c r="D1133" s="34">
        <v>150</v>
      </c>
      <c r="E1133" s="34">
        <v>1988</v>
      </c>
      <c r="F1133" s="34">
        <v>30</v>
      </c>
      <c r="G1133" s="34" t="s">
        <v>16</v>
      </c>
    </row>
    <row r="1134" spans="1:7" x14ac:dyDescent="0.25">
      <c r="A1134" s="30"/>
      <c r="B1134" s="45"/>
      <c r="C1134" s="32" t="s">
        <v>576</v>
      </c>
      <c r="D1134" s="34">
        <v>150</v>
      </c>
      <c r="E1134" s="34">
        <v>1988</v>
      </c>
      <c r="F1134" s="34">
        <v>25</v>
      </c>
      <c r="G1134" s="34" t="s">
        <v>16</v>
      </c>
    </row>
    <row r="1135" spans="1:7" ht="25.5" x14ac:dyDescent="0.25">
      <c r="A1135" s="30"/>
      <c r="B1135" s="45"/>
      <c r="C1135" s="32" t="s">
        <v>694</v>
      </c>
      <c r="D1135" s="34">
        <v>150</v>
      </c>
      <c r="E1135" s="34">
        <v>1986</v>
      </c>
      <c r="F1135" s="34">
        <v>500</v>
      </c>
      <c r="G1135" s="34" t="s">
        <v>480</v>
      </c>
    </row>
    <row r="1136" spans="1:7" ht="25.5" x14ac:dyDescent="0.25">
      <c r="A1136" s="30"/>
      <c r="B1136" s="45"/>
      <c r="C1136" s="32" t="s">
        <v>737</v>
      </c>
      <c r="D1136" s="34">
        <v>150</v>
      </c>
      <c r="E1136" s="34">
        <v>1992</v>
      </c>
      <c r="F1136" s="34">
        <v>1029</v>
      </c>
      <c r="G1136" s="34" t="s">
        <v>16</v>
      </c>
    </row>
    <row r="1137" spans="1:7" ht="38.25" x14ac:dyDescent="0.25">
      <c r="A1137" s="30"/>
      <c r="B1137" s="45"/>
      <c r="C1137" s="32" t="s">
        <v>738</v>
      </c>
      <c r="D1137" s="34">
        <v>150</v>
      </c>
      <c r="E1137" s="34">
        <v>1993</v>
      </c>
      <c r="F1137" s="34">
        <v>437</v>
      </c>
      <c r="G1137" s="34" t="s">
        <v>16</v>
      </c>
    </row>
    <row r="1138" spans="1:7" ht="38.25" x14ac:dyDescent="0.25">
      <c r="A1138" s="30"/>
      <c r="B1138" s="45"/>
      <c r="C1138" s="32" t="s">
        <v>670</v>
      </c>
      <c r="D1138" s="34">
        <v>400</v>
      </c>
      <c r="E1138" s="34" t="s">
        <v>458</v>
      </c>
      <c r="F1138" s="34" t="s">
        <v>458</v>
      </c>
      <c r="G1138" s="34" t="s">
        <v>459</v>
      </c>
    </row>
    <row r="1139" spans="1:7" x14ac:dyDescent="0.25">
      <c r="A1139" s="30"/>
      <c r="B1139" s="45" t="s">
        <v>2076</v>
      </c>
      <c r="C1139" s="32"/>
      <c r="D1139" s="34"/>
      <c r="E1139" s="34"/>
      <c r="F1139" s="36">
        <f>SUM(F1133:F1138)</f>
        <v>2021</v>
      </c>
      <c r="G1139" s="34"/>
    </row>
    <row r="1140" spans="1:7" ht="25.5" x14ac:dyDescent="0.25">
      <c r="A1140" s="30">
        <v>145</v>
      </c>
      <c r="B1140" s="45" t="s">
        <v>739</v>
      </c>
      <c r="C1140" s="32" t="s">
        <v>549</v>
      </c>
      <c r="D1140" s="34">
        <v>150</v>
      </c>
      <c r="E1140" s="34" t="s">
        <v>458</v>
      </c>
      <c r="F1140" s="34" t="s">
        <v>458</v>
      </c>
      <c r="G1140" s="34" t="s">
        <v>459</v>
      </c>
    </row>
    <row r="1141" spans="1:7" ht="51" x14ac:dyDescent="0.25">
      <c r="A1141" s="30"/>
      <c r="B1141" s="45"/>
      <c r="C1141" s="32" t="s">
        <v>676</v>
      </c>
      <c r="D1141" s="34">
        <v>150</v>
      </c>
      <c r="E1141" s="34" t="s">
        <v>458</v>
      </c>
      <c r="F1141" s="34" t="s">
        <v>458</v>
      </c>
      <c r="G1141" s="34" t="s">
        <v>459</v>
      </c>
    </row>
    <row r="1142" spans="1:7" x14ac:dyDescent="0.25">
      <c r="A1142" s="30"/>
      <c r="B1142" s="45"/>
      <c r="C1142" s="32" t="s">
        <v>610</v>
      </c>
      <c r="D1142" s="34">
        <v>150</v>
      </c>
      <c r="E1142" s="34">
        <v>1978</v>
      </c>
      <c r="F1142" s="34">
        <v>20</v>
      </c>
      <c r="G1142" s="34" t="s">
        <v>480</v>
      </c>
    </row>
    <row r="1143" spans="1:7" x14ac:dyDescent="0.25">
      <c r="A1143" s="30"/>
      <c r="B1143" s="45"/>
      <c r="C1143" s="32" t="s">
        <v>576</v>
      </c>
      <c r="D1143" s="34">
        <v>150</v>
      </c>
      <c r="E1143" s="34">
        <v>1978</v>
      </c>
      <c r="F1143" s="34">
        <v>30</v>
      </c>
      <c r="G1143" s="34" t="s">
        <v>480</v>
      </c>
    </row>
    <row r="1144" spans="1:7" x14ac:dyDescent="0.25">
      <c r="A1144" s="30"/>
      <c r="B1144" s="45" t="s">
        <v>2076</v>
      </c>
      <c r="C1144" s="32"/>
      <c r="D1144" s="34"/>
      <c r="E1144" s="34"/>
      <c r="F1144" s="36">
        <f>SUM(F1140:F1143)</f>
        <v>50</v>
      </c>
      <c r="G1144" s="34"/>
    </row>
    <row r="1145" spans="1:7" ht="25.5" x14ac:dyDescent="0.25">
      <c r="A1145" s="30">
        <v>146</v>
      </c>
      <c r="B1145" s="45" t="s">
        <v>740</v>
      </c>
      <c r="C1145" s="32" t="s">
        <v>741</v>
      </c>
      <c r="D1145" s="34">
        <v>240</v>
      </c>
      <c r="E1145" s="34">
        <v>1980</v>
      </c>
      <c r="F1145" s="34">
        <v>1250</v>
      </c>
      <c r="G1145" s="34" t="s">
        <v>480</v>
      </c>
    </row>
    <row r="1146" spans="1:7" ht="38.25" x14ac:dyDescent="0.25">
      <c r="A1146" s="30"/>
      <c r="B1146" s="45"/>
      <c r="C1146" s="32" t="s">
        <v>670</v>
      </c>
      <c r="D1146" s="34">
        <v>400</v>
      </c>
      <c r="E1146" s="34">
        <v>2011</v>
      </c>
      <c r="F1146" s="34">
        <v>2007</v>
      </c>
      <c r="G1146" s="34" t="s">
        <v>16</v>
      </c>
    </row>
    <row r="1147" spans="1:7" ht="25.5" x14ac:dyDescent="0.25">
      <c r="A1147" s="30"/>
      <c r="B1147" s="45"/>
      <c r="C1147" s="32" t="s">
        <v>588</v>
      </c>
      <c r="D1147" s="34">
        <v>400</v>
      </c>
      <c r="E1147" s="34">
        <v>2011</v>
      </c>
      <c r="F1147" s="34">
        <v>1012</v>
      </c>
      <c r="G1147" s="34" t="s">
        <v>16</v>
      </c>
    </row>
    <row r="1148" spans="1:7" ht="25.5" x14ac:dyDescent="0.25">
      <c r="A1148" s="30"/>
      <c r="B1148" s="45"/>
      <c r="C1148" s="32" t="s">
        <v>742</v>
      </c>
      <c r="D1148" s="34">
        <v>240</v>
      </c>
      <c r="E1148" s="34">
        <v>1980</v>
      </c>
      <c r="F1148" s="34">
        <v>1150</v>
      </c>
      <c r="G1148" s="34" t="s">
        <v>480</v>
      </c>
    </row>
    <row r="1149" spans="1:7" x14ac:dyDescent="0.25">
      <c r="A1149" s="30"/>
      <c r="B1149" s="45"/>
      <c r="C1149" s="32"/>
      <c r="D1149" s="34"/>
      <c r="E1149" s="34"/>
      <c r="F1149" s="36">
        <f>SUM(F1145:F1148)</f>
        <v>5419</v>
      </c>
      <c r="G1149" s="34"/>
    </row>
    <row r="1150" spans="1:7" ht="25.5" x14ac:dyDescent="0.25">
      <c r="A1150" s="30">
        <v>147</v>
      </c>
      <c r="B1150" s="45" t="s">
        <v>679</v>
      </c>
      <c r="C1150" s="32" t="s">
        <v>677</v>
      </c>
      <c r="D1150" s="34">
        <v>70</v>
      </c>
      <c r="E1150" s="34" t="s">
        <v>458</v>
      </c>
      <c r="F1150" s="34" t="s">
        <v>458</v>
      </c>
      <c r="G1150" s="34" t="s">
        <v>459</v>
      </c>
    </row>
    <row r="1151" spans="1:7" x14ac:dyDescent="0.25">
      <c r="A1151" s="30"/>
      <c r="B1151" s="45"/>
      <c r="C1151" s="32" t="s">
        <v>688</v>
      </c>
      <c r="D1151" s="34">
        <v>150</v>
      </c>
      <c r="E1151" s="34">
        <v>1962</v>
      </c>
      <c r="F1151" s="34">
        <v>150</v>
      </c>
      <c r="G1151" s="34" t="s">
        <v>480</v>
      </c>
    </row>
    <row r="1152" spans="1:7" x14ac:dyDescent="0.25">
      <c r="A1152" s="30"/>
      <c r="B1152" s="45" t="s">
        <v>2076</v>
      </c>
      <c r="C1152" s="32"/>
      <c r="D1152" s="34"/>
      <c r="E1152" s="34"/>
      <c r="F1152" s="36">
        <f>SUM(F1151)</f>
        <v>150</v>
      </c>
      <c r="G1152" s="34"/>
    </row>
    <row r="1153" spans="1:7" ht="25.5" x14ac:dyDescent="0.25">
      <c r="A1153" s="30">
        <v>148</v>
      </c>
      <c r="B1153" s="45" t="s">
        <v>668</v>
      </c>
      <c r="C1153" s="32" t="s">
        <v>696</v>
      </c>
      <c r="D1153" s="34">
        <v>400</v>
      </c>
      <c r="E1153" s="34">
        <v>2010</v>
      </c>
      <c r="F1153" s="34">
        <v>150</v>
      </c>
      <c r="G1153" s="34" t="s">
        <v>16</v>
      </c>
    </row>
    <row r="1154" spans="1:7" ht="25.5" x14ac:dyDescent="0.25">
      <c r="A1154" s="30"/>
      <c r="B1154" s="45"/>
      <c r="C1154" s="32" t="s">
        <v>544</v>
      </c>
      <c r="D1154" s="34">
        <v>400</v>
      </c>
      <c r="E1154" s="34" t="s">
        <v>458</v>
      </c>
      <c r="F1154" s="34" t="s">
        <v>458</v>
      </c>
      <c r="G1154" s="34" t="s">
        <v>459</v>
      </c>
    </row>
    <row r="1155" spans="1:7" x14ac:dyDescent="0.25">
      <c r="A1155" s="30"/>
      <c r="B1155" s="45"/>
      <c r="C1155" s="32" t="s">
        <v>610</v>
      </c>
      <c r="D1155" s="34">
        <v>70</v>
      </c>
      <c r="E1155" s="34">
        <v>1978</v>
      </c>
      <c r="F1155" s="34">
        <v>30</v>
      </c>
      <c r="G1155" s="34" t="s">
        <v>480</v>
      </c>
    </row>
    <row r="1156" spans="1:7" x14ac:dyDescent="0.25">
      <c r="A1156" s="30"/>
      <c r="B1156" s="45"/>
      <c r="C1156" s="32" t="s">
        <v>576</v>
      </c>
      <c r="D1156" s="34">
        <v>70</v>
      </c>
      <c r="E1156" s="34">
        <v>1978</v>
      </c>
      <c r="F1156" s="34">
        <v>30</v>
      </c>
      <c r="G1156" s="34" t="s">
        <v>480</v>
      </c>
    </row>
    <row r="1157" spans="1:7" x14ac:dyDescent="0.25">
      <c r="A1157" s="30"/>
      <c r="B1157" s="45"/>
      <c r="C1157" s="32" t="s">
        <v>697</v>
      </c>
      <c r="D1157" s="34">
        <v>150</v>
      </c>
      <c r="E1157" s="34">
        <v>1985</v>
      </c>
      <c r="F1157" s="34">
        <v>350</v>
      </c>
      <c r="G1157" s="34" t="s">
        <v>727</v>
      </c>
    </row>
    <row r="1158" spans="1:7" x14ac:dyDescent="0.25">
      <c r="A1158" s="30"/>
      <c r="B1158" s="45"/>
      <c r="C1158" s="32" t="s">
        <v>586</v>
      </c>
      <c r="D1158" s="34">
        <v>400</v>
      </c>
      <c r="E1158" s="34">
        <v>2010</v>
      </c>
      <c r="F1158" s="34">
        <v>270</v>
      </c>
      <c r="G1158" s="34" t="s">
        <v>16</v>
      </c>
    </row>
    <row r="1159" spans="1:7" x14ac:dyDescent="0.25">
      <c r="A1159" s="30"/>
      <c r="B1159" s="45" t="s">
        <v>2076</v>
      </c>
      <c r="C1159" s="32"/>
      <c r="D1159" s="34"/>
      <c r="E1159" s="34"/>
      <c r="F1159" s="36">
        <f>SUM(F1153:F1158)</f>
        <v>830</v>
      </c>
      <c r="G1159" s="34"/>
    </row>
    <row r="1160" spans="1:7" ht="25.5" x14ac:dyDescent="0.25">
      <c r="A1160" s="30">
        <v>149</v>
      </c>
      <c r="B1160" s="45" t="s">
        <v>697</v>
      </c>
      <c r="C1160" s="32" t="s">
        <v>668</v>
      </c>
      <c r="D1160" s="34">
        <v>150</v>
      </c>
      <c r="E1160" s="34" t="s">
        <v>458</v>
      </c>
      <c r="F1160" s="34" t="s">
        <v>458</v>
      </c>
      <c r="G1160" s="34" t="s">
        <v>459</v>
      </c>
    </row>
    <row r="1161" spans="1:7" x14ac:dyDescent="0.25">
      <c r="A1161" s="30"/>
      <c r="B1161" s="45"/>
      <c r="C1161" s="32" t="s">
        <v>654</v>
      </c>
      <c r="D1161" s="34">
        <v>70</v>
      </c>
      <c r="E1161" s="34">
        <v>1991</v>
      </c>
      <c r="F1161" s="34">
        <v>20</v>
      </c>
      <c r="G1161" s="34" t="s">
        <v>480</v>
      </c>
    </row>
    <row r="1162" spans="1:7" ht="25.5" x14ac:dyDescent="0.25">
      <c r="A1162" s="30"/>
      <c r="B1162" s="45"/>
      <c r="C1162" s="32" t="s">
        <v>695</v>
      </c>
      <c r="D1162" s="34">
        <v>150</v>
      </c>
      <c r="E1162" s="34" t="s">
        <v>458</v>
      </c>
      <c r="F1162" s="34" t="s">
        <v>458</v>
      </c>
      <c r="G1162" s="34" t="s">
        <v>459</v>
      </c>
    </row>
    <row r="1163" spans="1:7" x14ac:dyDescent="0.25">
      <c r="A1163" s="30"/>
      <c r="B1163" s="45" t="s">
        <v>2076</v>
      </c>
      <c r="C1163" s="32"/>
      <c r="D1163" s="34"/>
      <c r="E1163" s="34"/>
      <c r="F1163" s="36">
        <f>SUM(F1161:F1162)</f>
        <v>20</v>
      </c>
      <c r="G1163" s="34"/>
    </row>
    <row r="1164" spans="1:7" ht="38.25" x14ac:dyDescent="0.25">
      <c r="A1164" s="30">
        <v>150</v>
      </c>
      <c r="B1164" s="45" t="s">
        <v>616</v>
      </c>
      <c r="C1164" s="32" t="s">
        <v>743</v>
      </c>
      <c r="D1164" s="34">
        <v>150</v>
      </c>
      <c r="E1164" s="34">
        <v>1958</v>
      </c>
      <c r="F1164" s="34">
        <v>680</v>
      </c>
      <c r="G1164" s="34" t="s">
        <v>480</v>
      </c>
    </row>
    <row r="1165" spans="1:7" x14ac:dyDescent="0.25">
      <c r="A1165" s="30"/>
      <c r="B1165" s="45"/>
      <c r="C1165" s="32" t="s">
        <v>610</v>
      </c>
      <c r="D1165" s="34">
        <v>150</v>
      </c>
      <c r="E1165" s="34">
        <v>1965</v>
      </c>
      <c r="F1165" s="34">
        <v>30</v>
      </c>
      <c r="G1165" s="34" t="s">
        <v>480</v>
      </c>
    </row>
    <row r="1166" spans="1:7" x14ac:dyDescent="0.25">
      <c r="A1166" s="30"/>
      <c r="B1166" s="45"/>
      <c r="C1166" s="32" t="s">
        <v>576</v>
      </c>
      <c r="D1166" s="34">
        <v>150</v>
      </c>
      <c r="E1166" s="34">
        <v>1965</v>
      </c>
      <c r="F1166" s="34">
        <v>20</v>
      </c>
      <c r="G1166" s="34" t="s">
        <v>480</v>
      </c>
    </row>
    <row r="1167" spans="1:7" x14ac:dyDescent="0.25">
      <c r="A1167" s="30"/>
      <c r="B1167" s="45"/>
      <c r="C1167" s="32" t="s">
        <v>744</v>
      </c>
      <c r="D1167" s="34">
        <v>400</v>
      </c>
      <c r="E1167" s="34">
        <v>2010</v>
      </c>
      <c r="F1167" s="34">
        <v>50</v>
      </c>
      <c r="G1167" s="34" t="s">
        <v>16</v>
      </c>
    </row>
    <row r="1168" spans="1:7" ht="25.5" x14ac:dyDescent="0.25">
      <c r="A1168" s="30"/>
      <c r="B1168" s="45"/>
      <c r="C1168" s="32" t="s">
        <v>549</v>
      </c>
      <c r="D1168" s="34">
        <v>150</v>
      </c>
      <c r="E1168" s="34" t="s">
        <v>458</v>
      </c>
      <c r="F1168" s="34" t="s">
        <v>458</v>
      </c>
      <c r="G1168" s="34" t="s">
        <v>459</v>
      </c>
    </row>
    <row r="1169" spans="1:7" ht="38.25" x14ac:dyDescent="0.25">
      <c r="A1169" s="30"/>
      <c r="B1169" s="45"/>
      <c r="C1169" s="32" t="s">
        <v>745</v>
      </c>
      <c r="D1169" s="34">
        <v>400</v>
      </c>
      <c r="E1169" s="34">
        <v>2012</v>
      </c>
      <c r="F1169" s="34">
        <v>635</v>
      </c>
      <c r="G1169" s="34" t="s">
        <v>16</v>
      </c>
    </row>
    <row r="1170" spans="1:7" x14ac:dyDescent="0.25">
      <c r="A1170" s="30"/>
      <c r="B1170" s="45" t="s">
        <v>2076</v>
      </c>
      <c r="C1170" s="32"/>
      <c r="D1170" s="34"/>
      <c r="E1170" s="34"/>
      <c r="F1170" s="36">
        <f>SUM(F1164:F1169)</f>
        <v>1415</v>
      </c>
      <c r="G1170" s="34"/>
    </row>
    <row r="1171" spans="1:7" ht="25.5" x14ac:dyDescent="0.25">
      <c r="A1171" s="30">
        <v>151</v>
      </c>
      <c r="B1171" s="45" t="s">
        <v>693</v>
      </c>
      <c r="C1171" s="32" t="s">
        <v>534</v>
      </c>
      <c r="D1171" s="34">
        <v>300</v>
      </c>
      <c r="E1171" s="34" t="s">
        <v>458</v>
      </c>
      <c r="F1171" s="34" t="s">
        <v>458</v>
      </c>
      <c r="G1171" s="34" t="s">
        <v>459</v>
      </c>
    </row>
    <row r="1172" spans="1:7" ht="25.5" x14ac:dyDescent="0.25">
      <c r="A1172" s="30"/>
      <c r="B1172" s="45"/>
      <c r="C1172" s="32" t="s">
        <v>694</v>
      </c>
      <c r="D1172" s="34">
        <v>400</v>
      </c>
      <c r="E1172" s="34">
        <v>2010</v>
      </c>
      <c r="F1172" s="34">
        <v>594</v>
      </c>
      <c r="G1172" s="34" t="s">
        <v>16</v>
      </c>
    </row>
    <row r="1173" spans="1:7" ht="25.5" x14ac:dyDescent="0.25">
      <c r="A1173" s="30"/>
      <c r="B1173" s="45"/>
      <c r="C1173" s="32" t="s">
        <v>544</v>
      </c>
      <c r="D1173" s="34">
        <v>300</v>
      </c>
      <c r="E1173" s="34" t="s">
        <v>458</v>
      </c>
      <c r="F1173" s="34" t="s">
        <v>458</v>
      </c>
      <c r="G1173" s="34" t="s">
        <v>459</v>
      </c>
    </row>
    <row r="1174" spans="1:7" ht="38.25" x14ac:dyDescent="0.25">
      <c r="A1174" s="30"/>
      <c r="B1174" s="45"/>
      <c r="C1174" s="32" t="s">
        <v>746</v>
      </c>
      <c r="D1174" s="34">
        <v>300</v>
      </c>
      <c r="E1174" s="34">
        <v>2010</v>
      </c>
      <c r="F1174" s="34">
        <v>150</v>
      </c>
      <c r="G1174" s="34" t="s">
        <v>16</v>
      </c>
    </row>
    <row r="1175" spans="1:7" ht="38.25" x14ac:dyDescent="0.25">
      <c r="A1175" s="30"/>
      <c r="B1175" s="45"/>
      <c r="C1175" s="32" t="s">
        <v>747</v>
      </c>
      <c r="D1175" s="34">
        <v>150</v>
      </c>
      <c r="E1175" s="34">
        <v>1991</v>
      </c>
      <c r="F1175" s="34">
        <v>380</v>
      </c>
      <c r="G1175" s="34" t="s">
        <v>480</v>
      </c>
    </row>
    <row r="1176" spans="1:7" x14ac:dyDescent="0.25">
      <c r="A1176" s="30"/>
      <c r="B1176" s="45"/>
      <c r="C1176" s="32" t="s">
        <v>610</v>
      </c>
      <c r="D1176" s="34">
        <v>150</v>
      </c>
      <c r="E1176" s="34">
        <v>2012</v>
      </c>
      <c r="F1176" s="34">
        <v>17</v>
      </c>
      <c r="G1176" s="34" t="s">
        <v>16</v>
      </c>
    </row>
    <row r="1177" spans="1:7" x14ac:dyDescent="0.25">
      <c r="A1177" s="30"/>
      <c r="B1177" s="45"/>
      <c r="C1177" s="32" t="s">
        <v>576</v>
      </c>
      <c r="D1177" s="34">
        <v>150</v>
      </c>
      <c r="E1177" s="34">
        <v>2012</v>
      </c>
      <c r="F1177" s="34">
        <v>15</v>
      </c>
      <c r="G1177" s="34" t="s">
        <v>16</v>
      </c>
    </row>
    <row r="1178" spans="1:7" x14ac:dyDescent="0.25">
      <c r="A1178" s="30"/>
      <c r="B1178" s="45" t="s">
        <v>2076</v>
      </c>
      <c r="C1178" s="32"/>
      <c r="D1178" s="34"/>
      <c r="E1178" s="34"/>
      <c r="F1178" s="36">
        <f>SUM(F1171:F1177)</f>
        <v>1156</v>
      </c>
      <c r="G1178" s="34"/>
    </row>
    <row r="1179" spans="1:7" ht="25.5" x14ac:dyDescent="0.25">
      <c r="A1179" s="30">
        <v>152</v>
      </c>
      <c r="B1179" s="45" t="s">
        <v>556</v>
      </c>
      <c r="C1179" s="32" t="s">
        <v>748</v>
      </c>
      <c r="D1179" s="34">
        <v>400</v>
      </c>
      <c r="E1179" s="34">
        <v>2010</v>
      </c>
      <c r="F1179" s="34">
        <v>50</v>
      </c>
      <c r="G1179" s="34" t="s">
        <v>16</v>
      </c>
    </row>
    <row r="1180" spans="1:7" ht="25.5" x14ac:dyDescent="0.25">
      <c r="A1180" s="30"/>
      <c r="B1180" s="45"/>
      <c r="C1180" s="32" t="s">
        <v>674</v>
      </c>
      <c r="D1180" s="34">
        <v>150</v>
      </c>
      <c r="E1180" s="34">
        <v>1985</v>
      </c>
      <c r="F1180" s="34">
        <v>241</v>
      </c>
      <c r="G1180" s="34" t="s">
        <v>16</v>
      </c>
    </row>
    <row r="1181" spans="1:7" ht="25.5" x14ac:dyDescent="0.25">
      <c r="A1181" s="30"/>
      <c r="B1181" s="45"/>
      <c r="C1181" s="32" t="s">
        <v>749</v>
      </c>
      <c r="D1181" s="34">
        <v>400</v>
      </c>
      <c r="E1181" s="34">
        <v>2012</v>
      </c>
      <c r="F1181" s="34">
        <v>550</v>
      </c>
      <c r="G1181" s="34" t="s">
        <v>16</v>
      </c>
    </row>
    <row r="1182" spans="1:7" ht="51" x14ac:dyDescent="0.25">
      <c r="A1182" s="30"/>
      <c r="B1182" s="45"/>
      <c r="C1182" s="32" t="s">
        <v>676</v>
      </c>
      <c r="D1182" s="34">
        <v>400</v>
      </c>
      <c r="E1182" s="34" t="s">
        <v>458</v>
      </c>
      <c r="F1182" s="34" t="s">
        <v>458</v>
      </c>
      <c r="G1182" s="34" t="s">
        <v>459</v>
      </c>
    </row>
    <row r="1183" spans="1:7" ht="25.5" x14ac:dyDescent="0.25">
      <c r="A1183" s="30"/>
      <c r="B1183" s="45"/>
      <c r="C1183" s="32" t="s">
        <v>750</v>
      </c>
      <c r="D1183" s="34">
        <v>400</v>
      </c>
      <c r="E1183" s="34">
        <v>2012</v>
      </c>
      <c r="F1183" s="34">
        <v>2233</v>
      </c>
      <c r="G1183" s="34" t="s">
        <v>16</v>
      </c>
    </row>
    <row r="1184" spans="1:7" ht="51" x14ac:dyDescent="0.25">
      <c r="A1184" s="30"/>
      <c r="B1184" s="45"/>
      <c r="C1184" s="32" t="s">
        <v>676</v>
      </c>
      <c r="D1184" s="34">
        <v>400</v>
      </c>
      <c r="E1184" s="34" t="s">
        <v>458</v>
      </c>
      <c r="F1184" s="34" t="s">
        <v>458</v>
      </c>
      <c r="G1184" s="34" t="s">
        <v>459</v>
      </c>
    </row>
    <row r="1185" spans="1:7" x14ac:dyDescent="0.25">
      <c r="A1185" s="30"/>
      <c r="B1185" s="45" t="s">
        <v>2076</v>
      </c>
      <c r="C1185" s="32"/>
      <c r="D1185" s="34"/>
      <c r="E1185" s="34"/>
      <c r="F1185" s="36">
        <f>SUM(F1179:F1184)</f>
        <v>3074</v>
      </c>
      <c r="G1185" s="34"/>
    </row>
    <row r="1186" spans="1:7" ht="25.5" x14ac:dyDescent="0.25">
      <c r="A1186" s="30">
        <v>153</v>
      </c>
      <c r="B1186" s="45" t="s">
        <v>573</v>
      </c>
      <c r="C1186" s="32" t="s">
        <v>610</v>
      </c>
      <c r="D1186" s="34">
        <v>150</v>
      </c>
      <c r="E1186" s="34">
        <v>2010</v>
      </c>
      <c r="F1186" s="34">
        <v>30</v>
      </c>
      <c r="G1186" s="34" t="s">
        <v>16</v>
      </c>
    </row>
    <row r="1187" spans="1:7" x14ac:dyDescent="0.25">
      <c r="A1187" s="30"/>
      <c r="B1187" s="45"/>
      <c r="C1187" s="32" t="s">
        <v>576</v>
      </c>
      <c r="D1187" s="34">
        <v>150</v>
      </c>
      <c r="E1187" s="34">
        <v>2010</v>
      </c>
      <c r="F1187" s="34">
        <v>25</v>
      </c>
      <c r="G1187" s="34" t="s">
        <v>16</v>
      </c>
    </row>
    <row r="1188" spans="1:7" ht="25.5" x14ac:dyDescent="0.25">
      <c r="A1188" s="30"/>
      <c r="B1188" s="45"/>
      <c r="C1188" s="32" t="s">
        <v>599</v>
      </c>
      <c r="D1188" s="34">
        <v>150</v>
      </c>
      <c r="E1188" s="34">
        <v>2010</v>
      </c>
      <c r="F1188" s="34">
        <v>20</v>
      </c>
      <c r="G1188" s="34" t="s">
        <v>16</v>
      </c>
    </row>
    <row r="1189" spans="1:7" ht="25.5" x14ac:dyDescent="0.25">
      <c r="A1189" s="30"/>
      <c r="B1189" s="45"/>
      <c r="C1189" s="32" t="s">
        <v>623</v>
      </c>
      <c r="D1189" s="34">
        <v>150</v>
      </c>
      <c r="E1189" s="34">
        <v>2010</v>
      </c>
      <c r="F1189" s="34">
        <v>30</v>
      </c>
      <c r="G1189" s="34" t="s">
        <v>16</v>
      </c>
    </row>
    <row r="1190" spans="1:7" ht="25.5" x14ac:dyDescent="0.25">
      <c r="A1190" s="30"/>
      <c r="B1190" s="45"/>
      <c r="C1190" s="32" t="s">
        <v>748</v>
      </c>
      <c r="D1190" s="34">
        <v>400</v>
      </c>
      <c r="E1190" s="34" t="s">
        <v>458</v>
      </c>
      <c r="F1190" s="34" t="s">
        <v>458</v>
      </c>
      <c r="G1190" s="34" t="s">
        <v>459</v>
      </c>
    </row>
    <row r="1191" spans="1:7" ht="25.5" x14ac:dyDescent="0.25">
      <c r="A1191" s="30"/>
      <c r="B1191" s="45"/>
      <c r="C1191" s="32" t="s">
        <v>554</v>
      </c>
      <c r="D1191" s="34">
        <v>400</v>
      </c>
      <c r="E1191" s="34">
        <v>2010</v>
      </c>
      <c r="F1191" s="34">
        <v>1200</v>
      </c>
      <c r="G1191" s="34" t="s">
        <v>16</v>
      </c>
    </row>
    <row r="1192" spans="1:7" ht="25.5" x14ac:dyDescent="0.25">
      <c r="A1192" s="30"/>
      <c r="B1192" s="45"/>
      <c r="C1192" s="32" t="s">
        <v>558</v>
      </c>
      <c r="D1192" s="34">
        <v>400</v>
      </c>
      <c r="E1192" s="34">
        <v>2010</v>
      </c>
      <c r="F1192" s="34">
        <v>500</v>
      </c>
      <c r="G1192" s="34" t="s">
        <v>16</v>
      </c>
    </row>
    <row r="1193" spans="1:7" x14ac:dyDescent="0.25">
      <c r="A1193" s="30"/>
      <c r="B1193" s="45" t="s">
        <v>2076</v>
      </c>
      <c r="C1193" s="32"/>
      <c r="D1193" s="34"/>
      <c r="E1193" s="34"/>
      <c r="F1193" s="36">
        <f>SUM(F1186:F1192)</f>
        <v>1805</v>
      </c>
      <c r="G1193" s="34"/>
    </row>
    <row r="1194" spans="1:7" ht="25.5" x14ac:dyDescent="0.25">
      <c r="A1194" s="30">
        <v>154</v>
      </c>
      <c r="B1194" s="45" t="s">
        <v>580</v>
      </c>
      <c r="C1194" s="32" t="s">
        <v>751</v>
      </c>
      <c r="D1194" s="34">
        <v>300</v>
      </c>
      <c r="E1194" s="34" t="s">
        <v>458</v>
      </c>
      <c r="F1194" s="34" t="s">
        <v>458</v>
      </c>
      <c r="G1194" s="34" t="s">
        <v>459</v>
      </c>
    </row>
    <row r="1195" spans="1:7" ht="25.5" x14ac:dyDescent="0.25">
      <c r="A1195" s="30"/>
      <c r="B1195" s="45"/>
      <c r="C1195" s="32" t="s">
        <v>544</v>
      </c>
      <c r="D1195" s="34">
        <v>300</v>
      </c>
      <c r="E1195" s="34">
        <v>1998</v>
      </c>
      <c r="F1195" s="34">
        <v>900</v>
      </c>
      <c r="G1195" s="34" t="s">
        <v>16</v>
      </c>
    </row>
    <row r="1196" spans="1:7" x14ac:dyDescent="0.25">
      <c r="A1196" s="30"/>
      <c r="B1196" s="45"/>
      <c r="C1196" s="32" t="s">
        <v>654</v>
      </c>
      <c r="D1196" s="34">
        <v>300</v>
      </c>
      <c r="E1196" s="34">
        <v>1998</v>
      </c>
      <c r="F1196" s="34">
        <v>20</v>
      </c>
      <c r="G1196" s="34" t="s">
        <v>16</v>
      </c>
    </row>
    <row r="1197" spans="1:7" x14ac:dyDescent="0.25">
      <c r="A1197" s="30"/>
      <c r="B1197" s="45" t="s">
        <v>2076</v>
      </c>
      <c r="C1197" s="32"/>
      <c r="D1197" s="34"/>
      <c r="E1197" s="34"/>
      <c r="F1197" s="36">
        <f>SUM(F1195:F1196)</f>
        <v>920</v>
      </c>
      <c r="G1197" s="34"/>
    </row>
    <row r="1198" spans="1:7" ht="25.5" x14ac:dyDescent="0.25">
      <c r="A1198" s="30">
        <v>155</v>
      </c>
      <c r="B1198" s="31" t="s">
        <v>527</v>
      </c>
      <c r="C1198" s="32" t="s">
        <v>752</v>
      </c>
      <c r="D1198" s="34">
        <v>400</v>
      </c>
      <c r="E1198" s="34">
        <v>2009</v>
      </c>
      <c r="F1198" s="34">
        <v>80</v>
      </c>
      <c r="G1198" s="34" t="s">
        <v>16</v>
      </c>
    </row>
    <row r="1199" spans="1:7" ht="25.5" x14ac:dyDescent="0.25">
      <c r="A1199" s="30"/>
      <c r="B1199" s="45"/>
      <c r="C1199" s="32" t="s">
        <v>523</v>
      </c>
      <c r="D1199" s="34">
        <v>400</v>
      </c>
      <c r="E1199" s="34" t="s">
        <v>458</v>
      </c>
      <c r="F1199" s="34" t="s">
        <v>458</v>
      </c>
      <c r="G1199" s="34" t="s">
        <v>459</v>
      </c>
    </row>
    <row r="1200" spans="1:7" ht="25.5" x14ac:dyDescent="0.25">
      <c r="A1200" s="30"/>
      <c r="B1200" s="45"/>
      <c r="C1200" s="32" t="s">
        <v>553</v>
      </c>
      <c r="D1200" s="34">
        <v>400</v>
      </c>
      <c r="E1200" s="34">
        <v>2009</v>
      </c>
      <c r="F1200" s="34">
        <v>347</v>
      </c>
      <c r="G1200" s="34" t="s">
        <v>16</v>
      </c>
    </row>
    <row r="1201" spans="1:7" ht="25.5" x14ac:dyDescent="0.25">
      <c r="A1201" s="30"/>
      <c r="B1201" s="45"/>
      <c r="C1201" s="32" t="s">
        <v>753</v>
      </c>
      <c r="D1201" s="34">
        <v>400</v>
      </c>
      <c r="E1201" s="34">
        <v>2009</v>
      </c>
      <c r="F1201" s="34">
        <v>80</v>
      </c>
      <c r="G1201" s="34" t="s">
        <v>16</v>
      </c>
    </row>
    <row r="1202" spans="1:7" ht="38.25" x14ac:dyDescent="0.25">
      <c r="A1202" s="30"/>
      <c r="B1202" s="45"/>
      <c r="C1202" s="32" t="s">
        <v>754</v>
      </c>
      <c r="D1202" s="34">
        <v>400</v>
      </c>
      <c r="E1202" s="34">
        <v>2016</v>
      </c>
      <c r="F1202" s="34">
        <v>1010</v>
      </c>
      <c r="G1202" s="34" t="s">
        <v>16</v>
      </c>
    </row>
    <row r="1203" spans="1:7" x14ac:dyDescent="0.25">
      <c r="A1203" s="30"/>
      <c r="B1203" s="45" t="s">
        <v>2076</v>
      </c>
      <c r="C1203" s="32"/>
      <c r="D1203" s="34"/>
      <c r="E1203" s="34"/>
      <c r="F1203" s="36">
        <f>SUM(F1198:F1202)</f>
        <v>1517</v>
      </c>
      <c r="G1203" s="34"/>
    </row>
    <row r="1204" spans="1:7" ht="38.25" x14ac:dyDescent="0.25">
      <c r="A1204" s="30">
        <v>156</v>
      </c>
      <c r="B1204" s="45" t="s">
        <v>755</v>
      </c>
      <c r="C1204" s="32" t="s">
        <v>588</v>
      </c>
      <c r="D1204" s="34">
        <v>400</v>
      </c>
      <c r="E1204" s="34" t="s">
        <v>458</v>
      </c>
      <c r="F1204" s="34" t="s">
        <v>458</v>
      </c>
      <c r="G1204" s="34" t="s">
        <v>459</v>
      </c>
    </row>
    <row r="1205" spans="1:7" ht="25.5" x14ac:dyDescent="0.25">
      <c r="A1205" s="30"/>
      <c r="B1205" s="45"/>
      <c r="C1205" s="32" t="s">
        <v>527</v>
      </c>
      <c r="D1205" s="34">
        <v>400</v>
      </c>
      <c r="E1205" s="34" t="s">
        <v>458</v>
      </c>
      <c r="F1205" s="34" t="s">
        <v>458</v>
      </c>
      <c r="G1205" s="34" t="s">
        <v>459</v>
      </c>
    </row>
    <row r="1206" spans="1:7" ht="25.5" x14ac:dyDescent="0.25">
      <c r="A1206" s="30"/>
      <c r="B1206" s="45"/>
      <c r="C1206" s="32" t="s">
        <v>548</v>
      </c>
      <c r="D1206" s="34">
        <v>400</v>
      </c>
      <c r="E1206" s="34" t="s">
        <v>458</v>
      </c>
      <c r="F1206" s="34" t="s">
        <v>458</v>
      </c>
      <c r="G1206" s="34" t="s">
        <v>459</v>
      </c>
    </row>
    <row r="1207" spans="1:7" x14ac:dyDescent="0.25">
      <c r="A1207" s="30"/>
      <c r="B1207" s="45"/>
      <c r="C1207" s="32" t="s">
        <v>610</v>
      </c>
      <c r="D1207" s="34">
        <v>150</v>
      </c>
      <c r="E1207" s="34">
        <v>2009</v>
      </c>
      <c r="F1207" s="34">
        <v>30</v>
      </c>
      <c r="G1207" s="34" t="s">
        <v>16</v>
      </c>
    </row>
    <row r="1208" spans="1:7" x14ac:dyDescent="0.25">
      <c r="A1208" s="30"/>
      <c r="B1208" s="45"/>
      <c r="C1208" s="32" t="s">
        <v>576</v>
      </c>
      <c r="D1208" s="34">
        <v>150</v>
      </c>
      <c r="E1208" s="34">
        <v>2009</v>
      </c>
      <c r="F1208" s="34">
        <v>30</v>
      </c>
      <c r="G1208" s="34" t="s">
        <v>16</v>
      </c>
    </row>
    <row r="1209" spans="1:7" ht="25.5" x14ac:dyDescent="0.25">
      <c r="A1209" s="30"/>
      <c r="B1209" s="45"/>
      <c r="C1209" s="32" t="s">
        <v>599</v>
      </c>
      <c r="D1209" s="34">
        <v>150</v>
      </c>
      <c r="E1209" s="34">
        <v>1998</v>
      </c>
      <c r="F1209" s="34">
        <v>30</v>
      </c>
      <c r="G1209" s="34" t="s">
        <v>16</v>
      </c>
    </row>
    <row r="1210" spans="1:7" ht="25.5" x14ac:dyDescent="0.25">
      <c r="A1210" s="30"/>
      <c r="B1210" s="45"/>
      <c r="C1210" s="32" t="s">
        <v>623</v>
      </c>
      <c r="D1210" s="34">
        <v>150</v>
      </c>
      <c r="E1210" s="34">
        <v>1998</v>
      </c>
      <c r="F1210" s="34">
        <v>30</v>
      </c>
      <c r="G1210" s="34" t="s">
        <v>16</v>
      </c>
    </row>
    <row r="1211" spans="1:7" x14ac:dyDescent="0.25">
      <c r="A1211" s="30"/>
      <c r="B1211" s="45" t="s">
        <v>2076</v>
      </c>
      <c r="C1211" s="32"/>
      <c r="D1211" s="34"/>
      <c r="E1211" s="34"/>
      <c r="F1211" s="36">
        <f>SUM(F1207:F1210)</f>
        <v>120</v>
      </c>
      <c r="G1211" s="34"/>
    </row>
    <row r="1212" spans="1:7" ht="51" x14ac:dyDescent="0.25">
      <c r="A1212" s="30">
        <v>157</v>
      </c>
      <c r="B1212" s="31" t="s">
        <v>694</v>
      </c>
      <c r="C1212" s="32" t="s">
        <v>756</v>
      </c>
      <c r="D1212" s="34">
        <v>400</v>
      </c>
      <c r="E1212" s="34">
        <v>2012</v>
      </c>
      <c r="F1212" s="34">
        <v>645</v>
      </c>
      <c r="G1212" s="34" t="s">
        <v>16</v>
      </c>
    </row>
    <row r="1213" spans="1:7" ht="25.5" x14ac:dyDescent="0.25">
      <c r="A1213" s="30"/>
      <c r="B1213" s="45"/>
      <c r="C1213" s="32" t="s">
        <v>571</v>
      </c>
      <c r="D1213" s="34">
        <v>150</v>
      </c>
      <c r="E1213" s="34" t="s">
        <v>458</v>
      </c>
      <c r="F1213" s="34" t="s">
        <v>458</v>
      </c>
      <c r="G1213" s="34" t="s">
        <v>459</v>
      </c>
    </row>
    <row r="1214" spans="1:7" ht="25.5" x14ac:dyDescent="0.25">
      <c r="A1214" s="30"/>
      <c r="B1214" s="45"/>
      <c r="C1214" s="32" t="s">
        <v>729</v>
      </c>
      <c r="D1214" s="34">
        <v>400</v>
      </c>
      <c r="E1214" s="34"/>
      <c r="F1214" s="34" t="s">
        <v>458</v>
      </c>
      <c r="G1214" s="34" t="s">
        <v>459</v>
      </c>
    </row>
    <row r="1215" spans="1:7" ht="25.5" x14ac:dyDescent="0.25">
      <c r="A1215" s="30"/>
      <c r="B1215" s="45"/>
      <c r="C1215" s="32" t="s">
        <v>534</v>
      </c>
      <c r="D1215" s="34">
        <v>400</v>
      </c>
      <c r="E1215" s="34" t="s">
        <v>458</v>
      </c>
      <c r="F1215" s="34" t="s">
        <v>458</v>
      </c>
      <c r="G1215" s="34" t="s">
        <v>459</v>
      </c>
    </row>
    <row r="1216" spans="1:7" x14ac:dyDescent="0.25">
      <c r="A1216" s="30"/>
      <c r="B1216" s="45"/>
      <c r="C1216" s="32" t="s">
        <v>610</v>
      </c>
      <c r="D1216" s="34">
        <v>150</v>
      </c>
      <c r="E1216" s="34">
        <v>2013</v>
      </c>
      <c r="F1216" s="34">
        <v>14</v>
      </c>
      <c r="G1216" s="34" t="s">
        <v>16</v>
      </c>
    </row>
    <row r="1217" spans="1:7" x14ac:dyDescent="0.25">
      <c r="A1217" s="30"/>
      <c r="B1217" s="45"/>
      <c r="C1217" s="32" t="s">
        <v>576</v>
      </c>
      <c r="D1217" s="34">
        <v>150</v>
      </c>
      <c r="E1217" s="34">
        <v>2013</v>
      </c>
      <c r="F1217" s="34">
        <v>22</v>
      </c>
      <c r="G1217" s="34" t="s">
        <v>16</v>
      </c>
    </row>
    <row r="1218" spans="1:7" x14ac:dyDescent="0.25">
      <c r="A1218" s="30"/>
      <c r="B1218" s="45" t="s">
        <v>2076</v>
      </c>
      <c r="C1218" s="32"/>
      <c r="D1218" s="34"/>
      <c r="E1218" s="34"/>
      <c r="F1218" s="36">
        <f>SUM(F1212:F1217)</f>
        <v>681</v>
      </c>
      <c r="G1218" s="34"/>
    </row>
    <row r="1219" spans="1:7" ht="25.5" x14ac:dyDescent="0.25">
      <c r="A1219" s="30">
        <v>158</v>
      </c>
      <c r="B1219" s="45" t="s">
        <v>551</v>
      </c>
      <c r="C1219" s="32" t="s">
        <v>698</v>
      </c>
      <c r="D1219" s="34">
        <v>400</v>
      </c>
      <c r="E1219" s="34">
        <v>2010</v>
      </c>
      <c r="F1219" s="34">
        <v>72</v>
      </c>
      <c r="G1219" s="34" t="s">
        <v>16</v>
      </c>
    </row>
    <row r="1220" spans="1:7" ht="25.5" x14ac:dyDescent="0.25">
      <c r="A1220" s="30"/>
      <c r="B1220" s="32"/>
      <c r="C1220" s="32" t="s">
        <v>588</v>
      </c>
      <c r="D1220" s="34">
        <v>300</v>
      </c>
      <c r="E1220" s="34" t="s">
        <v>458</v>
      </c>
      <c r="F1220" s="34" t="s">
        <v>458</v>
      </c>
      <c r="G1220" s="34" t="s">
        <v>459</v>
      </c>
    </row>
    <row r="1221" spans="1:7" ht="25.5" x14ac:dyDescent="0.25">
      <c r="A1221" s="30"/>
      <c r="B1221" s="45"/>
      <c r="C1221" s="32" t="s">
        <v>757</v>
      </c>
      <c r="D1221" s="34">
        <v>300</v>
      </c>
      <c r="E1221" s="34" t="s">
        <v>458</v>
      </c>
      <c r="F1221" s="34" t="s">
        <v>458</v>
      </c>
      <c r="G1221" s="34" t="s">
        <v>504</v>
      </c>
    </row>
    <row r="1222" spans="1:7" ht="25.5" x14ac:dyDescent="0.25">
      <c r="A1222" s="30"/>
      <c r="B1222" s="45"/>
      <c r="C1222" s="32" t="s">
        <v>704</v>
      </c>
      <c r="D1222" s="34">
        <v>150</v>
      </c>
      <c r="E1222" s="34">
        <v>2004</v>
      </c>
      <c r="F1222" s="34">
        <v>399</v>
      </c>
      <c r="G1222" s="34" t="s">
        <v>16</v>
      </c>
    </row>
    <row r="1223" spans="1:7" x14ac:dyDescent="0.25">
      <c r="A1223" s="30"/>
      <c r="B1223" s="45"/>
      <c r="C1223" s="32" t="s">
        <v>700</v>
      </c>
      <c r="D1223" s="34">
        <v>150</v>
      </c>
      <c r="E1223" s="34">
        <v>1995</v>
      </c>
      <c r="F1223" s="34">
        <v>200</v>
      </c>
      <c r="G1223" s="34" t="s">
        <v>16</v>
      </c>
    </row>
    <row r="1224" spans="1:7" ht="25.5" x14ac:dyDescent="0.25">
      <c r="A1224" s="30"/>
      <c r="B1224" s="45"/>
      <c r="C1224" s="32" t="s">
        <v>758</v>
      </c>
      <c r="D1224" s="34">
        <v>150</v>
      </c>
      <c r="E1224" s="34">
        <v>2004</v>
      </c>
      <c r="F1224" s="34">
        <v>400</v>
      </c>
      <c r="G1224" s="34" t="s">
        <v>16</v>
      </c>
    </row>
    <row r="1225" spans="1:7" x14ac:dyDescent="0.25">
      <c r="A1225" s="30"/>
      <c r="B1225" s="45"/>
      <c r="C1225" s="32" t="s">
        <v>610</v>
      </c>
      <c r="D1225" s="34">
        <v>70</v>
      </c>
      <c r="E1225" s="34">
        <v>2004</v>
      </c>
      <c r="F1225" s="34">
        <v>30</v>
      </c>
      <c r="G1225" s="34" t="s">
        <v>16</v>
      </c>
    </row>
    <row r="1226" spans="1:7" x14ac:dyDescent="0.25">
      <c r="A1226" s="30"/>
      <c r="B1226" s="45"/>
      <c r="C1226" s="32" t="s">
        <v>576</v>
      </c>
      <c r="D1226" s="34">
        <v>70</v>
      </c>
      <c r="E1226" s="34">
        <v>2004</v>
      </c>
      <c r="F1226" s="34">
        <v>20</v>
      </c>
      <c r="G1226" s="34" t="s">
        <v>16</v>
      </c>
    </row>
    <row r="1227" spans="1:7" x14ac:dyDescent="0.25">
      <c r="A1227" s="30"/>
      <c r="B1227" s="45" t="s">
        <v>2076</v>
      </c>
      <c r="C1227" s="32"/>
      <c r="D1227" s="34"/>
      <c r="E1227" s="34"/>
      <c r="F1227" s="36">
        <f>SUM(F1219:F1226)</f>
        <v>1121</v>
      </c>
      <c r="G1227" s="34"/>
    </row>
    <row r="1228" spans="1:7" ht="25.5" x14ac:dyDescent="0.25">
      <c r="A1228" s="30">
        <v>159</v>
      </c>
      <c r="B1228" s="45" t="s">
        <v>700</v>
      </c>
      <c r="C1228" s="32" t="s">
        <v>551</v>
      </c>
      <c r="D1228" s="34">
        <v>150</v>
      </c>
      <c r="E1228" s="34" t="s">
        <v>458</v>
      </c>
      <c r="F1228" s="34" t="s">
        <v>458</v>
      </c>
      <c r="G1228" s="34" t="s">
        <v>459</v>
      </c>
    </row>
    <row r="1229" spans="1:7" ht="25.5" x14ac:dyDescent="0.25">
      <c r="A1229" s="30"/>
      <c r="B1229" s="45"/>
      <c r="C1229" s="32" t="s">
        <v>698</v>
      </c>
      <c r="D1229" s="34">
        <v>300</v>
      </c>
      <c r="E1229" s="34" t="s">
        <v>458</v>
      </c>
      <c r="F1229" s="34" t="s">
        <v>458</v>
      </c>
      <c r="G1229" s="34" t="s">
        <v>459</v>
      </c>
    </row>
    <row r="1230" spans="1:7" x14ac:dyDescent="0.25">
      <c r="A1230" s="30"/>
      <c r="B1230" s="45"/>
      <c r="C1230" s="32" t="s">
        <v>654</v>
      </c>
      <c r="D1230" s="34">
        <v>70</v>
      </c>
      <c r="E1230" s="34">
        <v>1995</v>
      </c>
      <c r="F1230" s="34">
        <v>30</v>
      </c>
      <c r="G1230" s="34"/>
    </row>
    <row r="1231" spans="1:7" x14ac:dyDescent="0.25">
      <c r="A1231" s="30"/>
      <c r="B1231" s="45" t="s">
        <v>2076</v>
      </c>
      <c r="C1231" s="32"/>
      <c r="D1231" s="34"/>
      <c r="E1231" s="34"/>
      <c r="F1231" s="36">
        <f>SUM(F1230)</f>
        <v>30</v>
      </c>
      <c r="G1231" s="34"/>
    </row>
    <row r="1232" spans="1:7" ht="25.5" x14ac:dyDescent="0.25">
      <c r="A1232" s="30">
        <v>160</v>
      </c>
      <c r="B1232" s="31" t="s">
        <v>759</v>
      </c>
      <c r="C1232" s="32" t="s">
        <v>571</v>
      </c>
      <c r="D1232" s="34">
        <v>150</v>
      </c>
      <c r="E1232" s="34" t="s">
        <v>458</v>
      </c>
      <c r="F1232" s="34" t="s">
        <v>458</v>
      </c>
      <c r="G1232" s="34" t="s">
        <v>459</v>
      </c>
    </row>
    <row r="1233" spans="1:7" ht="25.5" x14ac:dyDescent="0.25">
      <c r="A1233" s="30"/>
      <c r="B1233" s="45"/>
      <c r="C1233" s="32" t="s">
        <v>729</v>
      </c>
      <c r="D1233" s="34">
        <v>150</v>
      </c>
      <c r="E1233" s="34" t="s">
        <v>458</v>
      </c>
      <c r="F1233" s="34" t="s">
        <v>458</v>
      </c>
      <c r="G1233" s="34" t="s">
        <v>459</v>
      </c>
    </row>
    <row r="1234" spans="1:7" x14ac:dyDescent="0.25">
      <c r="A1234" s="30"/>
      <c r="B1234" s="45"/>
      <c r="C1234" s="32" t="s">
        <v>610</v>
      </c>
      <c r="D1234" s="34">
        <v>70</v>
      </c>
      <c r="E1234" s="34">
        <v>1991</v>
      </c>
      <c r="F1234" s="34">
        <v>30</v>
      </c>
      <c r="G1234" s="34" t="s">
        <v>16</v>
      </c>
    </row>
    <row r="1235" spans="1:7" x14ac:dyDescent="0.25">
      <c r="A1235" s="30"/>
      <c r="B1235" s="45"/>
      <c r="C1235" s="32" t="s">
        <v>576</v>
      </c>
      <c r="D1235" s="34">
        <v>70</v>
      </c>
      <c r="E1235" s="34">
        <v>1991</v>
      </c>
      <c r="F1235" s="34">
        <v>20</v>
      </c>
      <c r="G1235" s="34" t="s">
        <v>16</v>
      </c>
    </row>
    <row r="1236" spans="1:7" x14ac:dyDescent="0.25">
      <c r="A1236" s="30"/>
      <c r="B1236" s="45" t="s">
        <v>2076</v>
      </c>
      <c r="C1236" s="32"/>
      <c r="D1236" s="34"/>
      <c r="E1236" s="34"/>
      <c r="F1236" s="36">
        <f>SUM(F1234:F1235)</f>
        <v>50</v>
      </c>
      <c r="G1236" s="34"/>
    </row>
    <row r="1237" spans="1:7" ht="25.5" x14ac:dyDescent="0.25">
      <c r="A1237" s="30">
        <v>161</v>
      </c>
      <c r="B1237" s="31" t="s">
        <v>684</v>
      </c>
      <c r="C1237" s="32" t="s">
        <v>667</v>
      </c>
      <c r="D1237" s="34">
        <v>400</v>
      </c>
      <c r="E1237" s="34" t="s">
        <v>458</v>
      </c>
      <c r="F1237" s="34" t="s">
        <v>458</v>
      </c>
      <c r="G1237" s="34" t="s">
        <v>459</v>
      </c>
    </row>
    <row r="1238" spans="1:7" ht="25.5" x14ac:dyDescent="0.25">
      <c r="A1238" s="30"/>
      <c r="B1238" s="45"/>
      <c r="C1238" s="32" t="s">
        <v>760</v>
      </c>
      <c r="D1238" s="34">
        <v>400</v>
      </c>
      <c r="E1238" s="34">
        <v>2014</v>
      </c>
      <c r="F1238" s="34">
        <v>120</v>
      </c>
      <c r="G1238" s="34" t="s">
        <v>16</v>
      </c>
    </row>
    <row r="1239" spans="1:7" ht="25.5" x14ac:dyDescent="0.25">
      <c r="A1239" s="30"/>
      <c r="B1239" s="45"/>
      <c r="C1239" s="32" t="s">
        <v>588</v>
      </c>
      <c r="D1239" s="34">
        <v>400</v>
      </c>
      <c r="E1239" s="34" t="s">
        <v>458</v>
      </c>
      <c r="F1239" s="34" t="s">
        <v>458</v>
      </c>
      <c r="G1239" s="34" t="s">
        <v>459</v>
      </c>
    </row>
    <row r="1240" spans="1:7" x14ac:dyDescent="0.25">
      <c r="A1240" s="32"/>
      <c r="B1240" s="31" t="s">
        <v>2076</v>
      </c>
      <c r="C1240" s="32"/>
      <c r="D1240" s="32"/>
      <c r="E1240" s="32"/>
      <c r="F1240" s="36">
        <f>SUM(F1238:F1239)</f>
        <v>120</v>
      </c>
      <c r="G1240" s="32"/>
    </row>
    <row r="1241" spans="1:7" ht="38.25" x14ac:dyDescent="0.25">
      <c r="A1241" s="30">
        <v>162</v>
      </c>
      <c r="B1241" s="47" t="s">
        <v>761</v>
      </c>
      <c r="C1241" s="48" t="s">
        <v>754</v>
      </c>
      <c r="D1241" s="34">
        <v>400</v>
      </c>
      <c r="E1241" s="34">
        <v>2016</v>
      </c>
      <c r="F1241" s="49">
        <v>1010</v>
      </c>
      <c r="G1241" s="34" t="s">
        <v>16</v>
      </c>
    </row>
    <row r="1242" spans="1:7" ht="63.75" x14ac:dyDescent="0.25">
      <c r="A1242" s="30">
        <v>163</v>
      </c>
      <c r="B1242" s="47" t="s">
        <v>762</v>
      </c>
      <c r="C1242" s="48" t="s">
        <v>763</v>
      </c>
      <c r="D1242" s="34">
        <v>400</v>
      </c>
      <c r="E1242" s="34">
        <v>2016</v>
      </c>
      <c r="F1242" s="49">
        <v>3150</v>
      </c>
      <c r="G1242" s="34" t="s">
        <v>16</v>
      </c>
    </row>
    <row r="1243" spans="1:7" ht="38.25" x14ac:dyDescent="0.25">
      <c r="A1243" s="30">
        <v>164</v>
      </c>
      <c r="B1243" s="47" t="s">
        <v>763</v>
      </c>
      <c r="C1243" s="48" t="s">
        <v>754</v>
      </c>
      <c r="D1243" s="34">
        <v>400</v>
      </c>
      <c r="E1243" s="34">
        <v>2016</v>
      </c>
      <c r="F1243" s="49">
        <v>380</v>
      </c>
      <c r="G1243" s="34" t="s">
        <v>16</v>
      </c>
    </row>
    <row r="1244" spans="1:7" ht="25.5" x14ac:dyDescent="0.25">
      <c r="A1244" s="30">
        <v>165</v>
      </c>
      <c r="B1244" s="45" t="s">
        <v>764</v>
      </c>
      <c r="C1244" s="32" t="s">
        <v>695</v>
      </c>
      <c r="D1244" s="34">
        <v>400</v>
      </c>
      <c r="E1244" s="34">
        <v>2010</v>
      </c>
      <c r="F1244" s="34">
        <v>180</v>
      </c>
      <c r="G1244" s="34" t="s">
        <v>16</v>
      </c>
    </row>
    <row r="1245" spans="1:7" ht="25.5" x14ac:dyDescent="0.25">
      <c r="A1245" s="30"/>
      <c r="B1245" s="45"/>
      <c r="C1245" s="32" t="s">
        <v>548</v>
      </c>
      <c r="D1245" s="34">
        <v>400</v>
      </c>
      <c r="E1245" s="34">
        <v>2010</v>
      </c>
      <c r="F1245" s="34">
        <v>150</v>
      </c>
      <c r="G1245" s="34" t="s">
        <v>16</v>
      </c>
    </row>
    <row r="1246" spans="1:7" x14ac:dyDescent="0.25">
      <c r="A1246" s="30"/>
      <c r="B1246" s="45" t="s">
        <v>2076</v>
      </c>
      <c r="C1246" s="32"/>
      <c r="D1246" s="34"/>
      <c r="E1246" s="34"/>
      <c r="F1246" s="36">
        <f>SUM(F1244:F1245)</f>
        <v>330</v>
      </c>
      <c r="G1246" s="34"/>
    </row>
    <row r="1247" spans="1:7" ht="25.5" x14ac:dyDescent="0.25">
      <c r="A1247" s="30">
        <v>166</v>
      </c>
      <c r="B1247" s="45" t="s">
        <v>696</v>
      </c>
      <c r="C1247" s="32" t="s">
        <v>668</v>
      </c>
      <c r="D1247" s="34">
        <v>400</v>
      </c>
      <c r="E1247" s="34">
        <v>2012</v>
      </c>
      <c r="F1247" s="34">
        <v>180</v>
      </c>
      <c r="G1247" s="34" t="s">
        <v>16</v>
      </c>
    </row>
    <row r="1248" spans="1:7" ht="25.5" x14ac:dyDescent="0.25">
      <c r="A1248" s="30"/>
      <c r="B1248" s="45"/>
      <c r="C1248" s="32" t="s">
        <v>695</v>
      </c>
      <c r="D1248" s="34">
        <v>400</v>
      </c>
      <c r="E1248" s="34">
        <v>2012</v>
      </c>
      <c r="F1248" s="34">
        <v>180</v>
      </c>
      <c r="G1248" s="34" t="s">
        <v>16</v>
      </c>
    </row>
    <row r="1249" spans="1:7" x14ac:dyDescent="0.25">
      <c r="A1249" s="30"/>
      <c r="B1249" s="45"/>
      <c r="C1249" s="32"/>
      <c r="D1249" s="34"/>
      <c r="E1249" s="34"/>
      <c r="F1249" s="36">
        <f>SUM(F1247:F1248)</f>
        <v>360</v>
      </c>
      <c r="G1249" s="34"/>
    </row>
    <row r="1250" spans="1:7" ht="25.5" x14ac:dyDescent="0.25">
      <c r="A1250" s="30">
        <v>167</v>
      </c>
      <c r="B1250" s="45" t="s">
        <v>746</v>
      </c>
      <c r="C1250" s="32" t="s">
        <v>765</v>
      </c>
      <c r="D1250" s="34">
        <v>400</v>
      </c>
      <c r="E1250" s="34" t="s">
        <v>458</v>
      </c>
      <c r="F1250" s="34" t="s">
        <v>458</v>
      </c>
      <c r="G1250" s="34" t="s">
        <v>459</v>
      </c>
    </row>
    <row r="1251" spans="1:7" ht="25.5" x14ac:dyDescent="0.25">
      <c r="A1251" s="30"/>
      <c r="B1251" s="45"/>
      <c r="C1251" s="32" t="s">
        <v>544</v>
      </c>
      <c r="D1251" s="34">
        <v>400</v>
      </c>
      <c r="E1251" s="34" t="s">
        <v>458</v>
      </c>
      <c r="F1251" s="34" t="s">
        <v>458</v>
      </c>
      <c r="G1251" s="34" t="s">
        <v>459</v>
      </c>
    </row>
    <row r="1252" spans="1:7" ht="25.5" x14ac:dyDescent="0.25">
      <c r="A1252" s="30">
        <v>168</v>
      </c>
      <c r="B1252" s="45" t="s">
        <v>766</v>
      </c>
      <c r="C1252" s="32" t="s">
        <v>616</v>
      </c>
      <c r="D1252" s="34">
        <v>400</v>
      </c>
      <c r="E1252" s="34" t="s">
        <v>458</v>
      </c>
      <c r="F1252" s="34" t="s">
        <v>458</v>
      </c>
      <c r="G1252" s="34" t="s">
        <v>459</v>
      </c>
    </row>
    <row r="1253" spans="1:7" ht="25.5" x14ac:dyDescent="0.25">
      <c r="A1253" s="30"/>
      <c r="B1253" s="45"/>
      <c r="C1253" s="32" t="s">
        <v>452</v>
      </c>
      <c r="D1253" s="34">
        <v>400</v>
      </c>
      <c r="E1253" s="34" t="s">
        <v>458</v>
      </c>
      <c r="F1253" s="34" t="s">
        <v>458</v>
      </c>
      <c r="G1253" s="34" t="s">
        <v>459</v>
      </c>
    </row>
    <row r="1254" spans="1:7" ht="38.25" x14ac:dyDescent="0.25">
      <c r="A1254" s="30">
        <v>169</v>
      </c>
      <c r="B1254" s="31" t="s">
        <v>711</v>
      </c>
      <c r="C1254" s="32" t="s">
        <v>590</v>
      </c>
      <c r="D1254" s="34">
        <v>400</v>
      </c>
      <c r="E1254" s="34" t="s">
        <v>458</v>
      </c>
      <c r="F1254" s="34" t="s">
        <v>458</v>
      </c>
      <c r="G1254" s="34" t="s">
        <v>459</v>
      </c>
    </row>
    <row r="1255" spans="1:7" ht="25.5" x14ac:dyDescent="0.25">
      <c r="A1255" s="30"/>
      <c r="B1255" s="45"/>
      <c r="C1255" s="32" t="s">
        <v>767</v>
      </c>
      <c r="D1255" s="34">
        <v>400</v>
      </c>
      <c r="E1255" s="34" t="s">
        <v>458</v>
      </c>
      <c r="F1255" s="34" t="s">
        <v>458</v>
      </c>
      <c r="G1255" s="34" t="s">
        <v>459</v>
      </c>
    </row>
    <row r="1256" spans="1:7" ht="25.5" x14ac:dyDescent="0.25">
      <c r="A1256" s="30">
        <v>170</v>
      </c>
      <c r="B1256" s="45" t="s">
        <v>639</v>
      </c>
      <c r="C1256" s="32" t="s">
        <v>511</v>
      </c>
      <c r="D1256" s="34">
        <v>400</v>
      </c>
      <c r="E1256" s="34" t="s">
        <v>458</v>
      </c>
      <c r="F1256" s="34" t="s">
        <v>458</v>
      </c>
      <c r="G1256" s="34" t="s">
        <v>459</v>
      </c>
    </row>
    <row r="1257" spans="1:7" ht="38.25" x14ac:dyDescent="0.25">
      <c r="A1257" s="30"/>
      <c r="B1257" s="45"/>
      <c r="C1257" s="32" t="s">
        <v>768</v>
      </c>
      <c r="D1257" s="34">
        <v>400</v>
      </c>
      <c r="E1257" s="34">
        <v>2011</v>
      </c>
      <c r="F1257" s="36">
        <v>150</v>
      </c>
      <c r="G1257" s="34" t="s">
        <v>16</v>
      </c>
    </row>
    <row r="1258" spans="1:7" ht="25.5" x14ac:dyDescent="0.25">
      <c r="A1258" s="30">
        <v>171</v>
      </c>
      <c r="B1258" s="45" t="s">
        <v>769</v>
      </c>
      <c r="C1258" s="32" t="s">
        <v>729</v>
      </c>
      <c r="D1258" s="34">
        <v>400</v>
      </c>
      <c r="E1258" s="34" t="s">
        <v>458</v>
      </c>
      <c r="F1258" s="34" t="s">
        <v>458</v>
      </c>
      <c r="G1258" s="34" t="s">
        <v>459</v>
      </c>
    </row>
    <row r="1259" spans="1:7" ht="25.5" x14ac:dyDescent="0.25">
      <c r="A1259" s="30"/>
      <c r="B1259" s="45"/>
      <c r="C1259" s="32" t="s">
        <v>770</v>
      </c>
      <c r="D1259" s="34">
        <v>400</v>
      </c>
      <c r="E1259" s="34" t="s">
        <v>458</v>
      </c>
      <c r="F1259" s="34" t="s">
        <v>458</v>
      </c>
      <c r="G1259" s="34" t="s">
        <v>459</v>
      </c>
    </row>
    <row r="1260" spans="1:7" x14ac:dyDescent="0.25">
      <c r="A1260" s="30">
        <v>172</v>
      </c>
      <c r="B1260" s="45" t="s">
        <v>771</v>
      </c>
      <c r="C1260" s="32"/>
      <c r="D1260" s="34">
        <f>COUNT(D500:D1229)</f>
        <v>632</v>
      </c>
      <c r="E1260" s="34"/>
      <c r="F1260" s="34"/>
      <c r="G1260" s="34"/>
    </row>
    <row r="1261" spans="1:7" x14ac:dyDescent="0.25">
      <c r="A1261" s="30"/>
      <c r="B1261" s="31" t="s">
        <v>772</v>
      </c>
      <c r="C1261" s="32" t="s">
        <v>773</v>
      </c>
      <c r="D1261" s="34">
        <v>400</v>
      </c>
      <c r="E1261" s="34">
        <v>2013</v>
      </c>
      <c r="F1261" s="34">
        <v>161</v>
      </c>
      <c r="G1261" s="34" t="s">
        <v>16</v>
      </c>
    </row>
    <row r="1262" spans="1:7" x14ac:dyDescent="0.25">
      <c r="A1262" s="30"/>
      <c r="B1262" s="31"/>
      <c r="C1262" s="32" t="s">
        <v>774</v>
      </c>
      <c r="D1262" s="34">
        <v>400</v>
      </c>
      <c r="E1262" s="34">
        <v>2013</v>
      </c>
      <c r="F1262" s="34">
        <v>200</v>
      </c>
      <c r="G1262" s="34" t="s">
        <v>16</v>
      </c>
    </row>
    <row r="1263" spans="1:7" ht="25.5" x14ac:dyDescent="0.25">
      <c r="A1263" s="30"/>
      <c r="B1263" s="45" t="s">
        <v>468</v>
      </c>
      <c r="C1263" s="32" t="s">
        <v>448</v>
      </c>
      <c r="D1263" s="34">
        <v>400</v>
      </c>
      <c r="E1263" s="34">
        <v>2013</v>
      </c>
      <c r="F1263" s="34">
        <v>925</v>
      </c>
      <c r="G1263" s="34" t="s">
        <v>16</v>
      </c>
    </row>
    <row r="1264" spans="1:7" x14ac:dyDescent="0.25">
      <c r="A1264" s="30"/>
      <c r="B1264" s="45"/>
      <c r="C1264" s="32" t="s">
        <v>775</v>
      </c>
      <c r="D1264" s="34">
        <v>400</v>
      </c>
      <c r="E1264" s="34">
        <v>2013</v>
      </c>
      <c r="F1264" s="34">
        <v>6</v>
      </c>
      <c r="G1264" s="34" t="s">
        <v>16</v>
      </c>
    </row>
    <row r="1265" spans="1:7" x14ac:dyDescent="0.25">
      <c r="A1265" s="30"/>
      <c r="B1265" s="45" t="s">
        <v>776</v>
      </c>
      <c r="C1265" s="32" t="s">
        <v>777</v>
      </c>
      <c r="D1265" s="34">
        <v>400</v>
      </c>
      <c r="E1265" s="34">
        <v>2013</v>
      </c>
      <c r="F1265" s="34">
        <v>210</v>
      </c>
      <c r="G1265" s="34" t="s">
        <v>16</v>
      </c>
    </row>
    <row r="1266" spans="1:7" x14ac:dyDescent="0.25">
      <c r="A1266" s="30"/>
      <c r="B1266" s="45"/>
      <c r="C1266" s="32" t="s">
        <v>778</v>
      </c>
      <c r="D1266" s="34">
        <v>400</v>
      </c>
      <c r="E1266" s="34">
        <v>2013</v>
      </c>
      <c r="F1266" s="34">
        <v>170</v>
      </c>
      <c r="G1266" s="34" t="s">
        <v>16</v>
      </c>
    </row>
    <row r="1267" spans="1:7" ht="25.5" x14ac:dyDescent="0.25">
      <c r="A1267" s="30"/>
      <c r="B1267" s="45" t="s">
        <v>775</v>
      </c>
      <c r="C1267" s="32" t="s">
        <v>779</v>
      </c>
      <c r="D1267" s="34">
        <v>400</v>
      </c>
      <c r="E1267" s="34" t="s">
        <v>458</v>
      </c>
      <c r="F1267" s="34" t="s">
        <v>458</v>
      </c>
      <c r="G1267" s="34" t="s">
        <v>459</v>
      </c>
    </row>
    <row r="1268" spans="1:7" ht="25.5" x14ac:dyDescent="0.25">
      <c r="A1268" s="30"/>
      <c r="B1268" s="45"/>
      <c r="C1268" s="32" t="s">
        <v>468</v>
      </c>
      <c r="D1268" s="34">
        <v>400</v>
      </c>
      <c r="E1268" s="34" t="s">
        <v>458</v>
      </c>
      <c r="F1268" s="34" t="s">
        <v>458</v>
      </c>
      <c r="G1268" s="34" t="s">
        <v>459</v>
      </c>
    </row>
    <row r="1269" spans="1:7" x14ac:dyDescent="0.25">
      <c r="A1269" s="30"/>
      <c r="B1269" s="45" t="s">
        <v>780</v>
      </c>
      <c r="C1269" s="32" t="s">
        <v>781</v>
      </c>
      <c r="D1269" s="34">
        <v>400</v>
      </c>
      <c r="E1269" s="34">
        <v>2013</v>
      </c>
      <c r="F1269" s="34">
        <v>5</v>
      </c>
      <c r="G1269" s="34" t="s">
        <v>16</v>
      </c>
    </row>
    <row r="1270" spans="1:7" x14ac:dyDescent="0.25">
      <c r="A1270" s="30"/>
      <c r="B1270" s="45"/>
      <c r="C1270" s="32" t="s">
        <v>457</v>
      </c>
      <c r="D1270" s="34">
        <v>400</v>
      </c>
      <c r="E1270" s="34">
        <v>2013</v>
      </c>
      <c r="F1270" s="34">
        <v>432</v>
      </c>
      <c r="G1270" s="34" t="s">
        <v>16</v>
      </c>
    </row>
    <row r="1271" spans="1:7" ht="25.5" x14ac:dyDescent="0.25">
      <c r="A1271" s="30"/>
      <c r="B1271" s="45" t="s">
        <v>781</v>
      </c>
      <c r="C1271" s="32" t="s">
        <v>780</v>
      </c>
      <c r="D1271" s="34">
        <v>400</v>
      </c>
      <c r="E1271" s="34" t="s">
        <v>458</v>
      </c>
      <c r="F1271" s="34" t="s">
        <v>458</v>
      </c>
      <c r="G1271" s="34" t="s">
        <v>459</v>
      </c>
    </row>
    <row r="1272" spans="1:7" x14ac:dyDescent="0.25">
      <c r="A1272" s="30"/>
      <c r="B1272" s="45"/>
      <c r="C1272" s="32" t="s">
        <v>782</v>
      </c>
      <c r="D1272" s="34">
        <v>400</v>
      </c>
      <c r="E1272" s="34">
        <v>2013</v>
      </c>
      <c r="F1272" s="34">
        <v>195</v>
      </c>
      <c r="G1272" s="34" t="s">
        <v>16</v>
      </c>
    </row>
    <row r="1273" spans="1:7" x14ac:dyDescent="0.25">
      <c r="A1273" s="30"/>
      <c r="B1273" s="45" t="s">
        <v>2076</v>
      </c>
      <c r="C1273" s="32"/>
      <c r="D1273" s="34"/>
      <c r="E1273" s="34"/>
      <c r="F1273" s="36">
        <f>SUM(F1261:F1272)</f>
        <v>2304</v>
      </c>
      <c r="G1273" s="34"/>
    </row>
    <row r="1274" spans="1:7" x14ac:dyDescent="0.25">
      <c r="A1274" s="30">
        <v>173</v>
      </c>
      <c r="B1274" s="45" t="s">
        <v>783</v>
      </c>
      <c r="C1274" s="32"/>
      <c r="D1274" s="34"/>
      <c r="E1274" s="34"/>
      <c r="F1274" s="34"/>
      <c r="G1274" s="34"/>
    </row>
    <row r="1275" spans="1:7" ht="25.5" x14ac:dyDescent="0.25">
      <c r="A1275" s="30"/>
      <c r="B1275" s="45" t="s">
        <v>784</v>
      </c>
      <c r="C1275" s="32" t="s">
        <v>558</v>
      </c>
      <c r="D1275" s="34">
        <v>400</v>
      </c>
      <c r="E1275" s="34">
        <v>2013</v>
      </c>
      <c r="F1275" s="34">
        <v>1250</v>
      </c>
      <c r="G1275" s="34" t="s">
        <v>16</v>
      </c>
    </row>
    <row r="1276" spans="1:7" ht="25.5" x14ac:dyDescent="0.25">
      <c r="A1276" s="30"/>
      <c r="B1276" s="45"/>
      <c r="C1276" s="32" t="s">
        <v>785</v>
      </c>
      <c r="D1276" s="34">
        <v>400</v>
      </c>
      <c r="E1276" s="34">
        <v>2013</v>
      </c>
      <c r="F1276" s="34">
        <v>55</v>
      </c>
      <c r="G1276" s="34" t="s">
        <v>16</v>
      </c>
    </row>
    <row r="1277" spans="1:7" x14ac:dyDescent="0.25">
      <c r="A1277" s="30"/>
      <c r="B1277" s="45"/>
      <c r="C1277" s="32" t="s">
        <v>786</v>
      </c>
      <c r="D1277" s="34">
        <v>400</v>
      </c>
      <c r="E1277" s="34">
        <v>2013</v>
      </c>
      <c r="F1277" s="34">
        <v>8</v>
      </c>
      <c r="G1277" s="34" t="s">
        <v>16</v>
      </c>
    </row>
    <row r="1278" spans="1:7" ht="25.5" x14ac:dyDescent="0.25">
      <c r="A1278" s="30"/>
      <c r="B1278" s="45" t="s">
        <v>787</v>
      </c>
      <c r="C1278" s="32" t="s">
        <v>558</v>
      </c>
      <c r="D1278" s="34">
        <v>400</v>
      </c>
      <c r="E1278" s="34">
        <v>2013</v>
      </c>
      <c r="F1278" s="34">
        <v>1250</v>
      </c>
      <c r="G1278" s="34" t="s">
        <v>16</v>
      </c>
    </row>
    <row r="1279" spans="1:7" x14ac:dyDescent="0.25">
      <c r="A1279" s="30"/>
      <c r="B1279" s="45"/>
      <c r="C1279" s="32" t="s">
        <v>788</v>
      </c>
      <c r="D1279" s="34">
        <v>400</v>
      </c>
      <c r="E1279" s="34">
        <v>2013</v>
      </c>
      <c r="F1279" s="34">
        <v>7</v>
      </c>
      <c r="G1279" s="34" t="s">
        <v>16</v>
      </c>
    </row>
    <row r="1280" spans="1:7" ht="25.5" x14ac:dyDescent="0.25">
      <c r="A1280" s="30"/>
      <c r="B1280" s="45" t="s">
        <v>786</v>
      </c>
      <c r="C1280" s="32" t="s">
        <v>784</v>
      </c>
      <c r="D1280" s="34">
        <v>400</v>
      </c>
      <c r="E1280" s="34" t="s">
        <v>458</v>
      </c>
      <c r="F1280" s="34" t="s">
        <v>458</v>
      </c>
      <c r="G1280" s="34" t="s">
        <v>459</v>
      </c>
    </row>
    <row r="1281" spans="1:7" x14ac:dyDescent="0.25">
      <c r="A1281" s="30"/>
      <c r="B1281" s="45"/>
      <c r="C1281" s="32" t="s">
        <v>789</v>
      </c>
      <c r="D1281" s="34">
        <v>400</v>
      </c>
      <c r="E1281" s="34">
        <v>2013</v>
      </c>
      <c r="F1281" s="34">
        <v>370</v>
      </c>
      <c r="G1281" s="34" t="s">
        <v>16</v>
      </c>
    </row>
    <row r="1282" spans="1:7" ht="25.5" x14ac:dyDescent="0.25">
      <c r="A1282" s="30"/>
      <c r="B1282" s="45" t="s">
        <v>790</v>
      </c>
      <c r="C1282" s="32" t="s">
        <v>558</v>
      </c>
      <c r="D1282" s="34">
        <v>400</v>
      </c>
      <c r="E1282" s="34">
        <v>2013</v>
      </c>
      <c r="F1282" s="34">
        <v>1255</v>
      </c>
      <c r="G1282" s="34" t="s">
        <v>16</v>
      </c>
    </row>
    <row r="1283" spans="1:7" x14ac:dyDescent="0.25">
      <c r="A1283" s="30"/>
      <c r="B1283" s="45"/>
      <c r="C1283" s="32" t="s">
        <v>791</v>
      </c>
      <c r="D1283" s="34">
        <v>400</v>
      </c>
      <c r="E1283" s="34">
        <v>2013</v>
      </c>
      <c r="F1283" s="34">
        <v>360</v>
      </c>
      <c r="G1283" s="34" t="s">
        <v>16</v>
      </c>
    </row>
    <row r="1284" spans="1:7" ht="25.5" x14ac:dyDescent="0.25">
      <c r="A1284" s="30"/>
      <c r="B1284" s="45" t="s">
        <v>788</v>
      </c>
      <c r="C1284" s="32" t="s">
        <v>787</v>
      </c>
      <c r="D1284" s="34">
        <v>400</v>
      </c>
      <c r="E1284" s="34" t="s">
        <v>458</v>
      </c>
      <c r="F1284" s="34" t="s">
        <v>458</v>
      </c>
      <c r="G1284" s="34" t="s">
        <v>459</v>
      </c>
    </row>
    <row r="1285" spans="1:7" x14ac:dyDescent="0.25">
      <c r="A1285" s="30"/>
      <c r="B1285" s="45"/>
      <c r="C1285" s="32" t="s">
        <v>792</v>
      </c>
      <c r="D1285" s="34">
        <v>400</v>
      </c>
      <c r="E1285" s="34">
        <v>2013</v>
      </c>
      <c r="F1285" s="34">
        <v>5</v>
      </c>
      <c r="G1285" s="34" t="s">
        <v>16</v>
      </c>
    </row>
    <row r="1286" spans="1:7" ht="25.5" x14ac:dyDescent="0.25">
      <c r="A1286" s="30"/>
      <c r="B1286" s="45" t="s">
        <v>792</v>
      </c>
      <c r="C1286" s="32" t="s">
        <v>788</v>
      </c>
      <c r="D1286" s="34">
        <v>400</v>
      </c>
      <c r="E1286" s="34">
        <v>2013</v>
      </c>
      <c r="F1286" s="34"/>
      <c r="G1286" s="34" t="s">
        <v>459</v>
      </c>
    </row>
    <row r="1287" spans="1:7" x14ac:dyDescent="0.25">
      <c r="A1287" s="30"/>
      <c r="B1287" s="45"/>
      <c r="C1287" s="32" t="s">
        <v>793</v>
      </c>
      <c r="D1287" s="34">
        <v>400</v>
      </c>
      <c r="E1287" s="34">
        <v>2013</v>
      </c>
      <c r="F1287" s="34">
        <v>375</v>
      </c>
      <c r="G1287" s="34" t="s">
        <v>16</v>
      </c>
    </row>
    <row r="1288" spans="1:7" x14ac:dyDescent="0.25">
      <c r="A1288" s="30"/>
      <c r="B1288" s="45" t="s">
        <v>2076</v>
      </c>
      <c r="C1288" s="32"/>
      <c r="D1288" s="34"/>
      <c r="E1288" s="34"/>
      <c r="F1288" s="36">
        <f>SUM(F1275:F1287)</f>
        <v>4935</v>
      </c>
      <c r="G1288" s="34"/>
    </row>
    <row r="1289" spans="1:7" x14ac:dyDescent="0.25">
      <c r="A1289" s="30">
        <v>174</v>
      </c>
      <c r="B1289" s="45" t="s">
        <v>794</v>
      </c>
      <c r="C1289" s="32"/>
      <c r="D1289" s="34"/>
      <c r="E1289" s="34"/>
      <c r="F1289" s="34"/>
      <c r="G1289" s="34"/>
    </row>
    <row r="1290" spans="1:7" ht="25.5" x14ac:dyDescent="0.25">
      <c r="A1290" s="30"/>
      <c r="B1290" s="45" t="s">
        <v>793</v>
      </c>
      <c r="C1290" s="32" t="s">
        <v>792</v>
      </c>
      <c r="D1290" s="34">
        <v>400</v>
      </c>
      <c r="E1290" s="34" t="s">
        <v>458</v>
      </c>
      <c r="F1290" s="34" t="s">
        <v>458</v>
      </c>
      <c r="G1290" s="34" t="s">
        <v>459</v>
      </c>
    </row>
    <row r="1291" spans="1:7" ht="25.5" x14ac:dyDescent="0.25">
      <c r="A1291" s="30"/>
      <c r="B1291" s="45"/>
      <c r="C1291" s="32" t="s">
        <v>795</v>
      </c>
      <c r="D1291" s="34">
        <v>400</v>
      </c>
      <c r="E1291" s="34" t="s">
        <v>458</v>
      </c>
      <c r="F1291" s="34" t="s">
        <v>458</v>
      </c>
      <c r="G1291" s="34" t="s">
        <v>459</v>
      </c>
    </row>
    <row r="1292" spans="1:7" ht="25.5" x14ac:dyDescent="0.25">
      <c r="A1292" s="30"/>
      <c r="B1292" s="45" t="s">
        <v>796</v>
      </c>
      <c r="C1292" s="32" t="s">
        <v>448</v>
      </c>
      <c r="D1292" s="34">
        <v>400</v>
      </c>
      <c r="E1292" s="34">
        <v>2013</v>
      </c>
      <c r="F1292" s="34">
        <v>630</v>
      </c>
      <c r="G1292" s="34" t="s">
        <v>16</v>
      </c>
    </row>
    <row r="1293" spans="1:7" ht="25.5" x14ac:dyDescent="0.25">
      <c r="A1293" s="30"/>
      <c r="B1293" s="45"/>
      <c r="C1293" s="32" t="s">
        <v>673</v>
      </c>
      <c r="D1293" s="34">
        <v>400</v>
      </c>
      <c r="E1293" s="34">
        <v>2013</v>
      </c>
      <c r="F1293" s="34">
        <v>750</v>
      </c>
      <c r="G1293" s="34" t="s">
        <v>16</v>
      </c>
    </row>
    <row r="1294" spans="1:7" x14ac:dyDescent="0.25">
      <c r="A1294" s="30"/>
      <c r="B1294" s="45"/>
      <c r="C1294" s="32" t="s">
        <v>797</v>
      </c>
      <c r="D1294" s="34">
        <v>400</v>
      </c>
      <c r="E1294" s="34">
        <v>2013</v>
      </c>
      <c r="F1294" s="34">
        <v>280</v>
      </c>
      <c r="G1294" s="34" t="s">
        <v>16</v>
      </c>
    </row>
    <row r="1295" spans="1:7" ht="25.5" x14ac:dyDescent="0.25">
      <c r="A1295" s="30"/>
      <c r="B1295" s="45" t="s">
        <v>789</v>
      </c>
      <c r="C1295" s="32" t="s">
        <v>786</v>
      </c>
      <c r="D1295" s="34">
        <v>400</v>
      </c>
      <c r="E1295" s="34" t="s">
        <v>458</v>
      </c>
      <c r="F1295" s="34" t="s">
        <v>458</v>
      </c>
      <c r="G1295" s="34" t="s">
        <v>459</v>
      </c>
    </row>
    <row r="1296" spans="1:7" x14ac:dyDescent="0.25">
      <c r="A1296" s="30"/>
      <c r="B1296" s="45"/>
      <c r="C1296" s="32" t="s">
        <v>606</v>
      </c>
      <c r="D1296" s="34">
        <v>400</v>
      </c>
      <c r="E1296" s="34">
        <v>2013</v>
      </c>
      <c r="F1296" s="34"/>
      <c r="G1296" s="34" t="s">
        <v>16</v>
      </c>
    </row>
    <row r="1297" spans="1:7" x14ac:dyDescent="0.25">
      <c r="A1297" s="30"/>
      <c r="B1297" s="45"/>
      <c r="C1297" s="32" t="s">
        <v>798</v>
      </c>
      <c r="D1297" s="34">
        <v>400</v>
      </c>
      <c r="E1297" s="34">
        <v>2013</v>
      </c>
      <c r="F1297" s="34">
        <v>185</v>
      </c>
      <c r="G1297" s="34" t="s">
        <v>16</v>
      </c>
    </row>
    <row r="1298" spans="1:7" ht="25.5" x14ac:dyDescent="0.25">
      <c r="A1298" s="30"/>
      <c r="B1298" s="45" t="s">
        <v>791</v>
      </c>
      <c r="C1298" s="32" t="s">
        <v>790</v>
      </c>
      <c r="D1298" s="34">
        <v>400</v>
      </c>
      <c r="E1298" s="34" t="s">
        <v>458</v>
      </c>
      <c r="F1298" s="34" t="s">
        <v>458</v>
      </c>
      <c r="G1298" s="34" t="s">
        <v>459</v>
      </c>
    </row>
    <row r="1299" spans="1:7" x14ac:dyDescent="0.25">
      <c r="A1299" s="30"/>
      <c r="B1299" s="45"/>
      <c r="C1299" s="32" t="s">
        <v>799</v>
      </c>
      <c r="D1299" s="34">
        <v>400</v>
      </c>
      <c r="E1299" s="34">
        <v>2013</v>
      </c>
      <c r="F1299" s="34">
        <v>180</v>
      </c>
      <c r="G1299" s="34" t="s">
        <v>16</v>
      </c>
    </row>
    <row r="1300" spans="1:7" x14ac:dyDescent="0.25">
      <c r="A1300" s="30"/>
      <c r="B1300" s="45"/>
      <c r="C1300" s="32"/>
      <c r="D1300" s="34"/>
      <c r="E1300" s="34"/>
      <c r="F1300" s="36">
        <f>SUM(F1290:F1299)</f>
        <v>2025</v>
      </c>
      <c r="G1300" s="34"/>
    </row>
    <row r="1301" spans="1:7" x14ac:dyDescent="0.25">
      <c r="A1301" s="30">
        <v>175</v>
      </c>
      <c r="B1301" s="45" t="s">
        <v>800</v>
      </c>
      <c r="C1301" s="32"/>
      <c r="D1301" s="34"/>
      <c r="E1301" s="34"/>
      <c r="F1301" s="34"/>
      <c r="G1301" s="34"/>
    </row>
    <row r="1302" spans="1:7" x14ac:dyDescent="0.25">
      <c r="A1302" s="30"/>
      <c r="B1302" s="45" t="s">
        <v>801</v>
      </c>
      <c r="C1302" s="32" t="s">
        <v>462</v>
      </c>
      <c r="D1302" s="34">
        <v>400</v>
      </c>
      <c r="E1302" s="34">
        <v>2013</v>
      </c>
      <c r="F1302" s="34">
        <v>160</v>
      </c>
      <c r="G1302" s="34" t="s">
        <v>16</v>
      </c>
    </row>
    <row r="1303" spans="1:7" x14ac:dyDescent="0.25">
      <c r="A1303" s="30"/>
      <c r="B1303" s="45"/>
      <c r="C1303" s="32" t="s">
        <v>799</v>
      </c>
      <c r="D1303" s="34">
        <v>400</v>
      </c>
      <c r="E1303" s="34">
        <v>2013</v>
      </c>
      <c r="F1303" s="34">
        <v>10</v>
      </c>
      <c r="G1303" s="34" t="s">
        <v>16</v>
      </c>
    </row>
    <row r="1304" spans="1:7" ht="25.5" x14ac:dyDescent="0.25">
      <c r="A1304" s="30"/>
      <c r="B1304" s="45" t="s">
        <v>802</v>
      </c>
      <c r="C1304" s="32" t="s">
        <v>448</v>
      </c>
      <c r="D1304" s="34">
        <v>400</v>
      </c>
      <c r="E1304" s="34">
        <v>2013</v>
      </c>
      <c r="F1304" s="34">
        <v>540</v>
      </c>
      <c r="G1304" s="34" t="s">
        <v>16</v>
      </c>
    </row>
    <row r="1305" spans="1:7" x14ac:dyDescent="0.25">
      <c r="A1305" s="30"/>
      <c r="B1305" s="45"/>
      <c r="C1305" s="32" t="s">
        <v>803</v>
      </c>
      <c r="D1305" s="34">
        <v>400</v>
      </c>
      <c r="E1305" s="34">
        <v>2013</v>
      </c>
      <c r="F1305" s="34">
        <v>210</v>
      </c>
      <c r="G1305" s="34" t="s">
        <v>16</v>
      </c>
    </row>
    <row r="1306" spans="1:7" x14ac:dyDescent="0.25">
      <c r="A1306" s="30"/>
      <c r="B1306" s="45"/>
      <c r="C1306" s="32" t="s">
        <v>804</v>
      </c>
      <c r="D1306" s="34">
        <v>400</v>
      </c>
      <c r="E1306" s="34">
        <v>2013</v>
      </c>
      <c r="F1306" s="34">
        <v>8</v>
      </c>
      <c r="G1306" s="34" t="s">
        <v>16</v>
      </c>
    </row>
    <row r="1307" spans="1:7" ht="25.5" x14ac:dyDescent="0.25">
      <c r="A1307" s="30"/>
      <c r="B1307" s="45" t="s">
        <v>798</v>
      </c>
      <c r="C1307" s="32" t="s">
        <v>789</v>
      </c>
      <c r="D1307" s="34">
        <v>400</v>
      </c>
      <c r="E1307" s="34" t="s">
        <v>458</v>
      </c>
      <c r="F1307" s="34" t="s">
        <v>458</v>
      </c>
      <c r="G1307" s="34" t="s">
        <v>459</v>
      </c>
    </row>
    <row r="1308" spans="1:7" x14ac:dyDescent="0.25">
      <c r="A1308" s="30"/>
      <c r="B1308" s="45"/>
      <c r="C1308" s="32" t="s">
        <v>805</v>
      </c>
      <c r="D1308" s="34">
        <v>400</v>
      </c>
      <c r="E1308" s="34">
        <v>2013</v>
      </c>
      <c r="F1308" s="34">
        <v>173</v>
      </c>
      <c r="G1308" s="34" t="s">
        <v>16</v>
      </c>
    </row>
    <row r="1309" spans="1:7" ht="25.5" x14ac:dyDescent="0.25">
      <c r="A1309" s="30"/>
      <c r="B1309" s="45" t="s">
        <v>799</v>
      </c>
      <c r="C1309" s="32" t="s">
        <v>791</v>
      </c>
      <c r="D1309" s="34">
        <v>400</v>
      </c>
      <c r="E1309" s="34" t="s">
        <v>458</v>
      </c>
      <c r="F1309" s="34" t="s">
        <v>458</v>
      </c>
      <c r="G1309" s="34" t="s">
        <v>459</v>
      </c>
    </row>
    <row r="1310" spans="1:7" ht="25.5" x14ac:dyDescent="0.25">
      <c r="A1310" s="30"/>
      <c r="B1310" s="45"/>
      <c r="C1310" s="32" t="s">
        <v>801</v>
      </c>
      <c r="D1310" s="34">
        <v>400</v>
      </c>
      <c r="E1310" s="34">
        <v>2013</v>
      </c>
      <c r="F1310" s="34"/>
      <c r="G1310" s="34" t="s">
        <v>459</v>
      </c>
    </row>
    <row r="1311" spans="1:7" x14ac:dyDescent="0.25">
      <c r="A1311" s="30"/>
      <c r="B1311" s="45" t="s">
        <v>804</v>
      </c>
      <c r="C1311" s="32" t="s">
        <v>779</v>
      </c>
      <c r="D1311" s="34">
        <v>400</v>
      </c>
      <c r="E1311" s="34">
        <v>2013</v>
      </c>
      <c r="F1311" s="34">
        <v>195</v>
      </c>
      <c r="G1311" s="34" t="s">
        <v>16</v>
      </c>
    </row>
    <row r="1312" spans="1:7" ht="25.5" x14ac:dyDescent="0.25">
      <c r="A1312" s="30"/>
      <c r="B1312" s="45"/>
      <c r="C1312" s="32" t="s">
        <v>802</v>
      </c>
      <c r="D1312" s="34">
        <v>400</v>
      </c>
      <c r="E1312" s="34" t="s">
        <v>458</v>
      </c>
      <c r="F1312" s="34" t="s">
        <v>458</v>
      </c>
      <c r="G1312" s="34" t="s">
        <v>459</v>
      </c>
    </row>
    <row r="1313" spans="1:7" x14ac:dyDescent="0.25">
      <c r="A1313" s="30"/>
      <c r="B1313" s="45"/>
      <c r="C1313" s="32"/>
      <c r="D1313" s="34"/>
      <c r="E1313" s="34"/>
      <c r="F1313" s="36">
        <f>SUM(F1302:F1312)</f>
        <v>1296</v>
      </c>
      <c r="G1313" s="34"/>
    </row>
    <row r="1314" spans="1:7" x14ac:dyDescent="0.25">
      <c r="A1314" s="30">
        <v>176</v>
      </c>
      <c r="B1314" s="45" t="s">
        <v>806</v>
      </c>
      <c r="C1314" s="32"/>
      <c r="D1314" s="34"/>
      <c r="E1314" s="34"/>
      <c r="F1314" s="34"/>
      <c r="G1314" s="34"/>
    </row>
    <row r="1315" spans="1:7" ht="25.5" x14ac:dyDescent="0.25">
      <c r="A1315" s="30"/>
      <c r="B1315" s="45" t="s">
        <v>805</v>
      </c>
      <c r="C1315" s="32" t="s">
        <v>798</v>
      </c>
      <c r="D1315" s="34">
        <v>400</v>
      </c>
      <c r="E1315" s="34" t="s">
        <v>458</v>
      </c>
      <c r="F1315" s="34" t="s">
        <v>458</v>
      </c>
      <c r="G1315" s="34" t="s">
        <v>459</v>
      </c>
    </row>
    <row r="1316" spans="1:7" ht="25.5" x14ac:dyDescent="0.25">
      <c r="A1316" s="30"/>
      <c r="B1316" s="45"/>
      <c r="C1316" s="32" t="s">
        <v>448</v>
      </c>
      <c r="D1316" s="34">
        <v>400</v>
      </c>
      <c r="E1316" s="34">
        <v>2013</v>
      </c>
      <c r="F1316" s="34">
        <v>162</v>
      </c>
      <c r="G1316" s="34" t="s">
        <v>16</v>
      </c>
    </row>
    <row r="1317" spans="1:7" x14ac:dyDescent="0.25">
      <c r="A1317" s="30"/>
      <c r="B1317" s="45" t="s">
        <v>807</v>
      </c>
      <c r="C1317" s="32" t="s">
        <v>808</v>
      </c>
      <c r="D1317" s="34">
        <v>400</v>
      </c>
      <c r="E1317" s="34">
        <v>2013</v>
      </c>
      <c r="F1317" s="34">
        <v>35</v>
      </c>
      <c r="G1317" s="34" t="s">
        <v>16</v>
      </c>
    </row>
    <row r="1318" spans="1:7" ht="25.5" x14ac:dyDescent="0.25">
      <c r="A1318" s="30"/>
      <c r="B1318" s="45"/>
      <c r="C1318" s="32" t="s">
        <v>448</v>
      </c>
      <c r="D1318" s="34">
        <v>400</v>
      </c>
      <c r="E1318" s="34">
        <v>2013</v>
      </c>
      <c r="F1318" s="34">
        <v>143</v>
      </c>
      <c r="G1318" s="34" t="s">
        <v>16</v>
      </c>
    </row>
    <row r="1319" spans="1:7" x14ac:dyDescent="0.25">
      <c r="A1319" s="30"/>
      <c r="B1319" s="45" t="s">
        <v>809</v>
      </c>
      <c r="C1319" s="32" t="s">
        <v>810</v>
      </c>
      <c r="D1319" s="34">
        <v>400</v>
      </c>
      <c r="E1319" s="34">
        <v>2013</v>
      </c>
      <c r="F1319" s="34">
        <v>178</v>
      </c>
      <c r="G1319" s="34" t="s">
        <v>16</v>
      </c>
    </row>
    <row r="1320" spans="1:7" ht="25.5" x14ac:dyDescent="0.25">
      <c r="A1320" s="30"/>
      <c r="B1320" s="45"/>
      <c r="C1320" s="32" t="s">
        <v>448</v>
      </c>
      <c r="D1320" s="34">
        <v>400</v>
      </c>
      <c r="E1320" s="34">
        <v>2013</v>
      </c>
      <c r="F1320" s="34">
        <v>147</v>
      </c>
      <c r="G1320" s="34" t="s">
        <v>16</v>
      </c>
    </row>
    <row r="1321" spans="1:7" x14ac:dyDescent="0.25">
      <c r="A1321" s="30"/>
      <c r="B1321" s="45" t="s">
        <v>795</v>
      </c>
      <c r="C1321" s="32" t="s">
        <v>793</v>
      </c>
      <c r="D1321" s="34">
        <v>400</v>
      </c>
      <c r="E1321" s="34">
        <v>2013</v>
      </c>
      <c r="F1321" s="34">
        <v>285</v>
      </c>
      <c r="G1321" s="34" t="s">
        <v>16</v>
      </c>
    </row>
    <row r="1322" spans="1:7" ht="25.5" x14ac:dyDescent="0.25">
      <c r="A1322" s="30"/>
      <c r="B1322" s="45"/>
      <c r="C1322" s="32" t="s">
        <v>448</v>
      </c>
      <c r="D1322" s="34">
        <v>400</v>
      </c>
      <c r="E1322" s="34">
        <v>2013</v>
      </c>
      <c r="F1322" s="34">
        <v>210</v>
      </c>
      <c r="G1322" s="34" t="s">
        <v>16</v>
      </c>
    </row>
    <row r="1323" spans="1:7" ht="25.5" x14ac:dyDescent="0.25">
      <c r="A1323" s="30"/>
      <c r="B1323" s="45" t="s">
        <v>808</v>
      </c>
      <c r="C1323" s="32" t="s">
        <v>807</v>
      </c>
      <c r="D1323" s="34">
        <v>400</v>
      </c>
      <c r="E1323" s="34" t="s">
        <v>458</v>
      </c>
      <c r="F1323" s="34" t="s">
        <v>458</v>
      </c>
      <c r="G1323" s="34" t="s">
        <v>459</v>
      </c>
    </row>
    <row r="1324" spans="1:7" x14ac:dyDescent="0.25">
      <c r="A1324" s="30"/>
      <c r="B1324" s="45"/>
      <c r="C1324" s="32" t="s">
        <v>778</v>
      </c>
      <c r="D1324" s="34">
        <v>400</v>
      </c>
      <c r="E1324" s="34">
        <v>2013</v>
      </c>
      <c r="F1324" s="34">
        <v>390</v>
      </c>
      <c r="G1324" s="34" t="s">
        <v>16</v>
      </c>
    </row>
    <row r="1325" spans="1:7" x14ac:dyDescent="0.25">
      <c r="A1325" s="30"/>
      <c r="B1325" s="45" t="s">
        <v>779</v>
      </c>
      <c r="C1325" s="32" t="s">
        <v>804</v>
      </c>
      <c r="D1325" s="34">
        <v>400</v>
      </c>
      <c r="E1325" s="34">
        <v>2013</v>
      </c>
      <c r="F1325" s="34">
        <v>180</v>
      </c>
      <c r="G1325" s="34" t="s">
        <v>16</v>
      </c>
    </row>
    <row r="1326" spans="1:7" x14ac:dyDescent="0.25">
      <c r="A1326" s="30"/>
      <c r="B1326" s="45"/>
      <c r="C1326" s="32" t="s">
        <v>775</v>
      </c>
      <c r="D1326" s="34">
        <v>400</v>
      </c>
      <c r="E1326" s="34">
        <v>2013</v>
      </c>
      <c r="F1326" s="34">
        <v>563</v>
      </c>
      <c r="G1326" s="34" t="s">
        <v>16</v>
      </c>
    </row>
    <row r="1327" spans="1:7" ht="25.5" x14ac:dyDescent="0.25">
      <c r="A1327" s="30"/>
      <c r="B1327" s="45" t="s">
        <v>811</v>
      </c>
      <c r="C1327" s="32" t="s">
        <v>448</v>
      </c>
      <c r="D1327" s="34">
        <v>400</v>
      </c>
      <c r="E1327" s="34">
        <v>2013</v>
      </c>
      <c r="F1327" s="34">
        <v>174</v>
      </c>
      <c r="G1327" s="34" t="s">
        <v>16</v>
      </c>
    </row>
    <row r="1328" spans="1:7" x14ac:dyDescent="0.25">
      <c r="A1328" s="30"/>
      <c r="B1328" s="45"/>
      <c r="C1328" s="32" t="s">
        <v>782</v>
      </c>
      <c r="D1328" s="34">
        <v>400</v>
      </c>
      <c r="E1328" s="34">
        <v>2013</v>
      </c>
      <c r="F1328" s="34">
        <v>431</v>
      </c>
      <c r="G1328" s="34" t="s">
        <v>16</v>
      </c>
    </row>
    <row r="1329" spans="1:7" ht="25.5" x14ac:dyDescent="0.25">
      <c r="A1329" s="30"/>
      <c r="B1329" s="45" t="s">
        <v>778</v>
      </c>
      <c r="C1329" s="32" t="s">
        <v>776</v>
      </c>
      <c r="D1329" s="34">
        <v>400</v>
      </c>
      <c r="E1329" s="34" t="s">
        <v>458</v>
      </c>
      <c r="F1329" s="34" t="s">
        <v>458</v>
      </c>
      <c r="G1329" s="34" t="s">
        <v>459</v>
      </c>
    </row>
    <row r="1330" spans="1:7" ht="25.5" x14ac:dyDescent="0.25">
      <c r="A1330" s="30"/>
      <c r="B1330" s="45"/>
      <c r="C1330" s="32" t="s">
        <v>808</v>
      </c>
      <c r="D1330" s="34">
        <v>400</v>
      </c>
      <c r="E1330" s="34" t="s">
        <v>458</v>
      </c>
      <c r="F1330" s="34" t="s">
        <v>458</v>
      </c>
      <c r="G1330" s="34" t="s">
        <v>459</v>
      </c>
    </row>
    <row r="1331" spans="1:7" x14ac:dyDescent="0.25">
      <c r="A1331" s="30"/>
      <c r="B1331" s="45" t="s">
        <v>812</v>
      </c>
      <c r="C1331" s="32" t="s">
        <v>810</v>
      </c>
      <c r="D1331" s="34">
        <v>400</v>
      </c>
      <c r="E1331" s="34">
        <v>2013</v>
      </c>
      <c r="F1331" s="34">
        <v>264</v>
      </c>
      <c r="G1331" s="34" t="s">
        <v>16</v>
      </c>
    </row>
    <row r="1332" spans="1:7" x14ac:dyDescent="0.25">
      <c r="A1332" s="30"/>
      <c r="B1332" s="45"/>
      <c r="C1332" s="32" t="s">
        <v>773</v>
      </c>
      <c r="D1332" s="34">
        <v>400</v>
      </c>
      <c r="E1332" s="34">
        <v>2013</v>
      </c>
      <c r="F1332" s="34">
        <v>130</v>
      </c>
      <c r="G1332" s="34" t="s">
        <v>16</v>
      </c>
    </row>
    <row r="1333" spans="1:7" ht="25.5" x14ac:dyDescent="0.25">
      <c r="A1333" s="30"/>
      <c r="B1333" s="45" t="s">
        <v>777</v>
      </c>
      <c r="C1333" s="32" t="s">
        <v>776</v>
      </c>
      <c r="D1333" s="34">
        <v>400</v>
      </c>
      <c r="E1333" s="34" t="s">
        <v>458</v>
      </c>
      <c r="F1333" s="34" t="s">
        <v>458</v>
      </c>
      <c r="G1333" s="34" t="s">
        <v>459</v>
      </c>
    </row>
    <row r="1334" spans="1:7" ht="25.5" x14ac:dyDescent="0.25">
      <c r="A1334" s="30"/>
      <c r="B1334" s="45"/>
      <c r="C1334" s="32" t="s">
        <v>487</v>
      </c>
      <c r="D1334" s="34">
        <v>400</v>
      </c>
      <c r="E1334" s="34">
        <v>2013</v>
      </c>
      <c r="F1334" s="34">
        <v>1160</v>
      </c>
      <c r="G1334" s="34" t="s">
        <v>16</v>
      </c>
    </row>
    <row r="1335" spans="1:7" ht="25.5" x14ac:dyDescent="0.25">
      <c r="A1335" s="30"/>
      <c r="B1335" s="45" t="s">
        <v>774</v>
      </c>
      <c r="C1335" s="32" t="s">
        <v>507</v>
      </c>
      <c r="D1335" s="34">
        <v>400</v>
      </c>
      <c r="E1335" s="34">
        <v>2013</v>
      </c>
      <c r="F1335" s="34">
        <v>975</v>
      </c>
      <c r="G1335" s="34" t="s">
        <v>16</v>
      </c>
    </row>
    <row r="1336" spans="1:7" ht="25.5" x14ac:dyDescent="0.25">
      <c r="A1336" s="30"/>
      <c r="B1336" s="45"/>
      <c r="C1336" s="32" t="s">
        <v>772</v>
      </c>
      <c r="D1336" s="34">
        <v>400</v>
      </c>
      <c r="E1336" s="34" t="s">
        <v>458</v>
      </c>
      <c r="F1336" s="34" t="s">
        <v>458</v>
      </c>
      <c r="G1336" s="34" t="s">
        <v>459</v>
      </c>
    </row>
    <row r="1337" spans="1:7" ht="25.5" x14ac:dyDescent="0.25">
      <c r="A1337" s="30"/>
      <c r="B1337" s="45" t="s">
        <v>813</v>
      </c>
      <c r="C1337" s="32" t="s">
        <v>568</v>
      </c>
      <c r="D1337" s="34">
        <v>400</v>
      </c>
      <c r="E1337" s="34">
        <v>2013</v>
      </c>
      <c r="F1337" s="34">
        <v>15</v>
      </c>
      <c r="G1337" s="34" t="s">
        <v>16</v>
      </c>
    </row>
    <row r="1338" spans="1:7" x14ac:dyDescent="0.25">
      <c r="A1338" s="30"/>
      <c r="B1338" s="45"/>
      <c r="C1338" s="32" t="s">
        <v>814</v>
      </c>
      <c r="D1338" s="34">
        <v>400</v>
      </c>
      <c r="E1338" s="34">
        <v>2013</v>
      </c>
      <c r="F1338" s="34">
        <v>25</v>
      </c>
      <c r="G1338" s="34" t="s">
        <v>16</v>
      </c>
    </row>
    <row r="1339" spans="1:7" ht="25.5" x14ac:dyDescent="0.25">
      <c r="A1339" s="30"/>
      <c r="B1339" s="45" t="s">
        <v>462</v>
      </c>
      <c r="C1339" s="32" t="s">
        <v>448</v>
      </c>
      <c r="D1339" s="34">
        <v>400</v>
      </c>
      <c r="E1339" s="34">
        <v>2013</v>
      </c>
      <c r="F1339" s="34">
        <v>350</v>
      </c>
      <c r="G1339" s="34" t="s">
        <v>16</v>
      </c>
    </row>
    <row r="1340" spans="1:7" ht="25.5" x14ac:dyDescent="0.25">
      <c r="A1340" s="30"/>
      <c r="B1340" s="45"/>
      <c r="C1340" s="32" t="s">
        <v>801</v>
      </c>
      <c r="D1340" s="34">
        <v>400</v>
      </c>
      <c r="E1340" s="34" t="s">
        <v>458</v>
      </c>
      <c r="F1340" s="34" t="s">
        <v>458</v>
      </c>
      <c r="G1340" s="34" t="s">
        <v>459</v>
      </c>
    </row>
    <row r="1341" spans="1:7" x14ac:dyDescent="0.25">
      <c r="A1341" s="30"/>
      <c r="B1341" s="45" t="s">
        <v>2076</v>
      </c>
      <c r="C1341" s="32"/>
      <c r="D1341" s="34"/>
      <c r="E1341" s="34"/>
      <c r="F1341" s="36">
        <f>SUM(F1315:F1340)</f>
        <v>5817</v>
      </c>
      <c r="G1341" s="34"/>
    </row>
    <row r="1342" spans="1:7" ht="25.5" x14ac:dyDescent="0.25">
      <c r="A1342" s="30">
        <v>177</v>
      </c>
      <c r="B1342" s="45" t="s">
        <v>815</v>
      </c>
      <c r="C1342" s="32" t="s">
        <v>809</v>
      </c>
      <c r="D1342" s="34">
        <v>400</v>
      </c>
      <c r="E1342" s="34" t="s">
        <v>458</v>
      </c>
      <c r="F1342" s="34" t="s">
        <v>458</v>
      </c>
      <c r="G1342" s="34" t="s">
        <v>459</v>
      </c>
    </row>
    <row r="1343" spans="1:7" ht="25.5" x14ac:dyDescent="0.25">
      <c r="A1343" s="30"/>
      <c r="B1343" s="45"/>
      <c r="C1343" s="32" t="s">
        <v>812</v>
      </c>
      <c r="D1343" s="34">
        <v>400</v>
      </c>
      <c r="E1343" s="34" t="s">
        <v>458</v>
      </c>
      <c r="F1343" s="34" t="s">
        <v>458</v>
      </c>
      <c r="G1343" s="34" t="s">
        <v>459</v>
      </c>
    </row>
    <row r="1344" spans="1:7" ht="25.5" x14ac:dyDescent="0.25">
      <c r="A1344" s="30"/>
      <c r="B1344" s="45" t="s">
        <v>773</v>
      </c>
      <c r="C1344" s="32" t="s">
        <v>812</v>
      </c>
      <c r="D1344" s="34">
        <v>400</v>
      </c>
      <c r="E1344" s="34" t="s">
        <v>458</v>
      </c>
      <c r="F1344" s="34" t="s">
        <v>458</v>
      </c>
      <c r="G1344" s="34" t="s">
        <v>459</v>
      </c>
    </row>
    <row r="1345" spans="1:7" ht="25.5" x14ac:dyDescent="0.25">
      <c r="A1345" s="30"/>
      <c r="B1345" s="45"/>
      <c r="C1345" s="32" t="s">
        <v>772</v>
      </c>
      <c r="D1345" s="34">
        <v>400</v>
      </c>
      <c r="E1345" s="34" t="s">
        <v>458</v>
      </c>
      <c r="F1345" s="34" t="s">
        <v>458</v>
      </c>
      <c r="G1345" s="34" t="s">
        <v>459</v>
      </c>
    </row>
    <row r="1346" spans="1:7" x14ac:dyDescent="0.25">
      <c r="A1346" s="32"/>
      <c r="B1346" s="31" t="s">
        <v>2076</v>
      </c>
      <c r="C1346" s="32"/>
      <c r="D1346" s="32"/>
      <c r="E1346" s="32"/>
      <c r="F1346" s="32">
        <f>SUM(F1342:F1345)</f>
        <v>0</v>
      </c>
      <c r="G1346" s="32"/>
    </row>
    <row r="1347" spans="1:7" ht="25.5" x14ac:dyDescent="0.25">
      <c r="A1347" s="30">
        <v>178</v>
      </c>
      <c r="B1347" s="45" t="s">
        <v>816</v>
      </c>
      <c r="C1347" s="32" t="s">
        <v>457</v>
      </c>
      <c r="D1347" s="34">
        <v>400</v>
      </c>
      <c r="E1347" s="34">
        <v>2013</v>
      </c>
      <c r="F1347" s="36">
        <v>360</v>
      </c>
      <c r="G1347" s="34" t="s">
        <v>16</v>
      </c>
    </row>
    <row r="1348" spans="1:7" x14ac:dyDescent="0.25">
      <c r="A1348" s="30">
        <v>179</v>
      </c>
      <c r="B1348" s="45" t="s">
        <v>744</v>
      </c>
      <c r="C1348" s="32"/>
      <c r="D1348" s="34"/>
      <c r="E1348" s="34"/>
      <c r="F1348" s="34"/>
      <c r="G1348" s="34"/>
    </row>
    <row r="1349" spans="1:7" ht="25.5" x14ac:dyDescent="0.25">
      <c r="A1349" s="30">
        <v>180</v>
      </c>
      <c r="B1349" s="50" t="s">
        <v>817</v>
      </c>
      <c r="C1349" s="32"/>
      <c r="D1349" s="34">
        <v>400</v>
      </c>
      <c r="E1349" s="34">
        <v>2013</v>
      </c>
      <c r="F1349" s="34"/>
      <c r="G1349" s="34" t="s">
        <v>459</v>
      </c>
    </row>
    <row r="1350" spans="1:7" ht="25.5" x14ac:dyDescent="0.25">
      <c r="A1350" s="30">
        <v>181</v>
      </c>
      <c r="B1350" s="50" t="s">
        <v>818</v>
      </c>
      <c r="C1350" s="32"/>
      <c r="D1350" s="34">
        <v>400</v>
      </c>
      <c r="E1350" s="34">
        <v>2013</v>
      </c>
      <c r="F1350" s="34"/>
      <c r="G1350" s="34" t="s">
        <v>459</v>
      </c>
    </row>
    <row r="1351" spans="1:7" ht="25.5" x14ac:dyDescent="0.25">
      <c r="A1351" s="30">
        <v>182</v>
      </c>
      <c r="B1351" s="50" t="s">
        <v>819</v>
      </c>
      <c r="C1351" s="32"/>
      <c r="D1351" s="34">
        <v>400</v>
      </c>
      <c r="E1351" s="34">
        <v>2013</v>
      </c>
      <c r="F1351" s="34"/>
      <c r="G1351" s="34" t="s">
        <v>459</v>
      </c>
    </row>
    <row r="1352" spans="1:7" ht="25.5" x14ac:dyDescent="0.25">
      <c r="A1352" s="30">
        <v>183</v>
      </c>
      <c r="B1352" s="50" t="s">
        <v>820</v>
      </c>
      <c r="C1352" s="32"/>
      <c r="D1352" s="34">
        <v>400</v>
      </c>
      <c r="E1352" s="34">
        <v>2013</v>
      </c>
      <c r="F1352" s="34"/>
      <c r="G1352" s="34" t="s">
        <v>459</v>
      </c>
    </row>
    <row r="1353" spans="1:7" ht="38.25" x14ac:dyDescent="0.25">
      <c r="A1353" s="30">
        <v>184</v>
      </c>
      <c r="B1353" s="51" t="s">
        <v>507</v>
      </c>
      <c r="C1353" s="32" t="s">
        <v>821</v>
      </c>
      <c r="D1353" s="34">
        <v>400</v>
      </c>
      <c r="E1353" s="34">
        <v>2013</v>
      </c>
      <c r="F1353" s="36">
        <v>20</v>
      </c>
      <c r="G1353" s="34" t="s">
        <v>16</v>
      </c>
    </row>
    <row r="1354" spans="1:7" ht="38.25" x14ac:dyDescent="0.25">
      <c r="A1354" s="30">
        <v>185</v>
      </c>
      <c r="B1354" s="51" t="s">
        <v>822</v>
      </c>
      <c r="C1354" s="32" t="s">
        <v>492</v>
      </c>
      <c r="D1354" s="34">
        <v>400</v>
      </c>
      <c r="E1354" s="34">
        <v>2013</v>
      </c>
      <c r="F1354" s="36">
        <v>90</v>
      </c>
      <c r="G1354" s="34" t="s">
        <v>16</v>
      </c>
    </row>
    <row r="1355" spans="1:7" ht="38.25" x14ac:dyDescent="0.25">
      <c r="A1355" s="30">
        <v>186</v>
      </c>
      <c r="B1355" s="51" t="s">
        <v>823</v>
      </c>
      <c r="C1355" s="32" t="s">
        <v>824</v>
      </c>
      <c r="D1355" s="34">
        <v>400</v>
      </c>
      <c r="E1355" s="34">
        <v>2013</v>
      </c>
      <c r="F1355" s="36">
        <v>300</v>
      </c>
      <c r="G1355" s="34" t="s">
        <v>16</v>
      </c>
    </row>
    <row r="1356" spans="1:7" ht="25.5" x14ac:dyDescent="0.25">
      <c r="A1356" s="30">
        <v>187</v>
      </c>
      <c r="B1356" s="50" t="s">
        <v>825</v>
      </c>
      <c r="C1356" s="32"/>
      <c r="D1356" s="34">
        <v>400</v>
      </c>
      <c r="E1356" s="34">
        <v>2013</v>
      </c>
      <c r="F1356" s="34"/>
      <c r="G1356" s="34" t="s">
        <v>459</v>
      </c>
    </row>
    <row r="1357" spans="1:7" ht="25.5" x14ac:dyDescent="0.25">
      <c r="A1357" s="30">
        <v>188</v>
      </c>
      <c r="B1357" s="50" t="s">
        <v>826</v>
      </c>
      <c r="C1357" s="32"/>
      <c r="D1357" s="34">
        <v>400</v>
      </c>
      <c r="E1357" s="34">
        <v>2013</v>
      </c>
      <c r="F1357" s="34"/>
      <c r="G1357" s="34" t="s">
        <v>459</v>
      </c>
    </row>
    <row r="1358" spans="1:7" x14ac:dyDescent="0.25">
      <c r="B1358" s="52"/>
      <c r="D1358" s="53"/>
      <c r="E1358" s="33"/>
      <c r="F1358" s="33"/>
      <c r="G1358" s="33"/>
    </row>
    <row r="1359" spans="1:7" x14ac:dyDescent="0.25">
      <c r="B1359" s="52"/>
      <c r="D1359" s="33"/>
      <c r="E1359" s="33"/>
      <c r="F1359" s="33"/>
      <c r="G1359" s="33"/>
    </row>
    <row r="1360" spans="1:7" x14ac:dyDescent="0.25">
      <c r="A1360" s="29" t="s">
        <v>827</v>
      </c>
      <c r="B1360" s="29"/>
      <c r="C1360" s="29"/>
      <c r="D1360" s="29"/>
      <c r="E1360" s="29"/>
      <c r="F1360" s="29"/>
      <c r="G1360" s="29"/>
    </row>
    <row r="1361" spans="1:7" x14ac:dyDescent="0.25">
      <c r="B1361" s="52"/>
      <c r="D1361" s="33"/>
      <c r="E1361" s="33"/>
      <c r="F1361" s="33"/>
      <c r="G1361" s="33"/>
    </row>
    <row r="1362" spans="1:7" x14ac:dyDescent="0.25">
      <c r="B1362" s="52"/>
      <c r="D1362" s="33"/>
      <c r="E1362" s="33"/>
      <c r="F1362" s="33"/>
      <c r="G1362" s="33"/>
    </row>
    <row r="1363" spans="1:7" x14ac:dyDescent="0.25">
      <c r="A1363" s="29"/>
      <c r="B1363" s="29"/>
      <c r="C1363" s="29"/>
      <c r="D1363" s="29"/>
      <c r="E1363" s="29"/>
      <c r="F1363" s="29"/>
      <c r="G1363" s="29"/>
    </row>
    <row r="1364" spans="1:7" x14ac:dyDescent="0.25">
      <c r="B1364" s="52"/>
      <c r="D1364" s="33"/>
      <c r="E1364" s="33"/>
      <c r="F1364" s="33"/>
      <c r="G1364" s="33"/>
    </row>
    <row r="1365" spans="1:7" s="29" customFormat="1" x14ac:dyDescent="0.25">
      <c r="A1365" s="27"/>
      <c r="B1365" s="52"/>
      <c r="C1365" s="28"/>
      <c r="D1365" s="33"/>
      <c r="E1365" s="33"/>
      <c r="F1365" s="33"/>
      <c r="G1365" s="33"/>
    </row>
    <row r="1366" spans="1:7" x14ac:dyDescent="0.25">
      <c r="B1366" s="52"/>
      <c r="D1366" s="33"/>
      <c r="E1366" s="33"/>
      <c r="F1366" s="33"/>
      <c r="G1366" s="33"/>
    </row>
    <row r="1367" spans="1:7" x14ac:dyDescent="0.25">
      <c r="B1367" s="52"/>
      <c r="D1367" s="33"/>
      <c r="E1367" s="33"/>
      <c r="F1367" s="33"/>
      <c r="G1367" s="33"/>
    </row>
    <row r="1368" spans="1:7" x14ac:dyDescent="0.25">
      <c r="B1368" s="52"/>
      <c r="D1368" s="33"/>
      <c r="E1368" s="33"/>
      <c r="F1368" s="33"/>
      <c r="G1368" s="33"/>
    </row>
    <row r="1369" spans="1:7" x14ac:dyDescent="0.25">
      <c r="B1369" s="52"/>
      <c r="D1369" s="33"/>
      <c r="E1369" s="33"/>
      <c r="F1369" s="33"/>
      <c r="G1369" s="33"/>
    </row>
    <row r="1370" spans="1:7" x14ac:dyDescent="0.25">
      <c r="B1370" s="52"/>
      <c r="D1370" s="33"/>
      <c r="E1370" s="33"/>
      <c r="F1370" s="33"/>
      <c r="G1370" s="33"/>
    </row>
    <row r="1371" spans="1:7" x14ac:dyDescent="0.25">
      <c r="B1371" s="52"/>
      <c r="D1371" s="33"/>
      <c r="E1371" s="33"/>
      <c r="F1371" s="33"/>
      <c r="G1371" s="33"/>
    </row>
    <row r="1372" spans="1:7" x14ac:dyDescent="0.25">
      <c r="B1372" s="52"/>
      <c r="D1372" s="33"/>
      <c r="E1372" s="33"/>
      <c r="F1372" s="33"/>
      <c r="G1372" s="33"/>
    </row>
    <row r="1373" spans="1:7" x14ac:dyDescent="0.25">
      <c r="B1373" s="52"/>
      <c r="D1373" s="33"/>
      <c r="E1373" s="33"/>
      <c r="F1373" s="33"/>
      <c r="G1373" s="33"/>
    </row>
    <row r="1374" spans="1:7" x14ac:dyDescent="0.25">
      <c r="B1374" s="52"/>
      <c r="D1374" s="33"/>
      <c r="E1374" s="33"/>
      <c r="F1374" s="33"/>
      <c r="G1374" s="33"/>
    </row>
    <row r="1375" spans="1:7" x14ac:dyDescent="0.25">
      <c r="B1375" s="52"/>
      <c r="D1375" s="33"/>
      <c r="E1375" s="33"/>
      <c r="F1375" s="33"/>
      <c r="G1375" s="33"/>
    </row>
    <row r="1376" spans="1:7" x14ac:dyDescent="0.25">
      <c r="B1376" s="52"/>
      <c r="D1376" s="33"/>
      <c r="E1376" s="33"/>
      <c r="F1376" s="33"/>
      <c r="G1376" s="33"/>
    </row>
    <row r="1377" spans="2:7" x14ac:dyDescent="0.25">
      <c r="B1377" s="52"/>
      <c r="D1377" s="33"/>
      <c r="E1377" s="33"/>
      <c r="F1377" s="33"/>
      <c r="G1377" s="33"/>
    </row>
    <row r="1378" spans="2:7" x14ac:dyDescent="0.25">
      <c r="B1378" s="52"/>
      <c r="D1378" s="33"/>
      <c r="E1378" s="33"/>
      <c r="F1378" s="33"/>
      <c r="G1378" s="33"/>
    </row>
    <row r="1379" spans="2:7" x14ac:dyDescent="0.25">
      <c r="B1379" s="52"/>
      <c r="D1379" s="33"/>
      <c r="E1379" s="33"/>
      <c r="F1379" s="33"/>
      <c r="G1379" s="33"/>
    </row>
    <row r="1380" spans="2:7" x14ac:dyDescent="0.25">
      <c r="B1380" s="52"/>
      <c r="D1380" s="33"/>
      <c r="E1380" s="33"/>
      <c r="F1380" s="33"/>
      <c r="G1380" s="33"/>
    </row>
    <row r="1381" spans="2:7" x14ac:dyDescent="0.25">
      <c r="B1381" s="52"/>
      <c r="D1381" s="33"/>
      <c r="E1381" s="33"/>
      <c r="F1381" s="33"/>
      <c r="G1381" s="33"/>
    </row>
    <row r="1382" spans="2:7" x14ac:dyDescent="0.25">
      <c r="B1382" s="52"/>
      <c r="D1382" s="33"/>
      <c r="E1382" s="33"/>
      <c r="F1382" s="33"/>
      <c r="G1382" s="33"/>
    </row>
    <row r="1383" spans="2:7" x14ac:dyDescent="0.25">
      <c r="B1383" s="52"/>
      <c r="D1383" s="33"/>
      <c r="E1383" s="33"/>
      <c r="F1383" s="33"/>
      <c r="G1383" s="33"/>
    </row>
    <row r="1384" spans="2:7" x14ac:dyDescent="0.25">
      <c r="B1384" s="52"/>
      <c r="D1384" s="33"/>
      <c r="E1384" s="33"/>
      <c r="F1384" s="33"/>
      <c r="G1384" s="33"/>
    </row>
    <row r="1385" spans="2:7" x14ac:dyDescent="0.25">
      <c r="B1385" s="52"/>
      <c r="D1385" s="33"/>
      <c r="E1385" s="33"/>
      <c r="F1385" s="33"/>
      <c r="G1385" s="33"/>
    </row>
    <row r="1386" spans="2:7" x14ac:dyDescent="0.25">
      <c r="B1386" s="52"/>
      <c r="D1386" s="33"/>
      <c r="E1386" s="33"/>
      <c r="F1386" s="33"/>
      <c r="G1386" s="33"/>
    </row>
    <row r="1387" spans="2:7" x14ac:dyDescent="0.25">
      <c r="B1387" s="52"/>
      <c r="D1387" s="33"/>
      <c r="E1387" s="33"/>
      <c r="F1387" s="33"/>
      <c r="G1387" s="33"/>
    </row>
    <row r="1388" spans="2:7" x14ac:dyDescent="0.25">
      <c r="B1388" s="52"/>
      <c r="D1388" s="33"/>
      <c r="E1388" s="33"/>
      <c r="F1388" s="33"/>
      <c r="G1388" s="33"/>
    </row>
    <row r="1389" spans="2:7" x14ac:dyDescent="0.25">
      <c r="B1389" s="52"/>
      <c r="D1389" s="33"/>
      <c r="E1389" s="33"/>
      <c r="F1389" s="33"/>
      <c r="G1389" s="33"/>
    </row>
    <row r="1390" spans="2:7" x14ac:dyDescent="0.25">
      <c r="B1390" s="52"/>
      <c r="D1390" s="33"/>
      <c r="E1390" s="33"/>
      <c r="F1390" s="33"/>
      <c r="G1390" s="33"/>
    </row>
    <row r="1391" spans="2:7" x14ac:dyDescent="0.25">
      <c r="B1391" s="52"/>
      <c r="D1391" s="33"/>
      <c r="E1391" s="33"/>
      <c r="F1391" s="33"/>
      <c r="G1391" s="33"/>
    </row>
    <row r="1392" spans="2:7" x14ac:dyDescent="0.25">
      <c r="B1392" s="52"/>
      <c r="D1392" s="33"/>
      <c r="E1392" s="33"/>
      <c r="F1392" s="33"/>
      <c r="G1392" s="33"/>
    </row>
    <row r="1393" spans="2:7" x14ac:dyDescent="0.25">
      <c r="B1393" s="52"/>
      <c r="D1393" s="33"/>
      <c r="E1393" s="33"/>
      <c r="F1393" s="33"/>
      <c r="G1393" s="33"/>
    </row>
    <row r="1394" spans="2:7" x14ac:dyDescent="0.25">
      <c r="B1394" s="52"/>
      <c r="D1394" s="33"/>
      <c r="E1394" s="33"/>
      <c r="F1394" s="33"/>
      <c r="G1394" s="33"/>
    </row>
    <row r="1395" spans="2:7" x14ac:dyDescent="0.25">
      <c r="B1395" s="52"/>
      <c r="D1395" s="33"/>
      <c r="E1395" s="33"/>
      <c r="F1395" s="33"/>
      <c r="G1395" s="33"/>
    </row>
    <row r="1396" spans="2:7" x14ac:dyDescent="0.25">
      <c r="B1396" s="52"/>
      <c r="D1396" s="33"/>
      <c r="E1396" s="33"/>
      <c r="F1396" s="33"/>
      <c r="G1396" s="33"/>
    </row>
    <row r="1397" spans="2:7" x14ac:dyDescent="0.25">
      <c r="B1397" s="52"/>
      <c r="D1397" s="33"/>
      <c r="E1397" s="33"/>
      <c r="F1397" s="33"/>
      <c r="G1397" s="33"/>
    </row>
    <row r="1398" spans="2:7" x14ac:dyDescent="0.25">
      <c r="B1398" s="52"/>
      <c r="D1398" s="33"/>
      <c r="E1398" s="33"/>
      <c r="F1398" s="33"/>
      <c r="G1398" s="33"/>
    </row>
    <row r="1399" spans="2:7" x14ac:dyDescent="0.25">
      <c r="B1399" s="52"/>
      <c r="D1399" s="33"/>
      <c r="E1399" s="33"/>
      <c r="F1399" s="33"/>
      <c r="G1399" s="33"/>
    </row>
    <row r="1400" spans="2:7" x14ac:dyDescent="0.25">
      <c r="B1400" s="52"/>
      <c r="D1400" s="33"/>
      <c r="E1400" s="33"/>
      <c r="F1400" s="33"/>
      <c r="G1400" s="33"/>
    </row>
    <row r="1401" spans="2:7" x14ac:dyDescent="0.25">
      <c r="B1401" s="52"/>
      <c r="D1401" s="33"/>
      <c r="E1401" s="33"/>
      <c r="F1401" s="33"/>
      <c r="G1401" s="33"/>
    </row>
    <row r="1402" spans="2:7" x14ac:dyDescent="0.25">
      <c r="B1402" s="52"/>
      <c r="D1402" s="33"/>
      <c r="E1402" s="33"/>
      <c r="F1402" s="33"/>
      <c r="G1402" s="33"/>
    </row>
    <row r="1403" spans="2:7" x14ac:dyDescent="0.25">
      <c r="B1403" s="52"/>
      <c r="D1403" s="33"/>
      <c r="E1403" s="33"/>
      <c r="F1403" s="33"/>
      <c r="G1403" s="33"/>
    </row>
    <row r="1404" spans="2:7" x14ac:dyDescent="0.25">
      <c r="B1404" s="52"/>
      <c r="D1404" s="33"/>
      <c r="E1404" s="33"/>
      <c r="F1404" s="33"/>
      <c r="G1404" s="33"/>
    </row>
    <row r="1405" spans="2:7" x14ac:dyDescent="0.25">
      <c r="B1405" s="52"/>
      <c r="D1405" s="33"/>
      <c r="E1405" s="33"/>
      <c r="F1405" s="33"/>
      <c r="G1405" s="33"/>
    </row>
    <row r="1406" spans="2:7" x14ac:dyDescent="0.25">
      <c r="B1406" s="52"/>
      <c r="D1406" s="33"/>
      <c r="E1406" s="33"/>
      <c r="F1406" s="33"/>
      <c r="G1406" s="33"/>
    </row>
    <row r="1407" spans="2:7" x14ac:dyDescent="0.25">
      <c r="B1407" s="52"/>
      <c r="D1407" s="33"/>
      <c r="E1407" s="33"/>
      <c r="F1407" s="33"/>
      <c r="G1407" s="33"/>
    </row>
    <row r="1408" spans="2:7" x14ac:dyDescent="0.25">
      <c r="B1408" s="52"/>
      <c r="D1408" s="33"/>
      <c r="E1408" s="33"/>
      <c r="F1408" s="33"/>
      <c r="G1408" s="33"/>
    </row>
    <row r="1409" spans="2:7" x14ac:dyDescent="0.25">
      <c r="B1409" s="52"/>
      <c r="D1409" s="33"/>
      <c r="E1409" s="33"/>
      <c r="F1409" s="33"/>
      <c r="G1409" s="33"/>
    </row>
    <row r="1410" spans="2:7" x14ac:dyDescent="0.25">
      <c r="B1410" s="52"/>
      <c r="D1410" s="33"/>
      <c r="E1410" s="33"/>
      <c r="F1410" s="33"/>
      <c r="G1410" s="33"/>
    </row>
    <row r="1411" spans="2:7" x14ac:dyDescent="0.25">
      <c r="B1411" s="52"/>
      <c r="D1411" s="33"/>
      <c r="E1411" s="33"/>
      <c r="F1411" s="33"/>
      <c r="G1411" s="33"/>
    </row>
    <row r="1412" spans="2:7" x14ac:dyDescent="0.25">
      <c r="B1412" s="52"/>
      <c r="D1412" s="33"/>
      <c r="E1412" s="33"/>
      <c r="F1412" s="33"/>
      <c r="G1412" s="33"/>
    </row>
    <row r="1413" spans="2:7" x14ac:dyDescent="0.25">
      <c r="B1413" s="52"/>
      <c r="D1413" s="33"/>
      <c r="E1413" s="33"/>
      <c r="F1413" s="33"/>
      <c r="G1413" s="33"/>
    </row>
    <row r="1414" spans="2:7" x14ac:dyDescent="0.25">
      <c r="B1414" s="52"/>
      <c r="D1414" s="33"/>
      <c r="E1414" s="33"/>
      <c r="F1414" s="33"/>
      <c r="G1414" s="33"/>
    </row>
    <row r="1415" spans="2:7" x14ac:dyDescent="0.25">
      <c r="B1415" s="52"/>
      <c r="D1415" s="33"/>
      <c r="E1415" s="33"/>
      <c r="F1415" s="33"/>
      <c r="G1415" s="33"/>
    </row>
    <row r="1416" spans="2:7" x14ac:dyDescent="0.25">
      <c r="B1416" s="52"/>
      <c r="D1416" s="33"/>
      <c r="E1416" s="33"/>
      <c r="F1416" s="33"/>
      <c r="G1416" s="33"/>
    </row>
    <row r="1417" spans="2:7" x14ac:dyDescent="0.25">
      <c r="B1417" s="52"/>
      <c r="D1417" s="33"/>
      <c r="E1417" s="33"/>
      <c r="F1417" s="33"/>
      <c r="G1417" s="33"/>
    </row>
    <row r="1418" spans="2:7" x14ac:dyDescent="0.25">
      <c r="B1418" s="52"/>
      <c r="D1418" s="33"/>
      <c r="E1418" s="33"/>
      <c r="F1418" s="33"/>
      <c r="G1418" s="33"/>
    </row>
    <row r="1419" spans="2:7" x14ac:dyDescent="0.25">
      <c r="B1419" s="52"/>
      <c r="D1419" s="33"/>
      <c r="E1419" s="33"/>
      <c r="F1419" s="33"/>
      <c r="G1419" s="33"/>
    </row>
    <row r="1420" spans="2:7" x14ac:dyDescent="0.25">
      <c r="B1420" s="52"/>
      <c r="D1420" s="33"/>
      <c r="E1420" s="33"/>
      <c r="F1420" s="33"/>
      <c r="G1420" s="33"/>
    </row>
    <row r="1421" spans="2:7" x14ac:dyDescent="0.25">
      <c r="B1421" s="52"/>
      <c r="D1421" s="33"/>
      <c r="E1421" s="33"/>
      <c r="F1421" s="33"/>
      <c r="G1421" s="33"/>
    </row>
    <row r="1422" spans="2:7" x14ac:dyDescent="0.25">
      <c r="B1422" s="52"/>
      <c r="D1422" s="33"/>
      <c r="E1422" s="33"/>
      <c r="F1422" s="33"/>
      <c r="G1422" s="33"/>
    </row>
    <row r="1423" spans="2:7" x14ac:dyDescent="0.25">
      <c r="B1423" s="52"/>
      <c r="D1423" s="33"/>
      <c r="E1423" s="33"/>
      <c r="F1423" s="33"/>
      <c r="G1423" s="33"/>
    </row>
    <row r="1424" spans="2:7" x14ac:dyDescent="0.25">
      <c r="B1424" s="52"/>
      <c r="D1424" s="33"/>
      <c r="E1424" s="33"/>
      <c r="F1424" s="33"/>
      <c r="G1424" s="33"/>
    </row>
    <row r="1425" spans="2:7" x14ac:dyDescent="0.25">
      <c r="B1425" s="52"/>
      <c r="D1425" s="33"/>
      <c r="E1425" s="33"/>
      <c r="F1425" s="33"/>
      <c r="G1425" s="33"/>
    </row>
    <row r="1426" spans="2:7" x14ac:dyDescent="0.25">
      <c r="B1426" s="52"/>
      <c r="D1426" s="33"/>
      <c r="E1426" s="33"/>
      <c r="F1426" s="33"/>
      <c r="G1426" s="33"/>
    </row>
    <row r="1427" spans="2:7" x14ac:dyDescent="0.25">
      <c r="B1427" s="52"/>
      <c r="D1427" s="33"/>
      <c r="E1427" s="33"/>
      <c r="F1427" s="33"/>
      <c r="G1427" s="33"/>
    </row>
    <row r="1428" spans="2:7" x14ac:dyDescent="0.25">
      <c r="B1428" s="52"/>
      <c r="D1428" s="33"/>
      <c r="E1428" s="33"/>
      <c r="F1428" s="33"/>
      <c r="G1428" s="33"/>
    </row>
    <row r="1429" spans="2:7" x14ac:dyDescent="0.25">
      <c r="B1429" s="52"/>
      <c r="D1429" s="33"/>
      <c r="E1429" s="33"/>
      <c r="F1429" s="33"/>
      <c r="G1429" s="33"/>
    </row>
    <row r="1430" spans="2:7" x14ac:dyDescent="0.25">
      <c r="B1430" s="52"/>
      <c r="D1430" s="33"/>
      <c r="E1430" s="33"/>
      <c r="F1430" s="33"/>
      <c r="G1430" s="33"/>
    </row>
    <row r="1431" spans="2:7" x14ac:dyDescent="0.25">
      <c r="B1431" s="52"/>
      <c r="D1431" s="33"/>
      <c r="E1431" s="33"/>
      <c r="F1431" s="33"/>
      <c r="G1431" s="33"/>
    </row>
    <row r="1432" spans="2:7" x14ac:dyDescent="0.25">
      <c r="B1432" s="52"/>
      <c r="D1432" s="33"/>
      <c r="E1432" s="33"/>
      <c r="F1432" s="33"/>
      <c r="G1432" s="33"/>
    </row>
    <row r="1433" spans="2:7" x14ac:dyDescent="0.25">
      <c r="B1433" s="52"/>
      <c r="D1433" s="33"/>
      <c r="E1433" s="33"/>
      <c r="F1433" s="33"/>
      <c r="G1433" s="33"/>
    </row>
    <row r="1434" spans="2:7" x14ac:dyDescent="0.25">
      <c r="B1434" s="52"/>
      <c r="D1434" s="33"/>
      <c r="E1434" s="33"/>
      <c r="F1434" s="33"/>
      <c r="G1434" s="33"/>
    </row>
    <row r="1435" spans="2:7" x14ac:dyDescent="0.25">
      <c r="B1435" s="52"/>
      <c r="D1435" s="33"/>
      <c r="E1435" s="33"/>
      <c r="F1435" s="33"/>
      <c r="G1435" s="33"/>
    </row>
    <row r="1436" spans="2:7" x14ac:dyDescent="0.25">
      <c r="B1436" s="52"/>
      <c r="D1436" s="33"/>
      <c r="E1436" s="33"/>
      <c r="F1436" s="33"/>
      <c r="G1436" s="33"/>
    </row>
    <row r="1437" spans="2:7" x14ac:dyDescent="0.25">
      <c r="B1437" s="52"/>
      <c r="D1437" s="33"/>
      <c r="E1437" s="33"/>
      <c r="F1437" s="33"/>
      <c r="G1437" s="33"/>
    </row>
    <row r="1438" spans="2:7" x14ac:dyDescent="0.25">
      <c r="B1438" s="52"/>
      <c r="D1438" s="33"/>
      <c r="E1438" s="33"/>
      <c r="F1438" s="33"/>
      <c r="G1438" s="33"/>
    </row>
    <row r="1439" spans="2:7" x14ac:dyDescent="0.25">
      <c r="B1439" s="52"/>
      <c r="D1439" s="33"/>
      <c r="E1439" s="33"/>
      <c r="F1439" s="33"/>
      <c r="G1439" s="33"/>
    </row>
    <row r="1440" spans="2:7" x14ac:dyDescent="0.25">
      <c r="B1440" s="52"/>
      <c r="D1440" s="33"/>
      <c r="E1440" s="33"/>
      <c r="F1440" s="33"/>
      <c r="G1440" s="33"/>
    </row>
    <row r="1441" spans="2:7" x14ac:dyDescent="0.25">
      <c r="B1441" s="52"/>
      <c r="D1441" s="33"/>
      <c r="E1441" s="33"/>
      <c r="F1441" s="33"/>
      <c r="G1441" s="33"/>
    </row>
    <row r="1442" spans="2:7" x14ac:dyDescent="0.25">
      <c r="B1442" s="52"/>
      <c r="D1442" s="33"/>
      <c r="E1442" s="33"/>
      <c r="F1442" s="33"/>
      <c r="G1442" s="33"/>
    </row>
    <row r="1443" spans="2:7" x14ac:dyDescent="0.25">
      <c r="B1443" s="52"/>
      <c r="D1443" s="33"/>
      <c r="E1443" s="33"/>
      <c r="F1443" s="33"/>
      <c r="G1443" s="33"/>
    </row>
    <row r="1444" spans="2:7" x14ac:dyDescent="0.25">
      <c r="B1444" s="52"/>
      <c r="D1444" s="33"/>
      <c r="E1444" s="33"/>
      <c r="F1444" s="33"/>
      <c r="G1444" s="33"/>
    </row>
    <row r="1445" spans="2:7" x14ac:dyDescent="0.25">
      <c r="B1445" s="52"/>
      <c r="D1445" s="33"/>
      <c r="E1445" s="33"/>
      <c r="F1445" s="33"/>
      <c r="G1445" s="33"/>
    </row>
    <row r="1446" spans="2:7" x14ac:dyDescent="0.25">
      <c r="B1446" s="52"/>
      <c r="D1446" s="33"/>
      <c r="E1446" s="33"/>
      <c r="F1446" s="33"/>
      <c r="G1446" s="33"/>
    </row>
    <row r="1447" spans="2:7" x14ac:dyDescent="0.25">
      <c r="B1447" s="52"/>
      <c r="D1447" s="33"/>
      <c r="E1447" s="33"/>
      <c r="F1447" s="33"/>
      <c r="G1447" s="33"/>
    </row>
    <row r="1448" spans="2:7" x14ac:dyDescent="0.25">
      <c r="B1448" s="52"/>
      <c r="D1448" s="33"/>
      <c r="E1448" s="33"/>
      <c r="F1448" s="33"/>
      <c r="G1448" s="33"/>
    </row>
    <row r="1449" spans="2:7" x14ac:dyDescent="0.25">
      <c r="B1449" s="52"/>
      <c r="D1449" s="33"/>
      <c r="E1449" s="33"/>
      <c r="F1449" s="33"/>
      <c r="G1449" s="33"/>
    </row>
    <row r="1450" spans="2:7" x14ac:dyDescent="0.25">
      <c r="B1450" s="52"/>
      <c r="D1450" s="33"/>
      <c r="E1450" s="33"/>
      <c r="F1450" s="33"/>
      <c r="G1450" s="33"/>
    </row>
    <row r="1451" spans="2:7" x14ac:dyDescent="0.25">
      <c r="B1451" s="52"/>
      <c r="D1451" s="33"/>
      <c r="E1451" s="33"/>
      <c r="F1451" s="33"/>
      <c r="G1451" s="33"/>
    </row>
    <row r="1452" spans="2:7" x14ac:dyDescent="0.25">
      <c r="B1452" s="52"/>
      <c r="D1452" s="33"/>
      <c r="E1452" s="33"/>
      <c r="F1452" s="33"/>
      <c r="G1452" s="33"/>
    </row>
    <row r="1453" spans="2:7" x14ac:dyDescent="0.25">
      <c r="B1453" s="52"/>
      <c r="D1453" s="33"/>
      <c r="E1453" s="33"/>
      <c r="F1453" s="33"/>
      <c r="G1453" s="33"/>
    </row>
    <row r="1454" spans="2:7" x14ac:dyDescent="0.25">
      <c r="B1454" s="52"/>
      <c r="D1454" s="33"/>
      <c r="E1454" s="33"/>
      <c r="F1454" s="33"/>
      <c r="G1454" s="3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8"/>
  <sheetViews>
    <sheetView showGridLines="0" tabSelected="1" zoomScaleNormal="100" workbookViewId="0">
      <selection activeCell="M9" sqref="M9"/>
    </sheetView>
  </sheetViews>
  <sheetFormatPr defaultRowHeight="12.75" x14ac:dyDescent="0.2"/>
  <cols>
    <col min="1" max="1" width="9.140625" style="91"/>
    <col min="2" max="2" width="9.140625" style="94"/>
    <col min="3" max="3" width="15.7109375" style="177" customWidth="1"/>
    <col min="4" max="4" width="9.140625" style="20"/>
    <col min="5" max="6" width="9.140625" style="144"/>
    <col min="7" max="7" width="9.5703125" style="144" bestFit="1" customWidth="1"/>
    <col min="8" max="8" width="17.5703125" style="144" customWidth="1"/>
    <col min="9" max="16384" width="9.140625" style="91"/>
  </cols>
  <sheetData>
    <row r="1" spans="2:8" ht="12.75" customHeight="1" x14ac:dyDescent="0.2">
      <c r="B1" s="218" t="s">
        <v>2735</v>
      </c>
      <c r="C1" s="218"/>
      <c r="D1" s="218"/>
      <c r="E1" s="218"/>
      <c r="F1" s="218"/>
      <c r="G1" s="218"/>
      <c r="H1" s="218"/>
    </row>
    <row r="2" spans="2:8" s="20" customFormat="1" ht="12.75" customHeight="1" x14ac:dyDescent="0.2">
      <c r="B2" s="218" t="s">
        <v>2701</v>
      </c>
      <c r="C2" s="220" t="s">
        <v>828</v>
      </c>
      <c r="D2" s="221"/>
      <c r="E2" s="218" t="s">
        <v>829</v>
      </c>
      <c r="F2" s="218" t="s">
        <v>830</v>
      </c>
      <c r="G2" s="220" t="s">
        <v>831</v>
      </c>
      <c r="H2" s="207" t="s">
        <v>832</v>
      </c>
    </row>
    <row r="3" spans="2:8" s="20" customFormat="1" x14ac:dyDescent="0.2">
      <c r="B3" s="219"/>
      <c r="C3" s="107" t="s">
        <v>833</v>
      </c>
      <c r="D3" s="107" t="s">
        <v>4</v>
      </c>
      <c r="E3" s="218"/>
      <c r="F3" s="218"/>
      <c r="G3" s="220"/>
      <c r="H3" s="222"/>
    </row>
    <row r="4" spans="2:8" s="20" customFormat="1" ht="38.25" x14ac:dyDescent="0.2">
      <c r="B4" s="207">
        <v>1</v>
      </c>
      <c r="C4" s="211" t="s">
        <v>834</v>
      </c>
      <c r="D4" s="123" t="s">
        <v>835</v>
      </c>
      <c r="E4" s="124">
        <v>300</v>
      </c>
      <c r="F4" s="124">
        <v>1984</v>
      </c>
      <c r="G4" s="125">
        <v>1250</v>
      </c>
      <c r="H4" s="99" t="s">
        <v>836</v>
      </c>
    </row>
    <row r="5" spans="2:8" s="20" customFormat="1" ht="25.5" x14ac:dyDescent="0.2">
      <c r="B5" s="208"/>
      <c r="C5" s="212"/>
      <c r="D5" s="124" t="s">
        <v>837</v>
      </c>
      <c r="E5" s="124">
        <v>150</v>
      </c>
      <c r="F5" s="124">
        <v>2009</v>
      </c>
      <c r="G5" s="125">
        <v>20</v>
      </c>
      <c r="H5" s="99" t="s">
        <v>16</v>
      </c>
    </row>
    <row r="6" spans="2:8" s="20" customFormat="1" ht="38.25" x14ac:dyDescent="0.2">
      <c r="B6" s="208"/>
      <c r="C6" s="212"/>
      <c r="D6" s="124" t="s">
        <v>838</v>
      </c>
      <c r="E6" s="124">
        <v>300</v>
      </c>
      <c r="F6" s="124">
        <v>2015</v>
      </c>
      <c r="G6" s="125">
        <v>112</v>
      </c>
      <c r="H6" s="99" t="s">
        <v>16</v>
      </c>
    </row>
    <row r="7" spans="2:8" s="20" customFormat="1" ht="25.5" x14ac:dyDescent="0.2">
      <c r="B7" s="208"/>
      <c r="C7" s="212"/>
      <c r="D7" s="124" t="s">
        <v>839</v>
      </c>
      <c r="E7" s="124">
        <v>70</v>
      </c>
      <c r="F7" s="124">
        <v>1971</v>
      </c>
      <c r="G7" s="125">
        <v>735</v>
      </c>
      <c r="H7" s="99" t="s">
        <v>836</v>
      </c>
    </row>
    <row r="8" spans="2:8" s="20" customFormat="1" x14ac:dyDescent="0.2">
      <c r="B8" s="208"/>
      <c r="C8" s="212"/>
      <c r="D8" s="124" t="s">
        <v>840</v>
      </c>
      <c r="E8" s="124">
        <v>150</v>
      </c>
      <c r="F8" s="124">
        <v>2009</v>
      </c>
      <c r="G8" s="125">
        <v>21</v>
      </c>
      <c r="H8" s="99" t="s">
        <v>16</v>
      </c>
    </row>
    <row r="9" spans="2:8" s="20" customFormat="1" ht="38.25" x14ac:dyDescent="0.2">
      <c r="B9" s="208"/>
      <c r="C9" s="212"/>
      <c r="D9" s="123" t="s">
        <v>841</v>
      </c>
      <c r="E9" s="124">
        <v>300</v>
      </c>
      <c r="F9" s="124">
        <v>1995</v>
      </c>
      <c r="G9" s="125">
        <v>650</v>
      </c>
      <c r="H9" s="99" t="s">
        <v>16</v>
      </c>
    </row>
    <row r="10" spans="2:8" s="20" customFormat="1" x14ac:dyDescent="0.2">
      <c r="B10" s="209"/>
      <c r="C10" s="213"/>
      <c r="D10" s="124"/>
      <c r="E10" s="124"/>
      <c r="F10" s="124"/>
      <c r="G10" s="126">
        <f>SUM(G4:G9)</f>
        <v>2788</v>
      </c>
      <c r="H10" s="99"/>
    </row>
    <row r="11" spans="2:8" s="20" customFormat="1" ht="38.25" x14ac:dyDescent="0.2">
      <c r="B11" s="207">
        <v>2</v>
      </c>
      <c r="C11" s="211" t="s">
        <v>842</v>
      </c>
      <c r="D11" s="123" t="s">
        <v>843</v>
      </c>
      <c r="E11" s="124">
        <v>300</v>
      </c>
      <c r="F11" s="124">
        <v>1992</v>
      </c>
      <c r="G11" s="125">
        <v>620</v>
      </c>
      <c r="H11" s="99" t="s">
        <v>16</v>
      </c>
    </row>
    <row r="12" spans="2:8" s="20" customFormat="1" x14ac:dyDescent="0.2">
      <c r="B12" s="208"/>
      <c r="C12" s="212"/>
      <c r="D12" s="124" t="s">
        <v>844</v>
      </c>
      <c r="E12" s="124">
        <v>150</v>
      </c>
      <c r="F12" s="124">
        <v>2009</v>
      </c>
      <c r="G12" s="125">
        <v>15</v>
      </c>
      <c r="H12" s="99" t="s">
        <v>16</v>
      </c>
    </row>
    <row r="13" spans="2:8" s="20" customFormat="1" x14ac:dyDescent="0.2">
      <c r="B13" s="208"/>
      <c r="C13" s="212"/>
      <c r="D13" s="124" t="s">
        <v>840</v>
      </c>
      <c r="E13" s="124">
        <v>150</v>
      </c>
      <c r="F13" s="124">
        <v>2009</v>
      </c>
      <c r="G13" s="125">
        <v>15</v>
      </c>
      <c r="H13" s="99" t="s">
        <v>16</v>
      </c>
    </row>
    <row r="14" spans="2:8" s="20" customFormat="1" ht="25.5" x14ac:dyDescent="0.2">
      <c r="B14" s="208"/>
      <c r="C14" s="212"/>
      <c r="D14" s="124" t="s">
        <v>845</v>
      </c>
      <c r="E14" s="124">
        <v>150</v>
      </c>
      <c r="F14" s="124">
        <v>1969</v>
      </c>
      <c r="G14" s="125">
        <v>1400</v>
      </c>
      <c r="H14" s="99" t="s">
        <v>836</v>
      </c>
    </row>
    <row r="15" spans="2:8" s="20" customFormat="1" ht="38.25" x14ac:dyDescent="0.2">
      <c r="B15" s="208"/>
      <c r="C15" s="212"/>
      <c r="D15" s="124" t="s">
        <v>846</v>
      </c>
      <c r="E15" s="124">
        <v>300</v>
      </c>
      <c r="F15" s="124">
        <v>2006</v>
      </c>
      <c r="G15" s="125">
        <v>440</v>
      </c>
      <c r="H15" s="99" t="s">
        <v>16</v>
      </c>
    </row>
    <row r="16" spans="2:8" s="20" customFormat="1" ht="25.5" x14ac:dyDescent="0.2">
      <c r="B16" s="208"/>
      <c r="C16" s="212"/>
      <c r="D16" s="124" t="s">
        <v>847</v>
      </c>
      <c r="E16" s="96">
        <v>300</v>
      </c>
      <c r="F16" s="96">
        <v>1990</v>
      </c>
      <c r="G16" s="127">
        <v>350</v>
      </c>
      <c r="H16" s="99" t="s">
        <v>836</v>
      </c>
    </row>
    <row r="17" spans="2:8" s="20" customFormat="1" ht="38.25" x14ac:dyDescent="0.2">
      <c r="B17" s="208"/>
      <c r="C17" s="212"/>
      <c r="D17" s="124" t="s">
        <v>848</v>
      </c>
      <c r="E17" s="124">
        <v>300</v>
      </c>
      <c r="F17" s="124">
        <v>1986</v>
      </c>
      <c r="G17" s="125">
        <v>714</v>
      </c>
      <c r="H17" s="99" t="s">
        <v>836</v>
      </c>
    </row>
    <row r="18" spans="2:8" s="20" customFormat="1" ht="25.5" x14ac:dyDescent="0.2">
      <c r="B18" s="208"/>
      <c r="C18" s="212"/>
      <c r="D18" s="124" t="s">
        <v>849</v>
      </c>
      <c r="E18" s="124">
        <v>150</v>
      </c>
      <c r="F18" s="124">
        <v>1989</v>
      </c>
      <c r="G18" s="125">
        <v>135</v>
      </c>
      <c r="H18" s="99" t="s">
        <v>836</v>
      </c>
    </row>
    <row r="19" spans="2:8" s="20" customFormat="1" ht="38.25" x14ac:dyDescent="0.2">
      <c r="B19" s="208"/>
      <c r="C19" s="212"/>
      <c r="D19" s="128" t="s">
        <v>850</v>
      </c>
      <c r="E19" s="124">
        <v>300</v>
      </c>
      <c r="F19" s="124">
        <v>2009</v>
      </c>
      <c r="G19" s="125">
        <v>260</v>
      </c>
      <c r="H19" s="99" t="s">
        <v>16</v>
      </c>
    </row>
    <row r="20" spans="2:8" s="20" customFormat="1" x14ac:dyDescent="0.2">
      <c r="B20" s="209"/>
      <c r="C20" s="213"/>
      <c r="G20" s="129">
        <f>SUM(G11:G19)</f>
        <v>3949</v>
      </c>
    </row>
    <row r="21" spans="2:8" s="20" customFormat="1" x14ac:dyDescent="0.2">
      <c r="B21" s="207">
        <v>3</v>
      </c>
      <c r="C21" s="211" t="s">
        <v>851</v>
      </c>
      <c r="D21" s="130" t="s">
        <v>852</v>
      </c>
      <c r="E21" s="124">
        <v>300</v>
      </c>
      <c r="F21" s="124">
        <v>1979</v>
      </c>
      <c r="G21" s="125">
        <v>1800</v>
      </c>
      <c r="H21" s="99" t="s">
        <v>836</v>
      </c>
    </row>
    <row r="22" spans="2:8" s="20" customFormat="1" x14ac:dyDescent="0.2">
      <c r="B22" s="208"/>
      <c r="C22" s="212"/>
      <c r="D22" s="130" t="s">
        <v>853</v>
      </c>
      <c r="E22" s="124">
        <v>150</v>
      </c>
      <c r="F22" s="124">
        <v>1980</v>
      </c>
      <c r="G22" s="125">
        <v>1100</v>
      </c>
      <c r="H22" s="99" t="s">
        <v>836</v>
      </c>
    </row>
    <row r="23" spans="2:8" s="20" customFormat="1" ht="25.5" x14ac:dyDescent="0.2">
      <c r="B23" s="208"/>
      <c r="C23" s="212"/>
      <c r="D23" s="130" t="s">
        <v>854</v>
      </c>
      <c r="E23" s="124">
        <v>150</v>
      </c>
      <c r="F23" s="124">
        <v>2005</v>
      </c>
      <c r="G23" s="125">
        <v>1265</v>
      </c>
      <c r="H23" s="99" t="s">
        <v>16</v>
      </c>
    </row>
    <row r="24" spans="2:8" s="20" customFormat="1" x14ac:dyDescent="0.2">
      <c r="B24" s="208"/>
      <c r="C24" s="212"/>
      <c r="D24" s="130" t="s">
        <v>844</v>
      </c>
      <c r="E24" s="124">
        <v>70</v>
      </c>
      <c r="F24" s="124">
        <v>1982</v>
      </c>
      <c r="G24" s="125">
        <v>40</v>
      </c>
      <c r="H24" s="99" t="s">
        <v>836</v>
      </c>
    </row>
    <row r="25" spans="2:8" s="20" customFormat="1" ht="12.75" customHeight="1" x14ac:dyDescent="0.2">
      <c r="B25" s="208"/>
      <c r="C25" s="212"/>
      <c r="D25" s="214" t="s">
        <v>855</v>
      </c>
      <c r="E25" s="124">
        <v>150</v>
      </c>
      <c r="F25" s="124">
        <v>2004</v>
      </c>
      <c r="G25" s="125">
        <v>480</v>
      </c>
      <c r="H25" s="99" t="s">
        <v>16</v>
      </c>
    </row>
    <row r="26" spans="2:8" s="20" customFormat="1" x14ac:dyDescent="0.2">
      <c r="B26" s="208"/>
      <c r="C26" s="212"/>
      <c r="D26" s="215"/>
      <c r="E26" s="124">
        <v>150</v>
      </c>
      <c r="F26" s="124">
        <v>2009</v>
      </c>
      <c r="G26" s="125">
        <v>18</v>
      </c>
      <c r="H26" s="99" t="s">
        <v>16</v>
      </c>
    </row>
    <row r="27" spans="2:8" s="20" customFormat="1" x14ac:dyDescent="0.2">
      <c r="B27" s="208"/>
      <c r="C27" s="212"/>
      <c r="D27" s="130" t="s">
        <v>856</v>
      </c>
      <c r="E27" s="124">
        <v>400</v>
      </c>
      <c r="F27" s="124">
        <v>2012</v>
      </c>
      <c r="G27" s="125">
        <v>454</v>
      </c>
      <c r="H27" s="99" t="s">
        <v>16</v>
      </c>
    </row>
    <row r="28" spans="2:8" s="20" customFormat="1" ht="25.5" x14ac:dyDescent="0.2">
      <c r="B28" s="208"/>
      <c r="C28" s="212"/>
      <c r="D28" s="130" t="s">
        <v>114</v>
      </c>
      <c r="E28" s="124">
        <v>150</v>
      </c>
      <c r="F28" s="124">
        <v>1982</v>
      </c>
      <c r="G28" s="125">
        <v>930</v>
      </c>
      <c r="H28" s="99" t="s">
        <v>836</v>
      </c>
    </row>
    <row r="29" spans="2:8" s="20" customFormat="1" x14ac:dyDescent="0.2">
      <c r="B29" s="208"/>
      <c r="C29" s="212"/>
      <c r="D29" s="130" t="s">
        <v>840</v>
      </c>
      <c r="E29" s="124">
        <v>70</v>
      </c>
      <c r="F29" s="124">
        <v>1982</v>
      </c>
      <c r="G29" s="125">
        <v>40</v>
      </c>
      <c r="H29" s="99" t="s">
        <v>836</v>
      </c>
    </row>
    <row r="30" spans="2:8" s="20" customFormat="1" ht="25.5" x14ac:dyDescent="0.2">
      <c r="B30" s="208"/>
      <c r="C30" s="212"/>
      <c r="D30" s="130" t="s">
        <v>857</v>
      </c>
      <c r="E30" s="124">
        <v>70</v>
      </c>
      <c r="F30" s="124">
        <v>1982</v>
      </c>
      <c r="G30" s="125">
        <v>800</v>
      </c>
      <c r="H30" s="99" t="s">
        <v>836</v>
      </c>
    </row>
    <row r="31" spans="2:8" s="20" customFormat="1" ht="25.5" x14ac:dyDescent="0.2">
      <c r="B31" s="208"/>
      <c r="C31" s="212"/>
      <c r="D31" s="128" t="s">
        <v>858</v>
      </c>
      <c r="E31" s="124">
        <v>300</v>
      </c>
      <c r="F31" s="124">
        <v>1995</v>
      </c>
      <c r="G31" s="125">
        <v>1200</v>
      </c>
      <c r="H31" s="99" t="s">
        <v>16</v>
      </c>
    </row>
    <row r="32" spans="2:8" s="20" customFormat="1" ht="25.5" x14ac:dyDescent="0.2">
      <c r="B32" s="208"/>
      <c r="C32" s="212"/>
      <c r="D32" s="130" t="s">
        <v>859</v>
      </c>
      <c r="E32" s="124">
        <v>150</v>
      </c>
      <c r="F32" s="124">
        <v>1982</v>
      </c>
      <c r="G32" s="125">
        <v>750</v>
      </c>
      <c r="H32" s="99" t="s">
        <v>836</v>
      </c>
    </row>
    <row r="33" spans="2:8" s="20" customFormat="1" x14ac:dyDescent="0.2">
      <c r="B33" s="209"/>
      <c r="C33" s="213"/>
      <c r="G33" s="129">
        <f>SUM(G21:G32)</f>
        <v>8877</v>
      </c>
    </row>
    <row r="34" spans="2:8" s="20" customFormat="1" ht="38.25" x14ac:dyDescent="0.2">
      <c r="B34" s="207">
        <v>4</v>
      </c>
      <c r="C34" s="211" t="s">
        <v>860</v>
      </c>
      <c r="D34" s="130" t="s">
        <v>861</v>
      </c>
      <c r="E34" s="124">
        <v>400</v>
      </c>
      <c r="F34" s="124">
        <v>2011</v>
      </c>
      <c r="G34" s="125">
        <v>323</v>
      </c>
      <c r="H34" s="99" t="s">
        <v>16</v>
      </c>
    </row>
    <row r="35" spans="2:8" s="20" customFormat="1" ht="38.25" x14ac:dyDescent="0.2">
      <c r="B35" s="208"/>
      <c r="C35" s="212"/>
      <c r="D35" s="128" t="s">
        <v>862</v>
      </c>
      <c r="E35" s="124">
        <v>300</v>
      </c>
      <c r="F35" s="124">
        <v>2000</v>
      </c>
      <c r="G35" s="125">
        <v>1200</v>
      </c>
      <c r="H35" s="99" t="s">
        <v>16</v>
      </c>
    </row>
    <row r="36" spans="2:8" s="20" customFormat="1" x14ac:dyDescent="0.2">
      <c r="B36" s="208"/>
      <c r="C36" s="212"/>
      <c r="D36" s="130" t="s">
        <v>863</v>
      </c>
      <c r="E36" s="124">
        <v>150</v>
      </c>
      <c r="F36" s="124">
        <v>1999</v>
      </c>
      <c r="G36" s="125">
        <v>320</v>
      </c>
      <c r="H36" s="99" t="s">
        <v>16</v>
      </c>
    </row>
    <row r="37" spans="2:8" s="20" customFormat="1" x14ac:dyDescent="0.2">
      <c r="B37" s="208"/>
      <c r="C37" s="212"/>
      <c r="D37" s="130" t="s">
        <v>840</v>
      </c>
      <c r="E37" s="124">
        <v>70</v>
      </c>
      <c r="F37" s="124">
        <v>1985</v>
      </c>
      <c r="G37" s="125">
        <v>25</v>
      </c>
      <c r="H37" s="99" t="s">
        <v>836</v>
      </c>
    </row>
    <row r="38" spans="2:8" s="20" customFormat="1" ht="12.75" customHeight="1" x14ac:dyDescent="0.2">
      <c r="B38" s="208"/>
      <c r="C38" s="212"/>
      <c r="D38" s="214" t="s">
        <v>864</v>
      </c>
      <c r="E38" s="124">
        <v>300</v>
      </c>
      <c r="F38" s="124">
        <v>1976</v>
      </c>
      <c r="G38" s="125">
        <v>1594</v>
      </c>
      <c r="H38" s="99" t="s">
        <v>836</v>
      </c>
    </row>
    <row r="39" spans="2:8" s="20" customFormat="1" x14ac:dyDescent="0.2">
      <c r="B39" s="208"/>
      <c r="C39" s="212"/>
      <c r="D39" s="215"/>
      <c r="E39" s="124">
        <v>300</v>
      </c>
      <c r="F39" s="124">
        <v>2009</v>
      </c>
      <c r="G39" s="125">
        <v>30</v>
      </c>
      <c r="H39" s="99" t="s">
        <v>16</v>
      </c>
    </row>
    <row r="40" spans="2:8" s="20" customFormat="1" ht="25.5" x14ac:dyDescent="0.2">
      <c r="B40" s="208"/>
      <c r="C40" s="212"/>
      <c r="D40" s="128" t="s">
        <v>858</v>
      </c>
      <c r="E40" s="124">
        <v>300</v>
      </c>
      <c r="F40" s="124">
        <v>1983</v>
      </c>
      <c r="G40" s="125">
        <v>2781</v>
      </c>
      <c r="H40" s="99" t="s">
        <v>836</v>
      </c>
    </row>
    <row r="41" spans="2:8" s="20" customFormat="1" ht="38.25" x14ac:dyDescent="0.2">
      <c r="B41" s="208"/>
      <c r="C41" s="212"/>
      <c r="D41" s="128" t="s">
        <v>865</v>
      </c>
      <c r="E41" s="124">
        <v>300</v>
      </c>
      <c r="F41" s="124">
        <v>1972</v>
      </c>
      <c r="G41" s="125">
        <v>1680</v>
      </c>
      <c r="H41" s="99" t="s">
        <v>836</v>
      </c>
    </row>
    <row r="42" spans="2:8" s="20" customFormat="1" ht="38.25" x14ac:dyDescent="0.2">
      <c r="B42" s="208"/>
      <c r="C42" s="212"/>
      <c r="D42" s="130" t="s">
        <v>866</v>
      </c>
      <c r="E42" s="124">
        <v>300</v>
      </c>
      <c r="F42" s="124">
        <v>1988</v>
      </c>
      <c r="G42" s="125">
        <v>683</v>
      </c>
      <c r="H42" s="99" t="s">
        <v>836</v>
      </c>
    </row>
    <row r="43" spans="2:8" s="20" customFormat="1" x14ac:dyDescent="0.2">
      <c r="B43" s="208"/>
      <c r="C43" s="212"/>
      <c r="D43" s="130" t="s">
        <v>844</v>
      </c>
      <c r="E43" s="124">
        <v>70</v>
      </c>
      <c r="F43" s="124">
        <v>1968</v>
      </c>
      <c r="G43" s="125">
        <v>23</v>
      </c>
      <c r="H43" s="99" t="s">
        <v>836</v>
      </c>
    </row>
    <row r="44" spans="2:8" s="20" customFormat="1" ht="38.25" x14ac:dyDescent="0.2">
      <c r="B44" s="208"/>
      <c r="C44" s="212"/>
      <c r="D44" s="130" t="s">
        <v>867</v>
      </c>
      <c r="E44" s="124">
        <v>300</v>
      </c>
      <c r="F44" s="124">
        <v>1975</v>
      </c>
      <c r="G44" s="125">
        <v>1600</v>
      </c>
      <c r="H44" s="99" t="s">
        <v>836</v>
      </c>
    </row>
    <row r="45" spans="2:8" s="20" customFormat="1" ht="25.5" x14ac:dyDescent="0.2">
      <c r="B45" s="208"/>
      <c r="C45" s="212"/>
      <c r="D45" s="130" t="s">
        <v>868</v>
      </c>
      <c r="E45" s="124">
        <v>300</v>
      </c>
      <c r="F45" s="124">
        <v>1988</v>
      </c>
      <c r="G45" s="125">
        <v>1587</v>
      </c>
      <c r="H45" s="99" t="s">
        <v>836</v>
      </c>
    </row>
    <row r="46" spans="2:8" s="20" customFormat="1" x14ac:dyDescent="0.2">
      <c r="B46" s="209"/>
      <c r="C46" s="213"/>
      <c r="G46" s="129">
        <f>SUM(G34:G45)</f>
        <v>11846</v>
      </c>
    </row>
    <row r="47" spans="2:8" s="20" customFormat="1" x14ac:dyDescent="0.2">
      <c r="B47" s="207">
        <v>5</v>
      </c>
      <c r="C47" s="211" t="s">
        <v>869</v>
      </c>
      <c r="D47" s="130" t="s">
        <v>844</v>
      </c>
      <c r="E47" s="124">
        <v>70</v>
      </c>
      <c r="F47" s="124">
        <v>1988</v>
      </c>
      <c r="G47" s="125">
        <v>27</v>
      </c>
      <c r="H47" s="99" t="s">
        <v>836</v>
      </c>
    </row>
    <row r="48" spans="2:8" s="20" customFormat="1" ht="25.5" x14ac:dyDescent="0.2">
      <c r="B48" s="208"/>
      <c r="C48" s="212"/>
      <c r="D48" s="130" t="s">
        <v>870</v>
      </c>
      <c r="E48" s="124">
        <v>300</v>
      </c>
      <c r="F48" s="124">
        <v>1999</v>
      </c>
      <c r="G48" s="125">
        <v>420</v>
      </c>
      <c r="H48" s="99" t="s">
        <v>16</v>
      </c>
    </row>
    <row r="49" spans="2:8" s="20" customFormat="1" ht="51" x14ac:dyDescent="0.2">
      <c r="B49" s="208"/>
      <c r="C49" s="212"/>
      <c r="D49" s="128" t="s">
        <v>871</v>
      </c>
      <c r="E49" s="124">
        <v>400</v>
      </c>
      <c r="F49" s="124">
        <v>2012</v>
      </c>
      <c r="G49" s="125">
        <v>660</v>
      </c>
      <c r="H49" s="99" t="s">
        <v>16</v>
      </c>
    </row>
    <row r="50" spans="2:8" s="20" customFormat="1" x14ac:dyDescent="0.2">
      <c r="B50" s="208"/>
      <c r="C50" s="212"/>
      <c r="D50" s="130" t="s">
        <v>840</v>
      </c>
      <c r="E50" s="124">
        <v>70</v>
      </c>
      <c r="F50" s="124">
        <v>1988</v>
      </c>
      <c r="G50" s="125">
        <v>25</v>
      </c>
      <c r="H50" s="99" t="s">
        <v>836</v>
      </c>
    </row>
    <row r="51" spans="2:8" s="20" customFormat="1" x14ac:dyDescent="0.2">
      <c r="B51" s="209"/>
      <c r="C51" s="213"/>
      <c r="G51" s="129">
        <f>SUM(G47:G50)</f>
        <v>1132</v>
      </c>
    </row>
    <row r="52" spans="2:8" s="20" customFormat="1" x14ac:dyDescent="0.2">
      <c r="B52" s="207">
        <v>6</v>
      </c>
      <c r="C52" s="211" t="s">
        <v>868</v>
      </c>
      <c r="D52" s="130" t="s">
        <v>840</v>
      </c>
      <c r="E52" s="124">
        <v>150</v>
      </c>
      <c r="F52" s="124">
        <v>2009</v>
      </c>
      <c r="G52" s="125">
        <v>18.5</v>
      </c>
      <c r="H52" s="99" t="s">
        <v>16</v>
      </c>
    </row>
    <row r="53" spans="2:8" s="20" customFormat="1" x14ac:dyDescent="0.2">
      <c r="B53" s="208"/>
      <c r="C53" s="212"/>
      <c r="D53" s="130" t="s">
        <v>844</v>
      </c>
      <c r="E53" s="124">
        <v>150</v>
      </c>
      <c r="F53" s="124">
        <v>2009</v>
      </c>
      <c r="G53" s="125">
        <v>17</v>
      </c>
      <c r="H53" s="99" t="s">
        <v>16</v>
      </c>
    </row>
    <row r="54" spans="2:8" s="20" customFormat="1" ht="25.5" x14ac:dyDescent="0.2">
      <c r="B54" s="208"/>
      <c r="C54" s="212"/>
      <c r="D54" s="128" t="s">
        <v>872</v>
      </c>
      <c r="E54" s="124">
        <v>300</v>
      </c>
      <c r="F54" s="124">
        <v>1988</v>
      </c>
      <c r="G54" s="125">
        <v>1587</v>
      </c>
      <c r="H54" s="99" t="s">
        <v>836</v>
      </c>
    </row>
    <row r="55" spans="2:8" s="20" customFormat="1" ht="25.5" x14ac:dyDescent="0.2">
      <c r="B55" s="208"/>
      <c r="C55" s="212"/>
      <c r="D55" s="128" t="s">
        <v>873</v>
      </c>
      <c r="E55" s="124">
        <v>300</v>
      </c>
      <c r="F55" s="124">
        <v>1999</v>
      </c>
      <c r="G55" s="125">
        <v>460</v>
      </c>
      <c r="H55" s="99" t="s">
        <v>16</v>
      </c>
    </row>
    <row r="56" spans="2:8" s="20" customFormat="1" x14ac:dyDescent="0.2">
      <c r="B56" s="209"/>
      <c r="C56" s="213"/>
      <c r="G56" s="129">
        <f>SUM(G52:G55)</f>
        <v>2082.5</v>
      </c>
    </row>
    <row r="57" spans="2:8" s="20" customFormat="1" ht="25.5" x14ac:dyDescent="0.2">
      <c r="B57" s="207">
        <v>7</v>
      </c>
      <c r="C57" s="211" t="s">
        <v>874</v>
      </c>
      <c r="D57" s="128" t="s">
        <v>849</v>
      </c>
      <c r="E57" s="124">
        <v>150</v>
      </c>
      <c r="F57" s="124">
        <v>1989</v>
      </c>
      <c r="G57" s="125">
        <v>260</v>
      </c>
      <c r="H57" s="99" t="s">
        <v>836</v>
      </c>
    </row>
    <row r="58" spans="2:8" s="20" customFormat="1" x14ac:dyDescent="0.2">
      <c r="B58" s="208"/>
      <c r="C58" s="212"/>
      <c r="D58" s="130" t="s">
        <v>840</v>
      </c>
      <c r="E58" s="124">
        <v>150</v>
      </c>
      <c r="F58" s="124">
        <v>1991</v>
      </c>
      <c r="G58" s="125">
        <v>27</v>
      </c>
      <c r="H58" s="99" t="s">
        <v>16</v>
      </c>
    </row>
    <row r="59" spans="2:8" s="20" customFormat="1" ht="38.25" x14ac:dyDescent="0.2">
      <c r="B59" s="208"/>
      <c r="C59" s="212"/>
      <c r="D59" s="128" t="s">
        <v>875</v>
      </c>
      <c r="E59" s="124">
        <v>150</v>
      </c>
      <c r="F59" s="124">
        <v>1991</v>
      </c>
      <c r="G59" s="125">
        <v>230</v>
      </c>
      <c r="H59" s="99" t="s">
        <v>16</v>
      </c>
    </row>
    <row r="60" spans="2:8" s="20" customFormat="1" x14ac:dyDescent="0.2">
      <c r="B60" s="208"/>
      <c r="C60" s="212"/>
      <c r="D60" s="130" t="s">
        <v>844</v>
      </c>
      <c r="E60" s="124">
        <v>150</v>
      </c>
      <c r="F60" s="124">
        <v>1991</v>
      </c>
      <c r="G60" s="125">
        <v>28</v>
      </c>
      <c r="H60" s="99" t="s">
        <v>16</v>
      </c>
    </row>
    <row r="61" spans="2:8" s="20" customFormat="1" x14ac:dyDescent="0.2">
      <c r="B61" s="209"/>
      <c r="C61" s="213"/>
      <c r="G61" s="129">
        <f>SUM(G57:G60)</f>
        <v>545</v>
      </c>
    </row>
    <row r="62" spans="2:8" s="20" customFormat="1" ht="38.25" x14ac:dyDescent="0.2">
      <c r="B62" s="207">
        <v>8</v>
      </c>
      <c r="C62" s="211" t="s">
        <v>876</v>
      </c>
      <c r="D62" s="128" t="s">
        <v>877</v>
      </c>
      <c r="E62" s="124">
        <v>70</v>
      </c>
      <c r="F62" s="124">
        <v>1992</v>
      </c>
      <c r="G62" s="125">
        <v>150</v>
      </c>
      <c r="H62" s="99" t="s">
        <v>16</v>
      </c>
    </row>
    <row r="63" spans="2:8" s="20" customFormat="1" ht="38.25" x14ac:dyDescent="0.2">
      <c r="B63" s="208"/>
      <c r="C63" s="212"/>
      <c r="D63" s="128" t="s">
        <v>878</v>
      </c>
      <c r="E63" s="124"/>
      <c r="F63" s="124"/>
      <c r="G63" s="125"/>
      <c r="H63" s="99" t="s">
        <v>879</v>
      </c>
    </row>
    <row r="64" spans="2:8" s="20" customFormat="1" x14ac:dyDescent="0.2">
      <c r="B64" s="208"/>
      <c r="C64" s="212"/>
      <c r="D64" s="130" t="s">
        <v>844</v>
      </c>
      <c r="E64" s="124">
        <v>70</v>
      </c>
      <c r="F64" s="124">
        <v>1992</v>
      </c>
      <c r="G64" s="125">
        <v>25</v>
      </c>
      <c r="H64" s="99" t="s">
        <v>16</v>
      </c>
    </row>
    <row r="65" spans="2:8" s="20" customFormat="1" x14ac:dyDescent="0.2">
      <c r="B65" s="208"/>
      <c r="C65" s="212"/>
      <c r="D65" s="130" t="s">
        <v>840</v>
      </c>
      <c r="E65" s="124">
        <v>70</v>
      </c>
      <c r="F65" s="124">
        <v>1992</v>
      </c>
      <c r="G65" s="125">
        <v>27</v>
      </c>
      <c r="H65" s="99" t="s">
        <v>16</v>
      </c>
    </row>
    <row r="66" spans="2:8" s="20" customFormat="1" ht="25.5" x14ac:dyDescent="0.2">
      <c r="B66" s="208"/>
      <c r="C66" s="212"/>
      <c r="D66" s="130" t="s">
        <v>880</v>
      </c>
      <c r="E66" s="124">
        <v>70</v>
      </c>
      <c r="F66" s="124">
        <v>1992</v>
      </c>
      <c r="G66" s="125">
        <v>460</v>
      </c>
      <c r="H66" s="99" t="s">
        <v>16</v>
      </c>
    </row>
    <row r="67" spans="2:8" s="20" customFormat="1" x14ac:dyDescent="0.2">
      <c r="B67" s="209"/>
      <c r="C67" s="213"/>
      <c r="G67" s="129">
        <f>SUM(G62:G66)</f>
        <v>662</v>
      </c>
    </row>
    <row r="68" spans="2:8" s="20" customFormat="1" ht="38.25" x14ac:dyDescent="0.2">
      <c r="B68" s="207">
        <v>9</v>
      </c>
      <c r="C68" s="211" t="s">
        <v>843</v>
      </c>
      <c r="D68" s="130" t="s">
        <v>881</v>
      </c>
      <c r="E68" s="124">
        <v>70</v>
      </c>
      <c r="F68" s="124">
        <v>1988</v>
      </c>
      <c r="G68" s="125">
        <v>260</v>
      </c>
      <c r="H68" s="99" t="s">
        <v>836</v>
      </c>
    </row>
    <row r="69" spans="2:8" s="20" customFormat="1" ht="25.5" x14ac:dyDescent="0.2">
      <c r="B69" s="208"/>
      <c r="C69" s="212"/>
      <c r="D69" s="130" t="s">
        <v>842</v>
      </c>
      <c r="E69" s="124">
        <v>300</v>
      </c>
      <c r="F69" s="124"/>
      <c r="G69" s="125"/>
      <c r="H69" s="99" t="s">
        <v>879</v>
      </c>
    </row>
    <row r="70" spans="2:8" s="20" customFormat="1" ht="38.25" x14ac:dyDescent="0.2">
      <c r="B70" s="208"/>
      <c r="C70" s="212"/>
      <c r="D70" s="130" t="s">
        <v>876</v>
      </c>
      <c r="E70" s="124">
        <v>150</v>
      </c>
      <c r="F70" s="124">
        <v>1992</v>
      </c>
      <c r="G70" s="125">
        <v>270</v>
      </c>
      <c r="H70" s="99" t="s">
        <v>16</v>
      </c>
    </row>
    <row r="71" spans="2:8" s="20" customFormat="1" ht="25.5" x14ac:dyDescent="0.2">
      <c r="B71" s="208"/>
      <c r="C71" s="212"/>
      <c r="D71" s="130" t="s">
        <v>882</v>
      </c>
      <c r="E71" s="124">
        <v>300</v>
      </c>
      <c r="F71" s="124">
        <v>2006</v>
      </c>
      <c r="G71" s="125">
        <v>610</v>
      </c>
      <c r="H71" s="99" t="s">
        <v>16</v>
      </c>
    </row>
    <row r="72" spans="2:8" s="20" customFormat="1" x14ac:dyDescent="0.2">
      <c r="B72" s="208"/>
      <c r="C72" s="212"/>
      <c r="D72" s="130" t="s">
        <v>844</v>
      </c>
      <c r="E72" s="124">
        <v>150</v>
      </c>
      <c r="F72" s="124">
        <v>1988</v>
      </c>
      <c r="G72" s="125">
        <v>25</v>
      </c>
      <c r="H72" s="99" t="s">
        <v>836</v>
      </c>
    </row>
    <row r="73" spans="2:8" s="20" customFormat="1" ht="38.25" x14ac:dyDescent="0.2">
      <c r="B73" s="208"/>
      <c r="C73" s="212"/>
      <c r="D73" s="128" t="s">
        <v>883</v>
      </c>
      <c r="E73" s="124"/>
      <c r="F73" s="124"/>
      <c r="G73" s="125"/>
      <c r="H73" s="99"/>
    </row>
    <row r="74" spans="2:8" s="20" customFormat="1" ht="25.5" x14ac:dyDescent="0.2">
      <c r="B74" s="208"/>
      <c r="C74" s="212"/>
      <c r="D74" s="130" t="s">
        <v>884</v>
      </c>
      <c r="E74" s="124">
        <v>70</v>
      </c>
      <c r="F74" s="124">
        <v>1991</v>
      </c>
      <c r="G74" s="125">
        <v>1270</v>
      </c>
      <c r="H74" s="99" t="s">
        <v>16</v>
      </c>
    </row>
    <row r="75" spans="2:8" s="20" customFormat="1" ht="38.25" x14ac:dyDescent="0.2">
      <c r="B75" s="208"/>
      <c r="C75" s="212"/>
      <c r="D75" s="128" t="s">
        <v>885</v>
      </c>
      <c r="E75" s="124"/>
      <c r="F75" s="124"/>
      <c r="G75" s="125"/>
      <c r="H75" s="99"/>
    </row>
    <row r="76" spans="2:8" s="20" customFormat="1" x14ac:dyDescent="0.2">
      <c r="B76" s="208"/>
      <c r="C76" s="212"/>
      <c r="D76" s="130" t="s">
        <v>840</v>
      </c>
      <c r="E76" s="124">
        <v>150</v>
      </c>
      <c r="F76" s="124">
        <v>1988</v>
      </c>
      <c r="G76" s="125">
        <v>27</v>
      </c>
      <c r="H76" s="99" t="s">
        <v>836</v>
      </c>
    </row>
    <row r="77" spans="2:8" s="20" customFormat="1" ht="12.75" customHeight="1" x14ac:dyDescent="0.2">
      <c r="B77" s="208"/>
      <c r="C77" s="212"/>
      <c r="D77" s="214" t="s">
        <v>886</v>
      </c>
      <c r="E77" s="207">
        <v>150</v>
      </c>
      <c r="F77" s="124">
        <v>2012</v>
      </c>
      <c r="G77" s="125">
        <v>702</v>
      </c>
      <c r="H77" s="99" t="s">
        <v>16</v>
      </c>
    </row>
    <row r="78" spans="2:8" s="20" customFormat="1" x14ac:dyDescent="0.2">
      <c r="B78" s="208"/>
      <c r="C78" s="212"/>
      <c r="D78" s="215"/>
      <c r="E78" s="209"/>
      <c r="F78" s="124">
        <v>2006</v>
      </c>
      <c r="G78" s="125">
        <v>1800</v>
      </c>
      <c r="H78" s="99" t="s">
        <v>16</v>
      </c>
    </row>
    <row r="79" spans="2:8" s="20" customFormat="1" ht="25.5" x14ac:dyDescent="0.2">
      <c r="B79" s="208"/>
      <c r="C79" s="212"/>
      <c r="D79" s="130" t="s">
        <v>887</v>
      </c>
      <c r="E79" s="124">
        <v>240</v>
      </c>
      <c r="F79" s="124">
        <v>1984</v>
      </c>
      <c r="G79" s="125">
        <v>2200</v>
      </c>
      <c r="H79" s="99" t="s">
        <v>836</v>
      </c>
    </row>
    <row r="80" spans="2:8" s="20" customFormat="1" ht="38.25" x14ac:dyDescent="0.2">
      <c r="B80" s="208"/>
      <c r="C80" s="212"/>
      <c r="D80" s="130" t="s">
        <v>875</v>
      </c>
      <c r="E80" s="124">
        <v>70</v>
      </c>
      <c r="F80" s="124">
        <v>1984</v>
      </c>
      <c r="G80" s="125">
        <v>330</v>
      </c>
      <c r="H80" s="99" t="s">
        <v>836</v>
      </c>
    </row>
    <row r="81" spans="2:8" s="20" customFormat="1" x14ac:dyDescent="0.2">
      <c r="B81" s="209"/>
      <c r="C81" s="213"/>
      <c r="G81" s="129">
        <f>SUM(G68:G80)</f>
        <v>7494</v>
      </c>
    </row>
    <row r="82" spans="2:8" s="20" customFormat="1" ht="12.75" customHeight="1" x14ac:dyDescent="0.2">
      <c r="B82" s="207">
        <v>10</v>
      </c>
      <c r="C82" s="211" t="s">
        <v>888</v>
      </c>
      <c r="D82" s="216" t="s">
        <v>889</v>
      </c>
      <c r="E82" s="207">
        <v>150</v>
      </c>
      <c r="F82" s="207">
        <v>2012</v>
      </c>
      <c r="G82" s="125">
        <v>335</v>
      </c>
      <c r="H82" s="99" t="s">
        <v>16</v>
      </c>
    </row>
    <row r="83" spans="2:8" s="20" customFormat="1" x14ac:dyDescent="0.2">
      <c r="B83" s="208"/>
      <c r="C83" s="212"/>
      <c r="D83" s="217"/>
      <c r="E83" s="209"/>
      <c r="F83" s="209"/>
      <c r="G83" s="125">
        <v>252</v>
      </c>
      <c r="H83" s="99" t="s">
        <v>16</v>
      </c>
    </row>
    <row r="84" spans="2:8" s="20" customFormat="1" ht="38.25" x14ac:dyDescent="0.2">
      <c r="B84" s="208"/>
      <c r="C84" s="212"/>
      <c r="D84" s="128" t="s">
        <v>878</v>
      </c>
      <c r="E84" s="124"/>
      <c r="F84" s="124"/>
      <c r="G84" s="125"/>
      <c r="H84" s="99" t="s">
        <v>879</v>
      </c>
    </row>
    <row r="85" spans="2:8" s="20" customFormat="1" x14ac:dyDescent="0.2">
      <c r="B85" s="208"/>
      <c r="C85" s="212"/>
      <c r="D85" s="130" t="s">
        <v>844</v>
      </c>
      <c r="E85" s="124">
        <v>70</v>
      </c>
      <c r="F85" s="124">
        <v>1991</v>
      </c>
      <c r="G85" s="125">
        <v>27</v>
      </c>
      <c r="H85" s="99" t="s">
        <v>16</v>
      </c>
    </row>
    <row r="86" spans="2:8" s="20" customFormat="1" x14ac:dyDescent="0.2">
      <c r="B86" s="208"/>
      <c r="C86" s="212"/>
      <c r="D86" s="130" t="s">
        <v>840</v>
      </c>
      <c r="E86" s="124">
        <v>70</v>
      </c>
      <c r="F86" s="124">
        <v>1991</v>
      </c>
      <c r="G86" s="125">
        <v>32</v>
      </c>
      <c r="H86" s="99" t="s">
        <v>16</v>
      </c>
    </row>
    <row r="87" spans="2:8" s="20" customFormat="1" ht="38.25" x14ac:dyDescent="0.2">
      <c r="B87" s="208"/>
      <c r="C87" s="212"/>
      <c r="D87" s="128" t="s">
        <v>890</v>
      </c>
      <c r="E87" s="124">
        <v>150</v>
      </c>
      <c r="F87" s="124">
        <v>2009</v>
      </c>
      <c r="G87" s="125">
        <v>984</v>
      </c>
      <c r="H87" s="99" t="s">
        <v>16</v>
      </c>
    </row>
    <row r="88" spans="2:8" s="20" customFormat="1" x14ac:dyDescent="0.2">
      <c r="B88" s="209"/>
      <c r="C88" s="213"/>
      <c r="G88" s="129">
        <f>SUM(G82:G87)</f>
        <v>1630</v>
      </c>
    </row>
    <row r="89" spans="2:8" s="20" customFormat="1" ht="25.5" x14ac:dyDescent="0.2">
      <c r="B89" s="207">
        <v>11</v>
      </c>
      <c r="C89" s="211" t="s">
        <v>891</v>
      </c>
      <c r="D89" s="130" t="s">
        <v>847</v>
      </c>
      <c r="E89" s="124">
        <v>300</v>
      </c>
      <c r="F89" s="124">
        <v>1974</v>
      </c>
      <c r="G89" s="125">
        <v>760</v>
      </c>
      <c r="H89" s="99" t="s">
        <v>836</v>
      </c>
    </row>
    <row r="90" spans="2:8" s="20" customFormat="1" x14ac:dyDescent="0.2">
      <c r="B90" s="208"/>
      <c r="C90" s="212"/>
      <c r="D90" s="130" t="s">
        <v>840</v>
      </c>
      <c r="E90" s="124">
        <v>70</v>
      </c>
      <c r="F90" s="124">
        <v>1974</v>
      </c>
      <c r="G90" s="125">
        <v>10</v>
      </c>
      <c r="H90" s="99" t="s">
        <v>836</v>
      </c>
    </row>
    <row r="91" spans="2:8" s="20" customFormat="1" x14ac:dyDescent="0.2">
      <c r="B91" s="208"/>
      <c r="C91" s="212"/>
      <c r="D91" s="130" t="s">
        <v>844</v>
      </c>
      <c r="E91" s="124">
        <v>70</v>
      </c>
      <c r="F91" s="124">
        <v>1974</v>
      </c>
      <c r="G91" s="125">
        <v>11</v>
      </c>
      <c r="H91" s="99" t="s">
        <v>836</v>
      </c>
    </row>
    <row r="92" spans="2:8" s="20" customFormat="1" ht="25.5" x14ac:dyDescent="0.2">
      <c r="B92" s="208"/>
      <c r="C92" s="212"/>
      <c r="D92" s="130" t="s">
        <v>892</v>
      </c>
      <c r="E92" s="124">
        <v>150</v>
      </c>
      <c r="F92" s="124">
        <v>2005</v>
      </c>
      <c r="G92" s="125">
        <v>550</v>
      </c>
      <c r="H92" s="99" t="s">
        <v>16</v>
      </c>
    </row>
    <row r="93" spans="2:8" s="20" customFormat="1" ht="25.5" x14ac:dyDescent="0.2">
      <c r="B93" s="208"/>
      <c r="C93" s="212"/>
      <c r="D93" s="130" t="s">
        <v>893</v>
      </c>
      <c r="E93" s="124">
        <v>150</v>
      </c>
      <c r="F93" s="124">
        <v>1982</v>
      </c>
      <c r="G93" s="125">
        <v>960</v>
      </c>
      <c r="H93" s="99" t="s">
        <v>836</v>
      </c>
    </row>
    <row r="94" spans="2:8" s="20" customFormat="1" ht="25.5" x14ac:dyDescent="0.2">
      <c r="B94" s="208"/>
      <c r="C94" s="212"/>
      <c r="D94" s="128" t="s">
        <v>858</v>
      </c>
      <c r="E94" s="124"/>
      <c r="F94" s="124"/>
      <c r="G94" s="125"/>
      <c r="H94" s="99" t="s">
        <v>879</v>
      </c>
    </row>
    <row r="95" spans="2:8" s="20" customFormat="1" x14ac:dyDescent="0.2">
      <c r="B95" s="209"/>
      <c r="C95" s="213"/>
      <c r="G95" s="129">
        <f>SUM(G89:G94)</f>
        <v>2291</v>
      </c>
    </row>
    <row r="96" spans="2:8" s="20" customFormat="1" ht="25.5" x14ac:dyDescent="0.2">
      <c r="B96" s="207">
        <v>12</v>
      </c>
      <c r="C96" s="211" t="s">
        <v>894</v>
      </c>
      <c r="D96" s="130" t="s">
        <v>895</v>
      </c>
      <c r="E96" s="124">
        <v>150</v>
      </c>
      <c r="F96" s="124">
        <v>2004</v>
      </c>
      <c r="G96" s="125">
        <v>488</v>
      </c>
      <c r="H96" s="99" t="s">
        <v>16</v>
      </c>
    </row>
    <row r="97" spans="2:8" s="20" customFormat="1" ht="25.5" x14ac:dyDescent="0.2">
      <c r="B97" s="208"/>
      <c r="C97" s="212"/>
      <c r="D97" s="128" t="s">
        <v>896</v>
      </c>
      <c r="E97" s="124"/>
      <c r="F97" s="124"/>
      <c r="G97" s="125"/>
      <c r="H97" s="99" t="s">
        <v>879</v>
      </c>
    </row>
    <row r="98" spans="2:8" s="20" customFormat="1" ht="25.5" x14ac:dyDescent="0.2">
      <c r="B98" s="208"/>
      <c r="C98" s="212"/>
      <c r="D98" s="130" t="s">
        <v>0</v>
      </c>
      <c r="E98" s="124">
        <v>150</v>
      </c>
      <c r="F98" s="124">
        <v>2009</v>
      </c>
      <c r="G98" s="125">
        <v>16</v>
      </c>
      <c r="H98" s="99" t="s">
        <v>16</v>
      </c>
    </row>
    <row r="99" spans="2:8" s="20" customFormat="1" x14ac:dyDescent="0.2">
      <c r="B99" s="209"/>
      <c r="C99" s="213"/>
      <c r="G99" s="129">
        <f>SUM(G96:G98)</f>
        <v>504</v>
      </c>
    </row>
    <row r="100" spans="2:8" s="20" customFormat="1" x14ac:dyDescent="0.2">
      <c r="B100" s="207">
        <v>13</v>
      </c>
      <c r="C100" s="211" t="s">
        <v>854</v>
      </c>
      <c r="D100" s="130" t="s">
        <v>840</v>
      </c>
      <c r="E100" s="124">
        <v>150</v>
      </c>
      <c r="F100" s="124">
        <v>2005</v>
      </c>
      <c r="G100" s="125">
        <v>17</v>
      </c>
      <c r="H100" s="99" t="s">
        <v>16</v>
      </c>
    </row>
    <row r="101" spans="2:8" s="20" customFormat="1" ht="38.25" x14ac:dyDescent="0.2">
      <c r="B101" s="208"/>
      <c r="C101" s="212"/>
      <c r="D101" s="128" t="s">
        <v>897</v>
      </c>
      <c r="E101" s="124"/>
      <c r="F101" s="124"/>
      <c r="G101" s="125"/>
      <c r="H101" s="99" t="s">
        <v>879</v>
      </c>
    </row>
    <row r="102" spans="2:8" s="20" customFormat="1" x14ac:dyDescent="0.2">
      <c r="B102" s="208"/>
      <c r="C102" s="212"/>
      <c r="D102" s="130" t="s">
        <v>844</v>
      </c>
      <c r="E102" s="124">
        <v>150</v>
      </c>
      <c r="F102" s="124">
        <v>2005</v>
      </c>
      <c r="G102" s="125">
        <v>20</v>
      </c>
      <c r="H102" s="99" t="s">
        <v>16</v>
      </c>
    </row>
    <row r="103" spans="2:8" s="20" customFormat="1" ht="38.25" x14ac:dyDescent="0.2">
      <c r="B103" s="208"/>
      <c r="C103" s="212"/>
      <c r="D103" s="130" t="s">
        <v>898</v>
      </c>
      <c r="E103" s="124">
        <v>150</v>
      </c>
      <c r="F103" s="124">
        <v>2005</v>
      </c>
      <c r="G103" s="125">
        <v>2240</v>
      </c>
      <c r="H103" s="99" t="s">
        <v>16</v>
      </c>
    </row>
    <row r="104" spans="2:8" s="20" customFormat="1" x14ac:dyDescent="0.2">
      <c r="B104" s="209"/>
      <c r="C104" s="213"/>
      <c r="G104" s="129">
        <f>SUM(G100:G103)</f>
        <v>2277</v>
      </c>
    </row>
    <row r="105" spans="2:8" s="20" customFormat="1" ht="12.75" customHeight="1" x14ac:dyDescent="0.2">
      <c r="B105" s="207">
        <v>14</v>
      </c>
      <c r="C105" s="211" t="s">
        <v>899</v>
      </c>
      <c r="D105" s="128" t="s">
        <v>900</v>
      </c>
      <c r="E105" s="124">
        <v>150</v>
      </c>
      <c r="F105" s="124">
        <v>1993</v>
      </c>
      <c r="G105" s="125">
        <v>440</v>
      </c>
      <c r="H105" s="99" t="s">
        <v>16</v>
      </c>
    </row>
    <row r="106" spans="2:8" s="20" customFormat="1" x14ac:dyDescent="0.2">
      <c r="B106" s="208"/>
      <c r="C106" s="212"/>
      <c r="D106" s="130" t="s">
        <v>844</v>
      </c>
      <c r="E106" s="124">
        <v>150</v>
      </c>
      <c r="F106" s="124">
        <v>1993</v>
      </c>
      <c r="G106" s="125">
        <v>20</v>
      </c>
      <c r="H106" s="99" t="s">
        <v>16</v>
      </c>
    </row>
    <row r="107" spans="2:8" s="20" customFormat="1" x14ac:dyDescent="0.2">
      <c r="B107" s="208"/>
      <c r="C107" s="212"/>
      <c r="D107" s="130" t="s">
        <v>840</v>
      </c>
      <c r="E107" s="124">
        <v>150</v>
      </c>
      <c r="F107" s="124">
        <v>1993</v>
      </c>
      <c r="G107" s="125">
        <v>25</v>
      </c>
      <c r="H107" s="99" t="s">
        <v>16</v>
      </c>
    </row>
    <row r="108" spans="2:8" s="20" customFormat="1" ht="25.5" x14ac:dyDescent="0.2">
      <c r="B108" s="208"/>
      <c r="C108" s="212"/>
      <c r="D108" s="128" t="s">
        <v>901</v>
      </c>
      <c r="E108" s="124"/>
      <c r="F108" s="124"/>
      <c r="G108" s="125"/>
      <c r="H108" s="99" t="s">
        <v>879</v>
      </c>
    </row>
    <row r="109" spans="2:8" s="20" customFormat="1" x14ac:dyDescent="0.2">
      <c r="B109" s="209"/>
      <c r="C109" s="213"/>
      <c r="G109" s="129">
        <f>SUM(G105:G108)</f>
        <v>485</v>
      </c>
    </row>
    <row r="110" spans="2:8" s="20" customFormat="1" ht="25.5" x14ac:dyDescent="0.2">
      <c r="B110" s="207">
        <v>15</v>
      </c>
      <c r="C110" s="207" t="s">
        <v>902</v>
      </c>
      <c r="D110" s="128" t="s">
        <v>903</v>
      </c>
      <c r="E110" s="124" t="s">
        <v>904</v>
      </c>
      <c r="F110" s="124">
        <v>2015</v>
      </c>
      <c r="G110" s="125">
        <v>580</v>
      </c>
      <c r="H110" s="99" t="s">
        <v>16</v>
      </c>
    </row>
    <row r="111" spans="2:8" s="20" customFormat="1" ht="89.25" x14ac:dyDescent="0.2">
      <c r="B111" s="208"/>
      <c r="C111" s="208"/>
      <c r="D111" s="128" t="s">
        <v>905</v>
      </c>
      <c r="E111" s="57" t="s">
        <v>904</v>
      </c>
      <c r="F111" s="57">
        <v>2015</v>
      </c>
      <c r="G111" s="131">
        <v>561</v>
      </c>
      <c r="H111" s="24" t="s">
        <v>16</v>
      </c>
    </row>
    <row r="112" spans="2:8" s="20" customFormat="1" ht="51" x14ac:dyDescent="0.2">
      <c r="B112" s="208"/>
      <c r="C112" s="208"/>
      <c r="D112" s="128" t="s">
        <v>906</v>
      </c>
      <c r="E112" s="124" t="s">
        <v>904</v>
      </c>
      <c r="F112" s="124">
        <v>2015</v>
      </c>
      <c r="G112" s="125">
        <v>125</v>
      </c>
      <c r="H112" s="24" t="s">
        <v>16</v>
      </c>
    </row>
    <row r="113" spans="2:8" s="20" customFormat="1" ht="25.5" x14ac:dyDescent="0.2">
      <c r="B113" s="208"/>
      <c r="C113" s="208"/>
      <c r="D113" s="128" t="s">
        <v>864</v>
      </c>
      <c r="E113" s="124" t="s">
        <v>904</v>
      </c>
      <c r="F113" s="124">
        <v>2015</v>
      </c>
      <c r="G113" s="125">
        <v>130</v>
      </c>
      <c r="H113" s="24" t="s">
        <v>16</v>
      </c>
    </row>
    <row r="114" spans="2:8" s="20" customFormat="1" ht="76.5" x14ac:dyDescent="0.2">
      <c r="B114" s="208"/>
      <c r="C114" s="208"/>
      <c r="D114" s="128" t="s">
        <v>907</v>
      </c>
      <c r="E114" s="57" t="s">
        <v>904</v>
      </c>
      <c r="F114" s="57">
        <v>2015</v>
      </c>
      <c r="G114" s="131">
        <v>864</v>
      </c>
      <c r="H114" s="24" t="s">
        <v>16</v>
      </c>
    </row>
    <row r="115" spans="2:8" s="20" customFormat="1" ht="25.5" x14ac:dyDescent="0.2">
      <c r="B115" s="208"/>
      <c r="C115" s="208"/>
      <c r="D115" s="128" t="s">
        <v>908</v>
      </c>
      <c r="E115" s="124" t="s">
        <v>904</v>
      </c>
      <c r="F115" s="124">
        <v>2015</v>
      </c>
      <c r="G115" s="125">
        <v>888</v>
      </c>
      <c r="H115" s="99" t="s">
        <v>16</v>
      </c>
    </row>
    <row r="116" spans="2:8" s="20" customFormat="1" x14ac:dyDescent="0.2">
      <c r="B116" s="209"/>
      <c r="C116" s="209"/>
      <c r="G116" s="129">
        <f>SUM(G110:G115)</f>
        <v>3148</v>
      </c>
    </row>
    <row r="117" spans="2:8" s="20" customFormat="1" ht="38.25" x14ac:dyDescent="0.2">
      <c r="B117" s="207">
        <v>16</v>
      </c>
      <c r="C117" s="132" t="s">
        <v>909</v>
      </c>
      <c r="D117" s="130" t="s">
        <v>910</v>
      </c>
      <c r="E117" s="124">
        <v>300</v>
      </c>
      <c r="F117" s="124">
        <v>1966</v>
      </c>
      <c r="G117" s="125">
        <v>2250</v>
      </c>
      <c r="H117" s="99" t="s">
        <v>836</v>
      </c>
    </row>
    <row r="118" spans="2:8" s="20" customFormat="1" x14ac:dyDescent="0.2">
      <c r="B118" s="208"/>
      <c r="C118" s="133"/>
      <c r="D118" s="130" t="s">
        <v>911</v>
      </c>
      <c r="E118" s="124">
        <v>150</v>
      </c>
      <c r="F118" s="124">
        <v>1990</v>
      </c>
      <c r="G118" s="125">
        <v>750</v>
      </c>
      <c r="H118" s="99" t="s">
        <v>836</v>
      </c>
    </row>
    <row r="119" spans="2:8" s="20" customFormat="1" x14ac:dyDescent="0.2">
      <c r="B119" s="208"/>
      <c r="C119" s="133"/>
      <c r="D119" s="130" t="s">
        <v>840</v>
      </c>
      <c r="E119" s="124">
        <v>70</v>
      </c>
      <c r="F119" s="124">
        <v>1991</v>
      </c>
      <c r="G119" s="125">
        <v>20</v>
      </c>
      <c r="H119" s="99" t="s">
        <v>16</v>
      </c>
    </row>
    <row r="120" spans="2:8" s="20" customFormat="1" ht="25.5" x14ac:dyDescent="0.2">
      <c r="B120" s="208"/>
      <c r="C120" s="133"/>
      <c r="D120" s="130" t="s">
        <v>912</v>
      </c>
      <c r="E120" s="124">
        <v>300</v>
      </c>
      <c r="F120" s="124">
        <v>2009</v>
      </c>
      <c r="G120" s="125">
        <v>690</v>
      </c>
      <c r="H120" s="99" t="s">
        <v>16</v>
      </c>
    </row>
    <row r="121" spans="2:8" s="20" customFormat="1" ht="25.5" x14ac:dyDescent="0.2">
      <c r="B121" s="208"/>
      <c r="C121" s="133"/>
      <c r="D121" s="130" t="s">
        <v>913</v>
      </c>
      <c r="E121" s="124">
        <v>300</v>
      </c>
      <c r="F121" s="124">
        <v>1970</v>
      </c>
      <c r="G121" s="125">
        <v>1500</v>
      </c>
      <c r="H121" s="99" t="s">
        <v>836</v>
      </c>
    </row>
    <row r="122" spans="2:8" s="20" customFormat="1" ht="38.25" x14ac:dyDescent="0.2">
      <c r="B122" s="208"/>
      <c r="C122" s="133"/>
      <c r="D122" s="130" t="s">
        <v>914</v>
      </c>
      <c r="E122" s="124">
        <v>300</v>
      </c>
      <c r="F122" s="124">
        <v>1966</v>
      </c>
      <c r="G122" s="125">
        <v>1350</v>
      </c>
      <c r="H122" s="99" t="s">
        <v>836</v>
      </c>
    </row>
    <row r="123" spans="2:8" s="20" customFormat="1" x14ac:dyDescent="0.2">
      <c r="B123" s="208"/>
      <c r="C123" s="133"/>
      <c r="D123" s="130" t="s">
        <v>844</v>
      </c>
      <c r="E123" s="124">
        <v>70</v>
      </c>
      <c r="F123" s="124">
        <v>1971</v>
      </c>
      <c r="G123" s="125">
        <v>15</v>
      </c>
      <c r="H123" s="99" t="s">
        <v>836</v>
      </c>
    </row>
    <row r="124" spans="2:8" s="20" customFormat="1" ht="25.5" x14ac:dyDescent="0.2">
      <c r="B124" s="208"/>
      <c r="C124" s="134"/>
      <c r="D124" s="130" t="s">
        <v>864</v>
      </c>
      <c r="E124" s="124">
        <v>300</v>
      </c>
      <c r="F124" s="124">
        <v>1968</v>
      </c>
      <c r="G124" s="125">
        <v>1150</v>
      </c>
      <c r="H124" s="99" t="s">
        <v>836</v>
      </c>
    </row>
    <row r="125" spans="2:8" s="20" customFormat="1" ht="25.5" x14ac:dyDescent="0.2">
      <c r="B125" s="208"/>
      <c r="C125" s="133"/>
      <c r="D125" s="130" t="s">
        <v>915</v>
      </c>
      <c r="E125" s="124">
        <v>300</v>
      </c>
      <c r="F125" s="124">
        <v>2014</v>
      </c>
      <c r="G125" s="125">
        <v>1312</v>
      </c>
      <c r="H125" s="99" t="s">
        <v>16</v>
      </c>
    </row>
    <row r="126" spans="2:8" s="20" customFormat="1" ht="25.5" x14ac:dyDescent="0.2">
      <c r="B126" s="209"/>
      <c r="C126" s="135"/>
      <c r="D126" s="130" t="s">
        <v>916</v>
      </c>
      <c r="E126" s="124">
        <v>300</v>
      </c>
      <c r="F126" s="124">
        <v>1966</v>
      </c>
      <c r="G126" s="125">
        <v>2550</v>
      </c>
      <c r="H126" s="99" t="s">
        <v>836</v>
      </c>
    </row>
    <row r="127" spans="2:8" s="20" customFormat="1" x14ac:dyDescent="0.2">
      <c r="B127" s="134"/>
      <c r="C127" s="133"/>
      <c r="D127" s="130"/>
      <c r="E127" s="124"/>
      <c r="F127" s="124"/>
      <c r="G127" s="126">
        <f>SUM(G117:G126)</f>
        <v>11587</v>
      </c>
      <c r="H127" s="99"/>
    </row>
    <row r="128" spans="2:8" s="20" customFormat="1" ht="25.5" x14ac:dyDescent="0.2">
      <c r="B128" s="207">
        <v>17</v>
      </c>
      <c r="C128" s="132" t="s">
        <v>917</v>
      </c>
      <c r="D128" s="130" t="s">
        <v>918</v>
      </c>
      <c r="E128" s="124">
        <v>300</v>
      </c>
      <c r="F128" s="124">
        <v>1968</v>
      </c>
      <c r="G128" s="125">
        <v>280</v>
      </c>
      <c r="H128" s="99" t="s">
        <v>836</v>
      </c>
    </row>
    <row r="129" spans="2:8" s="20" customFormat="1" ht="25.5" x14ac:dyDescent="0.2">
      <c r="B129" s="208"/>
      <c r="C129" s="133"/>
      <c r="D129" s="130" t="s">
        <v>909</v>
      </c>
      <c r="E129" s="124"/>
      <c r="F129" s="124"/>
      <c r="G129" s="125"/>
      <c r="H129" s="99" t="s">
        <v>879</v>
      </c>
    </row>
    <row r="130" spans="2:8" s="20" customFormat="1" ht="25.5" x14ac:dyDescent="0.2">
      <c r="B130" s="209"/>
      <c r="C130" s="135"/>
      <c r="D130" s="130" t="s">
        <v>0</v>
      </c>
      <c r="E130" s="124">
        <v>70</v>
      </c>
      <c r="F130" s="124">
        <v>1968</v>
      </c>
      <c r="G130" s="125">
        <v>10</v>
      </c>
      <c r="H130" s="99" t="s">
        <v>836</v>
      </c>
    </row>
    <row r="131" spans="2:8" s="20" customFormat="1" x14ac:dyDescent="0.2">
      <c r="B131" s="134"/>
      <c r="C131" s="133"/>
      <c r="D131" s="130"/>
      <c r="E131" s="124"/>
      <c r="F131" s="124"/>
      <c r="G131" s="126">
        <f>SUM(G128:G130)</f>
        <v>290</v>
      </c>
      <c r="H131" s="99"/>
    </row>
    <row r="132" spans="2:8" s="20" customFormat="1" x14ac:dyDescent="0.2">
      <c r="B132" s="207">
        <v>18</v>
      </c>
      <c r="C132" s="132" t="s">
        <v>900</v>
      </c>
      <c r="D132" s="130" t="s">
        <v>844</v>
      </c>
      <c r="E132" s="124">
        <v>150</v>
      </c>
      <c r="F132" s="124">
        <v>2009</v>
      </c>
      <c r="G132" s="125">
        <v>11</v>
      </c>
      <c r="H132" s="99" t="s">
        <v>16</v>
      </c>
    </row>
    <row r="133" spans="2:8" s="20" customFormat="1" ht="25.5" x14ac:dyDescent="0.2">
      <c r="B133" s="208"/>
      <c r="C133" s="133"/>
      <c r="D133" s="128" t="s">
        <v>901</v>
      </c>
      <c r="E133" s="124"/>
      <c r="F133" s="124"/>
      <c r="G133" s="125"/>
      <c r="H133" s="99" t="s">
        <v>879</v>
      </c>
    </row>
    <row r="134" spans="2:8" s="20" customFormat="1" ht="38.25" x14ac:dyDescent="0.2">
      <c r="B134" s="208"/>
      <c r="C134" s="133"/>
      <c r="D134" s="128" t="s">
        <v>919</v>
      </c>
      <c r="E134" s="124">
        <v>150</v>
      </c>
      <c r="F134" s="124">
        <v>1990</v>
      </c>
      <c r="G134" s="125">
        <v>850</v>
      </c>
      <c r="H134" s="99" t="s">
        <v>836</v>
      </c>
    </row>
    <row r="135" spans="2:8" s="20" customFormat="1" ht="38.25" x14ac:dyDescent="0.2">
      <c r="B135" s="208"/>
      <c r="C135" s="133"/>
      <c r="D135" s="128" t="s">
        <v>920</v>
      </c>
      <c r="E135" s="124"/>
      <c r="F135" s="124"/>
      <c r="G135" s="125"/>
      <c r="H135" s="99" t="s">
        <v>879</v>
      </c>
    </row>
    <row r="136" spans="2:8" s="20" customFormat="1" x14ac:dyDescent="0.2">
      <c r="B136" s="209"/>
      <c r="C136" s="135"/>
      <c r="D136" s="130" t="s">
        <v>840</v>
      </c>
      <c r="E136" s="124">
        <v>150</v>
      </c>
      <c r="F136" s="124">
        <v>2009</v>
      </c>
      <c r="G136" s="125">
        <v>14</v>
      </c>
      <c r="H136" s="99" t="s">
        <v>16</v>
      </c>
    </row>
    <row r="137" spans="2:8" s="20" customFormat="1" x14ac:dyDescent="0.2">
      <c r="B137" s="134"/>
      <c r="C137" s="133"/>
      <c r="D137" s="130"/>
      <c r="E137" s="124"/>
      <c r="F137" s="124"/>
      <c r="G137" s="126">
        <f>SUM(G132:G136)</f>
        <v>875</v>
      </c>
      <c r="H137" s="99"/>
    </row>
    <row r="138" spans="2:8" s="20" customFormat="1" ht="51" x14ac:dyDescent="0.2">
      <c r="B138" s="207">
        <v>19</v>
      </c>
      <c r="C138" s="132" t="s">
        <v>921</v>
      </c>
      <c r="D138" s="128" t="s">
        <v>922</v>
      </c>
      <c r="E138" s="124"/>
      <c r="F138" s="124"/>
      <c r="G138" s="125"/>
      <c r="H138" s="99" t="s">
        <v>879</v>
      </c>
    </row>
    <row r="139" spans="2:8" s="20" customFormat="1" x14ac:dyDescent="0.2">
      <c r="B139" s="208"/>
      <c r="C139" s="133"/>
      <c r="D139" s="130" t="s">
        <v>844</v>
      </c>
      <c r="E139" s="124">
        <v>150</v>
      </c>
      <c r="F139" s="124">
        <v>2004</v>
      </c>
      <c r="G139" s="125">
        <v>25</v>
      </c>
      <c r="H139" s="99" t="s">
        <v>16</v>
      </c>
    </row>
    <row r="140" spans="2:8" s="20" customFormat="1" x14ac:dyDescent="0.2">
      <c r="B140" s="208"/>
      <c r="C140" s="133"/>
      <c r="D140" s="130" t="s">
        <v>840</v>
      </c>
      <c r="E140" s="124">
        <v>150</v>
      </c>
      <c r="F140" s="124">
        <v>2004</v>
      </c>
      <c r="G140" s="125">
        <v>20</v>
      </c>
      <c r="H140" s="99" t="s">
        <v>16</v>
      </c>
    </row>
    <row r="141" spans="2:8" s="20" customFormat="1" x14ac:dyDescent="0.2">
      <c r="B141" s="208"/>
      <c r="C141" s="133"/>
      <c r="D141" s="130" t="s">
        <v>923</v>
      </c>
      <c r="E141" s="124">
        <v>150</v>
      </c>
      <c r="F141" s="124">
        <v>2008</v>
      </c>
      <c r="G141" s="125">
        <v>974</v>
      </c>
      <c r="H141" s="99" t="s">
        <v>16</v>
      </c>
    </row>
    <row r="142" spans="2:8" s="20" customFormat="1" ht="25.5" x14ac:dyDescent="0.2">
      <c r="B142" s="209"/>
      <c r="C142" s="135"/>
      <c r="D142" s="128" t="s">
        <v>924</v>
      </c>
      <c r="E142" s="124"/>
      <c r="F142" s="124"/>
      <c r="G142" s="125"/>
      <c r="H142" s="99" t="s">
        <v>879</v>
      </c>
    </row>
    <row r="143" spans="2:8" s="20" customFormat="1" x14ac:dyDescent="0.2">
      <c r="B143" s="134"/>
      <c r="C143" s="133"/>
      <c r="D143" s="128"/>
      <c r="E143" s="124"/>
      <c r="F143" s="124"/>
      <c r="G143" s="126">
        <f>SUM(G139:G142)</f>
        <v>1019</v>
      </c>
      <c r="H143" s="99"/>
    </row>
    <row r="144" spans="2:8" s="20" customFormat="1" ht="38.25" x14ac:dyDescent="0.2">
      <c r="B144" s="207">
        <v>20</v>
      </c>
      <c r="C144" s="132" t="s">
        <v>925</v>
      </c>
      <c r="D144" s="128" t="s">
        <v>926</v>
      </c>
      <c r="E144" s="124">
        <v>300</v>
      </c>
      <c r="F144" s="124">
        <v>1976</v>
      </c>
      <c r="G144" s="125">
        <v>800</v>
      </c>
      <c r="H144" s="99" t="s">
        <v>836</v>
      </c>
    </row>
    <row r="145" spans="2:8" s="20" customFormat="1" ht="25.5" x14ac:dyDescent="0.2">
      <c r="B145" s="208"/>
      <c r="C145" s="133"/>
      <c r="D145" s="130" t="s">
        <v>0</v>
      </c>
      <c r="E145" s="124">
        <v>150</v>
      </c>
      <c r="F145" s="124">
        <v>2009</v>
      </c>
      <c r="G145" s="125">
        <v>28</v>
      </c>
      <c r="H145" s="99" t="s">
        <v>16</v>
      </c>
    </row>
    <row r="146" spans="2:8" s="20" customFormat="1" ht="38.25" x14ac:dyDescent="0.2">
      <c r="B146" s="208"/>
      <c r="C146" s="133"/>
      <c r="D146" s="128" t="s">
        <v>927</v>
      </c>
      <c r="E146" s="124"/>
      <c r="F146" s="124"/>
      <c r="G146" s="125"/>
      <c r="H146" s="99" t="s">
        <v>879</v>
      </c>
    </row>
    <row r="147" spans="2:8" s="20" customFormat="1" ht="25.5" x14ac:dyDescent="0.2">
      <c r="B147" s="208"/>
      <c r="C147" s="133"/>
      <c r="D147" s="130" t="s">
        <v>928</v>
      </c>
      <c r="E147" s="124">
        <v>300</v>
      </c>
      <c r="F147" s="124">
        <v>1976</v>
      </c>
      <c r="G147" s="125">
        <v>30</v>
      </c>
      <c r="H147" s="99" t="s">
        <v>836</v>
      </c>
    </row>
    <row r="148" spans="2:8" s="20" customFormat="1" ht="38.25" x14ac:dyDescent="0.2">
      <c r="B148" s="208"/>
      <c r="C148" s="133"/>
      <c r="D148" s="128" t="s">
        <v>846</v>
      </c>
      <c r="E148" s="124">
        <v>300</v>
      </c>
      <c r="F148" s="124">
        <v>2006</v>
      </c>
      <c r="G148" s="125">
        <v>390</v>
      </c>
      <c r="H148" s="99" t="s">
        <v>16</v>
      </c>
    </row>
    <row r="149" spans="2:8" s="20" customFormat="1" ht="25.5" x14ac:dyDescent="0.2">
      <c r="B149" s="208"/>
      <c r="C149" s="133"/>
      <c r="D149" s="130" t="s">
        <v>929</v>
      </c>
      <c r="E149" s="124">
        <v>300</v>
      </c>
      <c r="F149" s="124">
        <v>1976</v>
      </c>
      <c r="G149" s="125">
        <v>35</v>
      </c>
      <c r="H149" s="99" t="s">
        <v>836</v>
      </c>
    </row>
    <row r="150" spans="2:8" s="20" customFormat="1" ht="38.25" x14ac:dyDescent="0.2">
      <c r="B150" s="209"/>
      <c r="C150" s="135"/>
      <c r="D150" s="130" t="s">
        <v>850</v>
      </c>
      <c r="E150" s="124">
        <v>300</v>
      </c>
      <c r="F150" s="124">
        <v>2009</v>
      </c>
      <c r="G150" s="125">
        <v>840</v>
      </c>
      <c r="H150" s="99" t="s">
        <v>16</v>
      </c>
    </row>
    <row r="151" spans="2:8" s="20" customFormat="1" x14ac:dyDescent="0.2">
      <c r="B151" s="134"/>
      <c r="C151" s="133"/>
      <c r="D151" s="130"/>
      <c r="E151" s="124"/>
      <c r="F151" s="124"/>
      <c r="G151" s="126">
        <f>SUM(G144:G150)</f>
        <v>2123</v>
      </c>
      <c r="H151" s="99"/>
    </row>
    <row r="152" spans="2:8" s="20" customFormat="1" ht="25.5" x14ac:dyDescent="0.2">
      <c r="B152" s="207">
        <v>21</v>
      </c>
      <c r="C152" s="132" t="s">
        <v>930</v>
      </c>
      <c r="D152" s="128" t="s">
        <v>931</v>
      </c>
      <c r="E152" s="124">
        <v>150</v>
      </c>
      <c r="F152" s="124">
        <v>2009</v>
      </c>
      <c r="G152" s="125">
        <v>856</v>
      </c>
      <c r="H152" s="99" t="s">
        <v>16</v>
      </c>
    </row>
    <row r="153" spans="2:8" s="20" customFormat="1" ht="38.25" x14ac:dyDescent="0.2">
      <c r="B153" s="208"/>
      <c r="C153" s="133"/>
      <c r="D153" s="128" t="s">
        <v>932</v>
      </c>
      <c r="E153" s="124">
        <v>150</v>
      </c>
      <c r="F153" s="124">
        <v>2009</v>
      </c>
      <c r="G153" s="125">
        <v>18</v>
      </c>
      <c r="H153" s="99" t="s">
        <v>16</v>
      </c>
    </row>
    <row r="154" spans="2:8" s="20" customFormat="1" ht="25.5" x14ac:dyDescent="0.2">
      <c r="B154" s="209"/>
      <c r="C154" s="135"/>
      <c r="D154" s="130" t="s">
        <v>0</v>
      </c>
      <c r="E154" s="124">
        <v>150</v>
      </c>
      <c r="F154" s="124">
        <v>2009</v>
      </c>
      <c r="G154" s="125">
        <v>16</v>
      </c>
      <c r="H154" s="99" t="s">
        <v>16</v>
      </c>
    </row>
    <row r="155" spans="2:8" s="20" customFormat="1" x14ac:dyDescent="0.2">
      <c r="B155" s="134"/>
      <c r="C155" s="133"/>
      <c r="D155" s="130"/>
      <c r="E155" s="124"/>
      <c r="F155" s="124"/>
      <c r="G155" s="126">
        <f>SUM(G152:G154)</f>
        <v>890</v>
      </c>
      <c r="H155" s="99"/>
    </row>
    <row r="156" spans="2:8" s="20" customFormat="1" ht="25.5" x14ac:dyDescent="0.2">
      <c r="B156" s="207">
        <v>22</v>
      </c>
      <c r="C156" s="132" t="s">
        <v>933</v>
      </c>
      <c r="D156" s="130" t="s">
        <v>934</v>
      </c>
      <c r="E156" s="124">
        <v>150</v>
      </c>
      <c r="F156" s="124">
        <v>2012</v>
      </c>
      <c r="G156" s="125">
        <v>1256</v>
      </c>
      <c r="H156" s="99" t="s">
        <v>16</v>
      </c>
    </row>
    <row r="157" spans="2:8" s="20" customFormat="1" ht="25.5" x14ac:dyDescent="0.2">
      <c r="B157" s="208"/>
      <c r="C157" s="133"/>
      <c r="D157" s="128" t="s">
        <v>935</v>
      </c>
      <c r="E157" s="124">
        <v>150</v>
      </c>
      <c r="F157" s="124">
        <v>2012</v>
      </c>
      <c r="G157" s="125">
        <v>794</v>
      </c>
      <c r="H157" s="99" t="s">
        <v>16</v>
      </c>
    </row>
    <row r="158" spans="2:8" s="20" customFormat="1" x14ac:dyDescent="0.2">
      <c r="B158" s="208"/>
      <c r="C158" s="133"/>
      <c r="D158" s="130" t="s">
        <v>844</v>
      </c>
      <c r="E158" s="124">
        <v>70</v>
      </c>
      <c r="F158" s="124">
        <v>1993</v>
      </c>
      <c r="G158" s="125">
        <v>20</v>
      </c>
      <c r="H158" s="99" t="s">
        <v>16</v>
      </c>
    </row>
    <row r="159" spans="2:8" s="20" customFormat="1" x14ac:dyDescent="0.2">
      <c r="B159" s="208"/>
      <c r="C159" s="133"/>
      <c r="D159" s="130" t="s">
        <v>840</v>
      </c>
      <c r="E159" s="124">
        <v>70</v>
      </c>
      <c r="F159" s="124">
        <v>1993</v>
      </c>
      <c r="G159" s="125">
        <v>22</v>
      </c>
      <c r="H159" s="99" t="s">
        <v>16</v>
      </c>
    </row>
    <row r="160" spans="2:8" s="20" customFormat="1" ht="38.25" x14ac:dyDescent="0.2">
      <c r="B160" s="209"/>
      <c r="C160" s="135"/>
      <c r="D160" s="128" t="s">
        <v>936</v>
      </c>
      <c r="E160" s="124"/>
      <c r="F160" s="124"/>
      <c r="G160" s="125"/>
      <c r="H160" s="99" t="s">
        <v>879</v>
      </c>
    </row>
    <row r="161" spans="1:8" s="20" customFormat="1" x14ac:dyDescent="0.2">
      <c r="B161" s="134"/>
      <c r="C161" s="133"/>
      <c r="D161" s="128"/>
      <c r="E161" s="124"/>
      <c r="F161" s="124"/>
      <c r="G161" s="125">
        <f>SUM(G156:G160)</f>
        <v>2092</v>
      </c>
      <c r="H161" s="99"/>
    </row>
    <row r="162" spans="1:8" s="20" customFormat="1" ht="38.25" x14ac:dyDescent="0.2">
      <c r="B162" s="207">
        <v>23</v>
      </c>
      <c r="C162" s="132" t="s">
        <v>937</v>
      </c>
      <c r="D162" s="128" t="s">
        <v>866</v>
      </c>
      <c r="E162" s="124">
        <v>150</v>
      </c>
      <c r="F162" s="124">
        <v>2015</v>
      </c>
      <c r="G162" s="125"/>
      <c r="H162" s="99" t="s">
        <v>16</v>
      </c>
    </row>
    <row r="163" spans="1:8" s="20" customFormat="1" x14ac:dyDescent="0.2">
      <c r="B163" s="208"/>
      <c r="C163" s="133"/>
      <c r="D163" s="128" t="s">
        <v>938</v>
      </c>
      <c r="E163" s="124">
        <v>150</v>
      </c>
      <c r="F163" s="124">
        <v>2015</v>
      </c>
      <c r="G163" s="125"/>
      <c r="H163" s="99" t="s">
        <v>16</v>
      </c>
    </row>
    <row r="164" spans="1:8" s="20" customFormat="1" x14ac:dyDescent="0.2">
      <c r="B164" s="208"/>
      <c r="C164" s="133"/>
      <c r="D164" s="128" t="s">
        <v>939</v>
      </c>
      <c r="E164" s="124">
        <v>150</v>
      </c>
      <c r="F164" s="124">
        <v>2015</v>
      </c>
      <c r="G164" s="125"/>
      <c r="H164" s="99" t="s">
        <v>16</v>
      </c>
    </row>
    <row r="165" spans="1:8" s="20" customFormat="1" ht="25.5" x14ac:dyDescent="0.2">
      <c r="B165" s="209"/>
      <c r="C165" s="135"/>
      <c r="D165" s="128" t="s">
        <v>940</v>
      </c>
      <c r="E165" s="124">
        <v>150</v>
      </c>
      <c r="F165" s="124">
        <v>2015</v>
      </c>
      <c r="G165" s="125"/>
      <c r="H165" s="99" t="s">
        <v>16</v>
      </c>
    </row>
    <row r="166" spans="1:8" s="20" customFormat="1" x14ac:dyDescent="0.2">
      <c r="B166" s="134"/>
      <c r="C166" s="133"/>
      <c r="D166" s="128"/>
      <c r="E166" s="124"/>
      <c r="F166" s="124"/>
      <c r="G166" s="125"/>
      <c r="H166" s="99"/>
    </row>
    <row r="167" spans="1:8" s="20" customFormat="1" ht="25.5" x14ac:dyDescent="0.2">
      <c r="B167" s="210">
        <v>24</v>
      </c>
      <c r="C167" s="132" t="s">
        <v>941</v>
      </c>
      <c r="D167" s="128" t="s">
        <v>942</v>
      </c>
      <c r="E167" s="124"/>
      <c r="F167" s="124"/>
      <c r="G167" s="125"/>
      <c r="H167" s="99"/>
    </row>
    <row r="168" spans="1:8" s="20" customFormat="1" ht="38.25" x14ac:dyDescent="0.2">
      <c r="B168" s="210"/>
      <c r="C168" s="133"/>
      <c r="D168" s="130" t="s">
        <v>943</v>
      </c>
      <c r="E168" s="124">
        <v>150</v>
      </c>
      <c r="F168" s="124">
        <v>2000</v>
      </c>
      <c r="G168" s="125">
        <v>30</v>
      </c>
      <c r="H168" s="99" t="s">
        <v>16</v>
      </c>
    </row>
    <row r="169" spans="1:8" s="20" customFormat="1" ht="25.5" x14ac:dyDescent="0.2">
      <c r="A169" s="136"/>
      <c r="B169" s="210"/>
      <c r="C169" s="135"/>
      <c r="D169" s="128" t="s">
        <v>944</v>
      </c>
      <c r="E169" s="124">
        <v>150</v>
      </c>
      <c r="F169" s="124">
        <v>2000</v>
      </c>
      <c r="G169" s="125">
        <v>140</v>
      </c>
      <c r="H169" s="99" t="s">
        <v>16</v>
      </c>
    </row>
    <row r="170" spans="1:8" s="20" customFormat="1" x14ac:dyDescent="0.2">
      <c r="A170" s="136"/>
      <c r="B170" s="57"/>
      <c r="C170" s="133"/>
      <c r="D170" s="128"/>
      <c r="E170" s="124"/>
      <c r="F170" s="124"/>
      <c r="G170" s="126">
        <f>SUM(G168:G169)</f>
        <v>170</v>
      </c>
      <c r="H170" s="99"/>
    </row>
    <row r="171" spans="1:8" s="20" customFormat="1" ht="38.25" x14ac:dyDescent="0.2">
      <c r="A171" s="61"/>
      <c r="B171" s="207">
        <v>25</v>
      </c>
      <c r="C171" s="132" t="s">
        <v>901</v>
      </c>
      <c r="D171" s="130" t="s">
        <v>835</v>
      </c>
      <c r="E171" s="124">
        <v>300</v>
      </c>
      <c r="F171" s="124">
        <v>1984</v>
      </c>
      <c r="G171" s="125">
        <v>865</v>
      </c>
      <c r="H171" s="99" t="s">
        <v>836</v>
      </c>
    </row>
    <row r="172" spans="1:8" s="20" customFormat="1" ht="25.5" x14ac:dyDescent="0.2">
      <c r="A172" s="61"/>
      <c r="B172" s="208"/>
      <c r="C172" s="133"/>
      <c r="D172" s="130" t="s">
        <v>945</v>
      </c>
      <c r="E172" s="124">
        <v>300</v>
      </c>
      <c r="F172" s="124">
        <v>1978</v>
      </c>
      <c r="G172" s="125">
        <v>532</v>
      </c>
      <c r="H172" s="99" t="s">
        <v>836</v>
      </c>
    </row>
    <row r="173" spans="1:8" s="20" customFormat="1" ht="25.5" x14ac:dyDescent="0.2">
      <c r="A173" s="61"/>
      <c r="B173" s="208"/>
      <c r="C173" s="133"/>
      <c r="D173" s="130" t="s">
        <v>946</v>
      </c>
      <c r="E173" s="124">
        <v>150</v>
      </c>
      <c r="F173" s="124">
        <v>1987</v>
      </c>
      <c r="G173" s="125">
        <v>1500</v>
      </c>
      <c r="H173" s="99" t="s">
        <v>836</v>
      </c>
    </row>
    <row r="174" spans="1:8" s="20" customFormat="1" ht="51" x14ac:dyDescent="0.2">
      <c r="A174" s="61"/>
      <c r="B174" s="208"/>
      <c r="C174" s="133"/>
      <c r="D174" s="130" t="s">
        <v>947</v>
      </c>
      <c r="E174" s="124">
        <v>300</v>
      </c>
      <c r="F174" s="124">
        <v>1987</v>
      </c>
      <c r="G174" s="125">
        <v>30</v>
      </c>
      <c r="H174" s="99" t="s">
        <v>836</v>
      </c>
    </row>
    <row r="175" spans="1:8" s="20" customFormat="1" ht="25.5" x14ac:dyDescent="0.2">
      <c r="A175" s="61"/>
      <c r="B175" s="208"/>
      <c r="C175" s="133"/>
      <c r="D175" s="130" t="s">
        <v>948</v>
      </c>
      <c r="E175" s="124">
        <v>300</v>
      </c>
      <c r="F175" s="124">
        <v>2007</v>
      </c>
      <c r="G175" s="125">
        <v>2480</v>
      </c>
      <c r="H175" s="99" t="s">
        <v>16</v>
      </c>
    </row>
    <row r="176" spans="1:8" s="20" customFormat="1" ht="38.25" x14ac:dyDescent="0.2">
      <c r="A176" s="61"/>
      <c r="B176" s="208"/>
      <c r="C176" s="133"/>
      <c r="D176" s="130" t="s">
        <v>949</v>
      </c>
      <c r="E176" s="124">
        <v>300</v>
      </c>
      <c r="F176" s="124">
        <v>1966</v>
      </c>
      <c r="G176" s="125">
        <v>1611</v>
      </c>
      <c r="H176" s="99" t="s">
        <v>836</v>
      </c>
    </row>
    <row r="177" spans="1:8" s="20" customFormat="1" ht="51" x14ac:dyDescent="0.2">
      <c r="A177" s="61"/>
      <c r="B177" s="208"/>
      <c r="C177" s="133"/>
      <c r="D177" s="130" t="s">
        <v>950</v>
      </c>
      <c r="E177" s="124">
        <v>300</v>
      </c>
      <c r="F177" s="124">
        <v>1987</v>
      </c>
      <c r="G177" s="125">
        <v>40</v>
      </c>
      <c r="H177" s="99" t="s">
        <v>836</v>
      </c>
    </row>
    <row r="178" spans="1:8" s="20" customFormat="1" ht="25.5" x14ac:dyDescent="0.2">
      <c r="A178" s="61"/>
      <c r="B178" s="208"/>
      <c r="C178" s="133"/>
      <c r="D178" s="130" t="s">
        <v>951</v>
      </c>
      <c r="E178" s="124">
        <v>300</v>
      </c>
      <c r="F178" s="124">
        <v>1989</v>
      </c>
      <c r="G178" s="125">
        <v>50</v>
      </c>
      <c r="H178" s="99" t="s">
        <v>836</v>
      </c>
    </row>
    <row r="179" spans="1:8" s="20" customFormat="1" ht="25.5" x14ac:dyDescent="0.2">
      <c r="A179" s="61"/>
      <c r="B179" s="208"/>
      <c r="C179" s="133"/>
      <c r="D179" s="128" t="s">
        <v>858</v>
      </c>
      <c r="E179" s="124"/>
      <c r="F179" s="124"/>
      <c r="G179" s="125">
        <v>0</v>
      </c>
      <c r="H179" s="99" t="s">
        <v>879</v>
      </c>
    </row>
    <row r="180" spans="1:8" s="20" customFormat="1" x14ac:dyDescent="0.2">
      <c r="A180" s="61"/>
      <c r="B180" s="208"/>
      <c r="C180" s="133"/>
      <c r="D180" s="130" t="s">
        <v>952</v>
      </c>
      <c r="E180" s="124">
        <v>300</v>
      </c>
      <c r="F180" s="124">
        <v>2005</v>
      </c>
      <c r="G180" s="125">
        <v>662</v>
      </c>
      <c r="H180" s="99" t="s">
        <v>16</v>
      </c>
    </row>
    <row r="181" spans="1:8" s="20" customFormat="1" x14ac:dyDescent="0.2">
      <c r="A181" s="61"/>
      <c r="B181" s="208"/>
      <c r="C181" s="133"/>
      <c r="D181" s="130" t="s">
        <v>953</v>
      </c>
      <c r="E181" s="124">
        <v>150</v>
      </c>
      <c r="F181" s="124">
        <v>1993</v>
      </c>
      <c r="G181" s="125">
        <v>320</v>
      </c>
      <c r="H181" s="99" t="s">
        <v>16</v>
      </c>
    </row>
    <row r="182" spans="1:8" s="20" customFormat="1" ht="38.25" x14ac:dyDescent="0.2">
      <c r="A182" s="61"/>
      <c r="B182" s="208"/>
      <c r="C182" s="133"/>
      <c r="D182" s="128" t="s">
        <v>954</v>
      </c>
      <c r="E182" s="124">
        <v>300</v>
      </c>
      <c r="F182" s="124">
        <v>1987</v>
      </c>
      <c r="G182" s="125">
        <v>40</v>
      </c>
      <c r="H182" s="99" t="s">
        <v>836</v>
      </c>
    </row>
    <row r="183" spans="1:8" s="20" customFormat="1" ht="38.25" x14ac:dyDescent="0.2">
      <c r="A183" s="61"/>
      <c r="B183" s="208"/>
      <c r="C183" s="133"/>
      <c r="D183" s="128" t="s">
        <v>954</v>
      </c>
      <c r="E183" s="124">
        <v>300</v>
      </c>
      <c r="F183" s="124">
        <v>1987</v>
      </c>
      <c r="G183" s="125">
        <v>30</v>
      </c>
      <c r="H183" s="99" t="s">
        <v>836</v>
      </c>
    </row>
    <row r="184" spans="1:8" s="20" customFormat="1" x14ac:dyDescent="0.2">
      <c r="A184" s="61"/>
      <c r="B184" s="208"/>
      <c r="C184" s="133"/>
      <c r="D184" s="130" t="s">
        <v>844</v>
      </c>
      <c r="E184" s="124">
        <v>70</v>
      </c>
      <c r="F184" s="124">
        <v>1969</v>
      </c>
      <c r="G184" s="125">
        <v>50</v>
      </c>
      <c r="H184" s="99" t="s">
        <v>836</v>
      </c>
    </row>
    <row r="185" spans="1:8" s="20" customFormat="1" x14ac:dyDescent="0.2">
      <c r="A185" s="61"/>
      <c r="B185" s="208"/>
      <c r="C185" s="133"/>
      <c r="D185" s="130" t="s">
        <v>955</v>
      </c>
      <c r="E185" s="124">
        <v>400</v>
      </c>
      <c r="F185" s="124">
        <v>1987</v>
      </c>
      <c r="G185" s="125">
        <v>2770</v>
      </c>
      <c r="H185" s="99" t="s">
        <v>836</v>
      </c>
    </row>
    <row r="186" spans="1:8" s="20" customFormat="1" ht="38.25" x14ac:dyDescent="0.2">
      <c r="A186" s="61"/>
      <c r="B186" s="208"/>
      <c r="C186" s="133"/>
      <c r="D186" s="130" t="s">
        <v>956</v>
      </c>
      <c r="E186" s="124">
        <v>400</v>
      </c>
      <c r="F186" s="124">
        <v>2015</v>
      </c>
      <c r="G186" s="125">
        <v>429</v>
      </c>
      <c r="H186" s="99" t="s">
        <v>16</v>
      </c>
    </row>
    <row r="187" spans="1:8" s="20" customFormat="1" ht="38.25" x14ac:dyDescent="0.2">
      <c r="A187" s="61"/>
      <c r="B187" s="208"/>
      <c r="C187" s="133"/>
      <c r="D187" s="130" t="s">
        <v>957</v>
      </c>
      <c r="E187" s="124">
        <v>400</v>
      </c>
      <c r="F187" s="124">
        <v>2015</v>
      </c>
      <c r="G187" s="125">
        <v>432</v>
      </c>
      <c r="H187" s="99" t="s">
        <v>16</v>
      </c>
    </row>
    <row r="188" spans="1:8" s="20" customFormat="1" x14ac:dyDescent="0.2">
      <c r="A188" s="61"/>
      <c r="B188" s="208"/>
      <c r="C188" s="133"/>
      <c r="D188" s="130" t="s">
        <v>840</v>
      </c>
      <c r="E188" s="124">
        <v>70</v>
      </c>
      <c r="F188" s="124">
        <v>1969</v>
      </c>
      <c r="G188" s="125">
        <v>50</v>
      </c>
      <c r="H188" s="99" t="s">
        <v>836</v>
      </c>
    </row>
    <row r="189" spans="1:8" s="20" customFormat="1" ht="25.5" x14ac:dyDescent="0.2">
      <c r="A189" s="61"/>
      <c r="B189" s="208"/>
      <c r="C189" s="133"/>
      <c r="D189" s="130" t="s">
        <v>958</v>
      </c>
      <c r="E189" s="124">
        <v>300</v>
      </c>
      <c r="F189" s="124">
        <v>1985</v>
      </c>
      <c r="G189" s="125">
        <v>690</v>
      </c>
      <c r="H189" s="99" t="s">
        <v>836</v>
      </c>
    </row>
    <row r="190" spans="1:8" s="20" customFormat="1" ht="25.5" x14ac:dyDescent="0.2">
      <c r="A190" s="61"/>
      <c r="B190" s="208"/>
      <c r="C190" s="133"/>
      <c r="D190" s="130" t="s">
        <v>959</v>
      </c>
      <c r="E190" s="124">
        <v>400</v>
      </c>
      <c r="F190" s="124">
        <v>1987</v>
      </c>
      <c r="G190" s="125">
        <v>2970</v>
      </c>
      <c r="H190" s="99" t="s">
        <v>836</v>
      </c>
    </row>
    <row r="191" spans="1:8" s="20" customFormat="1" ht="25.5" x14ac:dyDescent="0.2">
      <c r="A191" s="61"/>
      <c r="B191" s="208"/>
      <c r="C191" s="133"/>
      <c r="D191" s="130" t="s">
        <v>960</v>
      </c>
      <c r="E191" s="124">
        <v>400</v>
      </c>
      <c r="F191" s="124">
        <v>2013</v>
      </c>
      <c r="G191" s="125">
        <v>465</v>
      </c>
      <c r="H191" s="99" t="s">
        <v>16</v>
      </c>
    </row>
    <row r="192" spans="1:8" s="20" customFormat="1" x14ac:dyDescent="0.2">
      <c r="A192" s="61"/>
      <c r="B192" s="208"/>
      <c r="C192" s="133"/>
      <c r="D192" s="130" t="s">
        <v>961</v>
      </c>
      <c r="E192" s="124">
        <v>300</v>
      </c>
      <c r="F192" s="124">
        <v>1990</v>
      </c>
      <c r="G192" s="125">
        <v>1000</v>
      </c>
      <c r="H192" s="99" t="s">
        <v>836</v>
      </c>
    </row>
    <row r="193" spans="1:8" s="20" customFormat="1" ht="38.25" x14ac:dyDescent="0.2">
      <c r="A193" s="61"/>
      <c r="B193" s="208"/>
      <c r="C193" s="133"/>
      <c r="D193" s="130" t="s">
        <v>962</v>
      </c>
      <c r="E193" s="124">
        <v>300</v>
      </c>
      <c r="F193" s="124">
        <v>1987</v>
      </c>
      <c r="G193" s="125">
        <v>3500</v>
      </c>
      <c r="H193" s="99" t="s">
        <v>836</v>
      </c>
    </row>
    <row r="194" spans="1:8" s="20" customFormat="1" x14ac:dyDescent="0.2">
      <c r="A194" s="61"/>
      <c r="B194" s="208"/>
      <c r="C194" s="133"/>
      <c r="D194" s="130" t="s">
        <v>963</v>
      </c>
      <c r="E194" s="124">
        <v>300</v>
      </c>
      <c r="F194" s="124">
        <v>2005</v>
      </c>
      <c r="G194" s="125">
        <v>670</v>
      </c>
      <c r="H194" s="99" t="s">
        <v>16</v>
      </c>
    </row>
    <row r="195" spans="1:8" s="20" customFormat="1" ht="25.5" x14ac:dyDescent="0.2">
      <c r="A195" s="61"/>
      <c r="B195" s="209"/>
      <c r="C195" s="135"/>
      <c r="D195" s="130" t="s">
        <v>964</v>
      </c>
      <c r="E195" s="124">
        <v>400</v>
      </c>
      <c r="F195" s="124">
        <v>2009</v>
      </c>
      <c r="G195" s="125">
        <v>852</v>
      </c>
      <c r="H195" s="99" t="s">
        <v>16</v>
      </c>
    </row>
    <row r="196" spans="1:8" s="20" customFormat="1" x14ac:dyDescent="0.2">
      <c r="A196" s="61"/>
      <c r="B196" s="57"/>
      <c r="C196" s="133"/>
      <c r="D196" s="130"/>
      <c r="E196" s="124"/>
      <c r="F196" s="124"/>
      <c r="G196" s="126">
        <f>SUM(G171:G195)</f>
        <v>22038</v>
      </c>
      <c r="H196" s="99"/>
    </row>
    <row r="197" spans="1:8" s="20" customFormat="1" x14ac:dyDescent="0.2">
      <c r="A197" s="136"/>
      <c r="B197" s="210">
        <v>26</v>
      </c>
      <c r="C197" s="132" t="s">
        <v>965</v>
      </c>
      <c r="D197" s="130" t="s">
        <v>844</v>
      </c>
      <c r="E197" s="124">
        <v>150</v>
      </c>
      <c r="F197" s="124">
        <v>1999</v>
      </c>
      <c r="G197" s="125">
        <v>20</v>
      </c>
      <c r="H197" s="99" t="s">
        <v>16</v>
      </c>
    </row>
    <row r="198" spans="1:8" s="20" customFormat="1" x14ac:dyDescent="0.2">
      <c r="A198" s="136"/>
      <c r="B198" s="210"/>
      <c r="C198" s="133"/>
      <c r="D198" s="130" t="s">
        <v>840</v>
      </c>
      <c r="E198" s="124">
        <v>150</v>
      </c>
      <c r="F198" s="124">
        <v>1999</v>
      </c>
      <c r="G198" s="125">
        <v>22</v>
      </c>
      <c r="H198" s="99" t="s">
        <v>16</v>
      </c>
    </row>
    <row r="199" spans="1:8" s="20" customFormat="1" ht="25.5" x14ac:dyDescent="0.2">
      <c r="A199" s="136"/>
      <c r="B199" s="210"/>
      <c r="C199" s="133"/>
      <c r="D199" s="130" t="s">
        <v>966</v>
      </c>
      <c r="E199" s="124"/>
      <c r="F199" s="124"/>
      <c r="G199" s="125">
        <v>0</v>
      </c>
      <c r="H199" s="99" t="s">
        <v>879</v>
      </c>
    </row>
    <row r="200" spans="1:8" s="20" customFormat="1" x14ac:dyDescent="0.2">
      <c r="A200" s="136"/>
      <c r="B200" s="210"/>
      <c r="C200" s="135"/>
      <c r="D200" s="128" t="s">
        <v>535</v>
      </c>
      <c r="E200" s="124"/>
      <c r="F200" s="124"/>
      <c r="G200" s="125">
        <v>0</v>
      </c>
      <c r="H200" s="99" t="s">
        <v>879</v>
      </c>
    </row>
    <row r="201" spans="1:8" s="20" customFormat="1" x14ac:dyDescent="0.2">
      <c r="A201" s="136"/>
      <c r="B201" s="57"/>
      <c r="C201" s="133"/>
      <c r="D201" s="128"/>
      <c r="E201" s="124"/>
      <c r="F201" s="124"/>
      <c r="G201" s="126">
        <f>SUM(G197:G200)</f>
        <v>42</v>
      </c>
      <c r="H201" s="99"/>
    </row>
    <row r="202" spans="1:8" s="20" customFormat="1" ht="45" customHeight="1" x14ac:dyDescent="0.2">
      <c r="A202" s="136"/>
      <c r="B202" s="210">
        <v>27</v>
      </c>
      <c r="C202" s="132" t="s">
        <v>967</v>
      </c>
      <c r="D202" s="130" t="s">
        <v>968</v>
      </c>
      <c r="E202" s="124">
        <v>150</v>
      </c>
      <c r="F202" s="124">
        <v>1999</v>
      </c>
      <c r="G202" s="125">
        <v>20</v>
      </c>
      <c r="H202" s="99" t="s">
        <v>16</v>
      </c>
    </row>
    <row r="203" spans="1:8" s="20" customFormat="1" x14ac:dyDescent="0.2">
      <c r="A203" s="136"/>
      <c r="B203" s="210"/>
      <c r="C203" s="133"/>
      <c r="D203" s="130" t="s">
        <v>844</v>
      </c>
      <c r="E203" s="124">
        <v>150</v>
      </c>
      <c r="F203" s="124">
        <v>1976</v>
      </c>
      <c r="G203" s="125">
        <v>20</v>
      </c>
      <c r="H203" s="99" t="s">
        <v>836</v>
      </c>
    </row>
    <row r="204" spans="1:8" s="20" customFormat="1" ht="51" x14ac:dyDescent="0.2">
      <c r="A204" s="136"/>
      <c r="B204" s="210"/>
      <c r="C204" s="133"/>
      <c r="D204" s="130" t="s">
        <v>969</v>
      </c>
      <c r="E204" s="124">
        <v>300</v>
      </c>
      <c r="F204" s="124">
        <v>2003</v>
      </c>
      <c r="G204" s="125">
        <v>350</v>
      </c>
      <c r="H204" s="99" t="s">
        <v>16</v>
      </c>
    </row>
    <row r="205" spans="1:8" s="20" customFormat="1" ht="38.25" x14ac:dyDescent="0.2">
      <c r="A205" s="136"/>
      <c r="B205" s="210"/>
      <c r="C205" s="133"/>
      <c r="D205" s="130" t="s">
        <v>898</v>
      </c>
      <c r="E205" s="124">
        <v>300</v>
      </c>
      <c r="F205" s="124">
        <v>1989</v>
      </c>
      <c r="G205" s="125">
        <v>1810</v>
      </c>
      <c r="H205" s="99" t="s">
        <v>16</v>
      </c>
    </row>
    <row r="206" spans="1:8" s="20" customFormat="1" ht="25.5" x14ac:dyDescent="0.2">
      <c r="B206" s="210"/>
      <c r="C206" s="133"/>
      <c r="D206" s="128" t="s">
        <v>970</v>
      </c>
      <c r="E206" s="124"/>
      <c r="F206" s="124"/>
      <c r="G206" s="125">
        <v>0</v>
      </c>
      <c r="H206" s="99" t="s">
        <v>879</v>
      </c>
    </row>
    <row r="207" spans="1:8" s="20" customFormat="1" x14ac:dyDescent="0.2">
      <c r="B207" s="210"/>
      <c r="C207" s="133"/>
      <c r="D207" s="130" t="s">
        <v>840</v>
      </c>
      <c r="E207" s="124">
        <v>150</v>
      </c>
      <c r="F207" s="124">
        <v>1976</v>
      </c>
      <c r="G207" s="125">
        <v>20</v>
      </c>
      <c r="H207" s="99" t="s">
        <v>836</v>
      </c>
    </row>
    <row r="208" spans="1:8" s="20" customFormat="1" ht="25.5" x14ac:dyDescent="0.2">
      <c r="B208" s="210"/>
      <c r="C208" s="133"/>
      <c r="D208" s="130" t="s">
        <v>416</v>
      </c>
      <c r="E208" s="124">
        <v>240</v>
      </c>
      <c r="F208" s="124">
        <v>1999</v>
      </c>
      <c r="G208" s="125">
        <v>870</v>
      </c>
      <c r="H208" s="99" t="s">
        <v>16</v>
      </c>
    </row>
    <row r="209" spans="2:8" s="20" customFormat="1" x14ac:dyDescent="0.2">
      <c r="B209" s="210"/>
      <c r="C209" s="133"/>
      <c r="D209" s="130" t="s">
        <v>971</v>
      </c>
      <c r="E209" s="124">
        <v>150</v>
      </c>
      <c r="F209" s="124">
        <v>1976</v>
      </c>
      <c r="G209" s="125">
        <v>30</v>
      </c>
      <c r="H209" s="99" t="s">
        <v>836</v>
      </c>
    </row>
    <row r="210" spans="2:8" s="20" customFormat="1" x14ac:dyDescent="0.2">
      <c r="B210" s="210"/>
      <c r="C210" s="133"/>
      <c r="D210" s="130" t="s">
        <v>972</v>
      </c>
      <c r="E210" s="124">
        <v>150</v>
      </c>
      <c r="F210" s="124">
        <v>1999</v>
      </c>
      <c r="G210" s="125">
        <v>30</v>
      </c>
      <c r="H210" s="99" t="s">
        <v>16</v>
      </c>
    </row>
    <row r="211" spans="2:8" s="20" customFormat="1" ht="25.5" x14ac:dyDescent="0.2">
      <c r="B211" s="210"/>
      <c r="C211" s="135"/>
      <c r="D211" s="128" t="s">
        <v>973</v>
      </c>
      <c r="E211" s="124"/>
      <c r="F211" s="124"/>
      <c r="G211" s="125">
        <v>0</v>
      </c>
      <c r="H211" s="99" t="s">
        <v>879</v>
      </c>
    </row>
    <row r="212" spans="2:8" s="20" customFormat="1" x14ac:dyDescent="0.2">
      <c r="B212" s="57"/>
      <c r="C212" s="133"/>
      <c r="D212" s="128"/>
      <c r="E212" s="124"/>
      <c r="F212" s="124"/>
      <c r="G212" s="126">
        <f>SUM(G207:G211)</f>
        <v>950</v>
      </c>
      <c r="H212" s="99"/>
    </row>
    <row r="213" spans="2:8" s="20" customFormat="1" ht="31.5" customHeight="1" x14ac:dyDescent="0.2">
      <c r="B213" s="210">
        <v>28</v>
      </c>
      <c r="C213" s="132" t="s">
        <v>922</v>
      </c>
      <c r="D213" s="130" t="s">
        <v>844</v>
      </c>
      <c r="E213" s="124">
        <v>150</v>
      </c>
      <c r="F213" s="124">
        <v>2003</v>
      </c>
      <c r="G213" s="125">
        <v>20</v>
      </c>
      <c r="H213" s="99" t="s">
        <v>16</v>
      </c>
    </row>
    <row r="214" spans="2:8" s="20" customFormat="1" x14ac:dyDescent="0.2">
      <c r="B214" s="210"/>
      <c r="C214" s="133"/>
      <c r="D214" s="130" t="s">
        <v>840</v>
      </c>
      <c r="E214" s="124">
        <v>150</v>
      </c>
      <c r="F214" s="124">
        <v>2003</v>
      </c>
      <c r="G214" s="125">
        <v>20</v>
      </c>
      <c r="H214" s="99" t="s">
        <v>16</v>
      </c>
    </row>
    <row r="215" spans="2:8" s="20" customFormat="1" x14ac:dyDescent="0.2">
      <c r="B215" s="210"/>
      <c r="C215" s="133"/>
      <c r="D215" s="130" t="s">
        <v>971</v>
      </c>
      <c r="E215" s="124">
        <v>150</v>
      </c>
      <c r="F215" s="124">
        <v>2003</v>
      </c>
      <c r="G215" s="125">
        <v>25</v>
      </c>
      <c r="H215" s="99" t="s">
        <v>16</v>
      </c>
    </row>
    <row r="216" spans="2:8" s="20" customFormat="1" ht="38.25" x14ac:dyDescent="0.2">
      <c r="B216" s="210"/>
      <c r="C216" s="133"/>
      <c r="D216" s="128" t="s">
        <v>974</v>
      </c>
      <c r="E216" s="124"/>
      <c r="F216" s="124"/>
      <c r="G216" s="125">
        <v>0</v>
      </c>
      <c r="H216" s="99" t="s">
        <v>879</v>
      </c>
    </row>
    <row r="217" spans="2:8" s="20" customFormat="1" ht="25.5" x14ac:dyDescent="0.2">
      <c r="B217" s="210"/>
      <c r="C217" s="133"/>
      <c r="D217" s="128" t="s">
        <v>921</v>
      </c>
      <c r="E217" s="124">
        <v>150</v>
      </c>
      <c r="F217" s="124">
        <v>2004</v>
      </c>
      <c r="G217" s="125">
        <v>420</v>
      </c>
      <c r="H217" s="99" t="s">
        <v>16</v>
      </c>
    </row>
    <row r="218" spans="2:8" s="20" customFormat="1" ht="38.25" x14ac:dyDescent="0.2">
      <c r="B218" s="210"/>
      <c r="C218" s="135"/>
      <c r="D218" s="128" t="s">
        <v>975</v>
      </c>
      <c r="E218" s="124">
        <v>150</v>
      </c>
      <c r="F218" s="124">
        <v>2008</v>
      </c>
      <c r="G218" s="125">
        <v>866</v>
      </c>
      <c r="H218" s="99" t="s">
        <v>16</v>
      </c>
    </row>
    <row r="219" spans="2:8" s="20" customFormat="1" x14ac:dyDescent="0.2">
      <c r="B219" s="57"/>
      <c r="C219" s="133"/>
      <c r="D219" s="128"/>
      <c r="E219" s="124"/>
      <c r="F219" s="124"/>
      <c r="G219" s="126">
        <f>SUM(G213:G218)</f>
        <v>1351</v>
      </c>
      <c r="H219" s="99"/>
    </row>
    <row r="220" spans="2:8" s="20" customFormat="1" ht="38.25" x14ac:dyDescent="0.2">
      <c r="B220" s="210">
        <v>29</v>
      </c>
      <c r="C220" s="132" t="s">
        <v>976</v>
      </c>
      <c r="D220" s="128" t="s">
        <v>913</v>
      </c>
      <c r="E220" s="124"/>
      <c r="F220" s="124"/>
      <c r="G220" s="125">
        <v>0</v>
      </c>
      <c r="H220" s="99" t="s">
        <v>879</v>
      </c>
    </row>
    <row r="221" spans="2:8" s="20" customFormat="1" x14ac:dyDescent="0.2">
      <c r="B221" s="210"/>
      <c r="C221" s="133"/>
      <c r="D221" s="130" t="s">
        <v>844</v>
      </c>
      <c r="E221" s="96">
        <v>150</v>
      </c>
      <c r="F221" s="96">
        <v>1998</v>
      </c>
      <c r="G221" s="127">
        <v>15</v>
      </c>
      <c r="H221" s="99" t="s">
        <v>16</v>
      </c>
    </row>
    <row r="222" spans="2:8" s="20" customFormat="1" x14ac:dyDescent="0.2">
      <c r="B222" s="210"/>
      <c r="C222" s="133"/>
      <c r="D222" s="130" t="s">
        <v>840</v>
      </c>
      <c r="E222" s="96">
        <v>150</v>
      </c>
      <c r="F222" s="96">
        <v>1998</v>
      </c>
      <c r="G222" s="127">
        <v>17</v>
      </c>
      <c r="H222" s="99" t="s">
        <v>16</v>
      </c>
    </row>
    <row r="223" spans="2:8" s="20" customFormat="1" ht="25.5" x14ac:dyDescent="0.2">
      <c r="B223" s="210"/>
      <c r="C223" s="135"/>
      <c r="D223" s="128" t="s">
        <v>924</v>
      </c>
      <c r="E223" s="96">
        <v>300</v>
      </c>
      <c r="F223" s="96">
        <v>1998</v>
      </c>
      <c r="G223" s="127">
        <v>770</v>
      </c>
      <c r="H223" s="99" t="s">
        <v>16</v>
      </c>
    </row>
    <row r="224" spans="2:8" s="20" customFormat="1" x14ac:dyDescent="0.2">
      <c r="B224" s="57"/>
      <c r="C224" s="133"/>
      <c r="D224" s="128"/>
      <c r="E224" s="96"/>
      <c r="F224" s="96"/>
      <c r="G224" s="137">
        <f>SUM(G221:G223)</f>
        <v>802</v>
      </c>
      <c r="H224" s="99"/>
    </row>
    <row r="225" spans="2:8" s="20" customFormat="1" ht="25.5" x14ac:dyDescent="0.2">
      <c r="B225" s="210">
        <v>30</v>
      </c>
      <c r="C225" s="132" t="s">
        <v>923</v>
      </c>
      <c r="D225" s="128" t="s">
        <v>977</v>
      </c>
      <c r="E225" s="96"/>
      <c r="F225" s="96"/>
      <c r="G225" s="125">
        <v>0</v>
      </c>
      <c r="H225" s="99" t="s">
        <v>879</v>
      </c>
    </row>
    <row r="226" spans="2:8" s="20" customFormat="1" ht="25.5" x14ac:dyDescent="0.2">
      <c r="B226" s="210"/>
      <c r="C226" s="133"/>
      <c r="D226" s="128" t="s">
        <v>921</v>
      </c>
      <c r="E226" s="96"/>
      <c r="F226" s="96"/>
      <c r="G226" s="125">
        <v>0</v>
      </c>
      <c r="H226" s="99" t="s">
        <v>879</v>
      </c>
    </row>
    <row r="227" spans="2:8" s="20" customFormat="1" x14ac:dyDescent="0.2">
      <c r="B227" s="210"/>
      <c r="C227" s="133"/>
      <c r="D227" s="130" t="s">
        <v>844</v>
      </c>
      <c r="E227" s="96">
        <v>70</v>
      </c>
      <c r="F227" s="96">
        <v>1989</v>
      </c>
      <c r="G227" s="127">
        <v>13</v>
      </c>
      <c r="H227" s="99" t="s">
        <v>836</v>
      </c>
    </row>
    <row r="228" spans="2:8" s="20" customFormat="1" x14ac:dyDescent="0.2">
      <c r="B228" s="210"/>
      <c r="C228" s="135"/>
      <c r="D228" s="130" t="s">
        <v>840</v>
      </c>
      <c r="E228" s="96">
        <v>70</v>
      </c>
      <c r="F228" s="96">
        <v>1989</v>
      </c>
      <c r="G228" s="127">
        <v>12</v>
      </c>
      <c r="H228" s="99" t="s">
        <v>836</v>
      </c>
    </row>
    <row r="229" spans="2:8" s="20" customFormat="1" x14ac:dyDescent="0.2">
      <c r="B229" s="57"/>
      <c r="C229" s="133"/>
      <c r="D229" s="130"/>
      <c r="E229" s="96"/>
      <c r="F229" s="96"/>
      <c r="G229" s="137">
        <f>SUM(G227:G228)</f>
        <v>25</v>
      </c>
      <c r="H229" s="99"/>
    </row>
    <row r="230" spans="2:8" s="20" customFormat="1" x14ac:dyDescent="0.2">
      <c r="B230" s="210">
        <v>31</v>
      </c>
      <c r="C230" s="132" t="s">
        <v>978</v>
      </c>
      <c r="D230" s="128" t="s">
        <v>979</v>
      </c>
      <c r="E230" s="124"/>
      <c r="F230" s="96"/>
      <c r="G230" s="125">
        <v>0</v>
      </c>
      <c r="H230" s="99" t="s">
        <v>879</v>
      </c>
    </row>
    <row r="231" spans="2:8" s="20" customFormat="1" x14ac:dyDescent="0.2">
      <c r="B231" s="210"/>
      <c r="C231" s="133"/>
      <c r="D231" s="130" t="s">
        <v>840</v>
      </c>
      <c r="E231" s="96">
        <v>150</v>
      </c>
      <c r="F231" s="96">
        <v>1990</v>
      </c>
      <c r="G231" s="127">
        <v>15</v>
      </c>
      <c r="H231" s="99" t="s">
        <v>836</v>
      </c>
    </row>
    <row r="232" spans="2:8" s="20" customFormat="1" x14ac:dyDescent="0.2">
      <c r="B232" s="210"/>
      <c r="C232" s="133"/>
      <c r="D232" s="130" t="s">
        <v>844</v>
      </c>
      <c r="E232" s="96">
        <v>150</v>
      </c>
      <c r="F232" s="96">
        <v>1990</v>
      </c>
      <c r="G232" s="127">
        <v>17</v>
      </c>
      <c r="H232" s="99" t="s">
        <v>836</v>
      </c>
    </row>
    <row r="233" spans="2:8" s="20" customFormat="1" ht="25.5" x14ac:dyDescent="0.2">
      <c r="B233" s="210"/>
      <c r="C233" s="135"/>
      <c r="D233" s="128" t="s">
        <v>980</v>
      </c>
      <c r="E233" s="96">
        <v>150</v>
      </c>
      <c r="F233" s="96">
        <v>1990</v>
      </c>
      <c r="G233" s="127">
        <v>350</v>
      </c>
      <c r="H233" s="99" t="s">
        <v>836</v>
      </c>
    </row>
    <row r="234" spans="2:8" s="20" customFormat="1" x14ac:dyDescent="0.2">
      <c r="B234" s="134"/>
      <c r="C234" s="133"/>
      <c r="D234" s="128"/>
      <c r="E234" s="96"/>
      <c r="F234" s="96"/>
      <c r="G234" s="137">
        <f>SUM(G231:G233)</f>
        <v>382</v>
      </c>
      <c r="H234" s="99"/>
    </row>
    <row r="235" spans="2:8" s="20" customFormat="1" ht="15" customHeight="1" x14ac:dyDescent="0.2">
      <c r="B235" s="207">
        <v>32</v>
      </c>
      <c r="C235" s="132" t="s">
        <v>981</v>
      </c>
      <c r="D235" s="128" t="s">
        <v>939</v>
      </c>
      <c r="E235" s="96">
        <v>150</v>
      </c>
      <c r="F235" s="96">
        <v>2012</v>
      </c>
      <c r="G235" s="127">
        <v>20</v>
      </c>
      <c r="H235" s="99" t="s">
        <v>16</v>
      </c>
    </row>
    <row r="236" spans="2:8" s="20" customFormat="1" x14ac:dyDescent="0.2">
      <c r="B236" s="208"/>
      <c r="C236" s="133"/>
      <c r="D236" s="130" t="s">
        <v>844</v>
      </c>
      <c r="E236" s="96">
        <v>150</v>
      </c>
      <c r="F236" s="96">
        <v>1981</v>
      </c>
      <c r="G236" s="127">
        <v>12</v>
      </c>
      <c r="H236" s="99" t="s">
        <v>836</v>
      </c>
    </row>
    <row r="237" spans="2:8" s="20" customFormat="1" ht="25.5" x14ac:dyDescent="0.2">
      <c r="B237" s="208"/>
      <c r="C237" s="133"/>
      <c r="D237" s="130" t="s">
        <v>982</v>
      </c>
      <c r="E237" s="96"/>
      <c r="F237" s="96"/>
      <c r="G237" s="125">
        <v>0</v>
      </c>
      <c r="H237" s="99" t="s">
        <v>879</v>
      </c>
    </row>
    <row r="238" spans="2:8" s="20" customFormat="1" ht="25.5" x14ac:dyDescent="0.2">
      <c r="B238" s="209"/>
      <c r="C238" s="135"/>
      <c r="D238" s="128" t="s">
        <v>912</v>
      </c>
      <c r="E238" s="96">
        <v>300</v>
      </c>
      <c r="F238" s="96">
        <v>2009</v>
      </c>
      <c r="G238" s="127">
        <v>480</v>
      </c>
      <c r="H238" s="99" t="s">
        <v>16</v>
      </c>
    </row>
    <row r="239" spans="2:8" s="20" customFormat="1" x14ac:dyDescent="0.2">
      <c r="B239" s="134"/>
      <c r="C239" s="133"/>
      <c r="D239" s="128"/>
      <c r="E239" s="96"/>
      <c r="F239" s="96"/>
      <c r="G239" s="137">
        <f>SUM(G235:G238)</f>
        <v>512</v>
      </c>
      <c r="H239" s="99"/>
    </row>
    <row r="240" spans="2:8" s="20" customFormat="1" ht="15" customHeight="1" x14ac:dyDescent="0.2">
      <c r="B240" s="207">
        <v>33</v>
      </c>
      <c r="C240" s="132" t="s">
        <v>912</v>
      </c>
      <c r="D240" s="130" t="s">
        <v>844</v>
      </c>
      <c r="E240" s="96">
        <v>150</v>
      </c>
      <c r="F240" s="96">
        <v>1991</v>
      </c>
      <c r="G240" s="127">
        <v>13</v>
      </c>
      <c r="H240" s="99" t="s">
        <v>16</v>
      </c>
    </row>
    <row r="241" spans="2:8" s="20" customFormat="1" ht="25.5" x14ac:dyDescent="0.2">
      <c r="B241" s="208"/>
      <c r="C241" s="133"/>
      <c r="D241" s="128" t="s">
        <v>909</v>
      </c>
      <c r="E241" s="96"/>
      <c r="F241" s="96"/>
      <c r="G241" s="125">
        <v>0</v>
      </c>
      <c r="H241" s="99" t="s">
        <v>879</v>
      </c>
    </row>
    <row r="242" spans="2:8" s="20" customFormat="1" ht="25.5" x14ac:dyDescent="0.2">
      <c r="B242" s="208"/>
      <c r="C242" s="133"/>
      <c r="D242" s="128" t="s">
        <v>980</v>
      </c>
      <c r="E242" s="96"/>
      <c r="F242" s="96"/>
      <c r="G242" s="125">
        <v>0</v>
      </c>
      <c r="H242" s="99" t="s">
        <v>879</v>
      </c>
    </row>
    <row r="243" spans="2:8" s="20" customFormat="1" x14ac:dyDescent="0.2">
      <c r="B243" s="209"/>
      <c r="C243" s="135"/>
      <c r="D243" s="130" t="s">
        <v>840</v>
      </c>
      <c r="E243" s="96">
        <v>150</v>
      </c>
      <c r="F243" s="96">
        <v>1991</v>
      </c>
      <c r="G243" s="127">
        <v>15</v>
      </c>
      <c r="H243" s="99" t="s">
        <v>16</v>
      </c>
    </row>
    <row r="244" spans="2:8" s="20" customFormat="1" x14ac:dyDescent="0.2">
      <c r="B244" s="134"/>
      <c r="C244" s="133"/>
      <c r="D244" s="130"/>
      <c r="E244" s="96"/>
      <c r="F244" s="96"/>
      <c r="G244" s="137">
        <f>SUM(G240:G243)</f>
        <v>28</v>
      </c>
      <c r="H244" s="99"/>
    </row>
    <row r="245" spans="2:8" s="20" customFormat="1" ht="25.5" x14ac:dyDescent="0.2">
      <c r="B245" s="207">
        <v>34</v>
      </c>
      <c r="C245" s="132" t="s">
        <v>961</v>
      </c>
      <c r="D245" s="128" t="s">
        <v>148</v>
      </c>
      <c r="E245" s="96"/>
      <c r="F245" s="96"/>
      <c r="G245" s="125">
        <v>0</v>
      </c>
      <c r="H245" s="99" t="s">
        <v>879</v>
      </c>
    </row>
    <row r="246" spans="2:8" s="20" customFormat="1" ht="25.5" x14ac:dyDescent="0.2">
      <c r="B246" s="208"/>
      <c r="C246" s="133"/>
      <c r="D246" s="128" t="s">
        <v>901</v>
      </c>
      <c r="E246" s="96"/>
      <c r="F246" s="96"/>
      <c r="G246" s="125">
        <v>0</v>
      </c>
      <c r="H246" s="99" t="s">
        <v>879</v>
      </c>
    </row>
    <row r="247" spans="2:8" s="20" customFormat="1" x14ac:dyDescent="0.2">
      <c r="B247" s="208"/>
      <c r="C247" s="133"/>
      <c r="D247" s="130" t="s">
        <v>840</v>
      </c>
      <c r="E247" s="96">
        <v>150</v>
      </c>
      <c r="F247" s="96">
        <v>2006</v>
      </c>
      <c r="G247" s="127">
        <v>17</v>
      </c>
      <c r="H247" s="99" t="s">
        <v>16</v>
      </c>
    </row>
    <row r="248" spans="2:8" s="20" customFormat="1" x14ac:dyDescent="0.2">
      <c r="B248" s="209"/>
      <c r="C248" s="135"/>
      <c r="D248" s="130" t="s">
        <v>844</v>
      </c>
      <c r="E248" s="96">
        <v>150</v>
      </c>
      <c r="F248" s="96">
        <v>1970</v>
      </c>
      <c r="G248" s="127">
        <v>15</v>
      </c>
      <c r="H248" s="99" t="s">
        <v>836</v>
      </c>
    </row>
    <row r="249" spans="2:8" s="20" customFormat="1" x14ac:dyDescent="0.2">
      <c r="B249" s="134"/>
      <c r="C249" s="133"/>
      <c r="D249" s="130"/>
      <c r="E249" s="96"/>
      <c r="F249" s="96"/>
      <c r="G249" s="137">
        <f>SUM(G247:G248)</f>
        <v>32</v>
      </c>
      <c r="H249" s="99"/>
    </row>
    <row r="250" spans="2:8" s="20" customFormat="1" ht="38.25" x14ac:dyDescent="0.2">
      <c r="B250" s="207">
        <v>35</v>
      </c>
      <c r="C250" s="132" t="s">
        <v>983</v>
      </c>
      <c r="D250" s="130" t="s">
        <v>984</v>
      </c>
      <c r="E250" s="96"/>
      <c r="F250" s="96">
        <v>2015</v>
      </c>
      <c r="G250" s="125">
        <v>0</v>
      </c>
      <c r="H250" s="99" t="s">
        <v>879</v>
      </c>
    </row>
    <row r="251" spans="2:8" s="20" customFormat="1" ht="51" x14ac:dyDescent="0.2">
      <c r="B251" s="208"/>
      <c r="C251" s="133"/>
      <c r="D251" s="130" t="s">
        <v>985</v>
      </c>
      <c r="E251" s="96">
        <v>300</v>
      </c>
      <c r="F251" s="96">
        <v>2015</v>
      </c>
      <c r="G251" s="127">
        <v>115</v>
      </c>
      <c r="H251" s="99" t="s">
        <v>16</v>
      </c>
    </row>
    <row r="252" spans="2:8" s="20" customFormat="1" ht="25.5" x14ac:dyDescent="0.2">
      <c r="B252" s="209"/>
      <c r="C252" s="135"/>
      <c r="D252" s="130" t="s">
        <v>986</v>
      </c>
      <c r="E252" s="96">
        <v>150</v>
      </c>
      <c r="F252" s="96">
        <v>2015</v>
      </c>
      <c r="G252" s="127">
        <v>45</v>
      </c>
      <c r="H252" s="99" t="s">
        <v>16</v>
      </c>
    </row>
    <row r="253" spans="2:8" s="20" customFormat="1" x14ac:dyDescent="0.2">
      <c r="B253" s="134"/>
      <c r="C253" s="133"/>
      <c r="D253" s="130"/>
      <c r="E253" s="96"/>
      <c r="F253" s="96"/>
      <c r="G253" s="137">
        <f>SUM(G251:G252)</f>
        <v>160</v>
      </c>
      <c r="H253" s="99"/>
    </row>
    <row r="254" spans="2:8" s="20" customFormat="1" ht="25.5" x14ac:dyDescent="0.2">
      <c r="B254" s="207">
        <v>36</v>
      </c>
      <c r="C254" s="132" t="s">
        <v>942</v>
      </c>
      <c r="D254" s="128" t="s">
        <v>864</v>
      </c>
      <c r="E254" s="96"/>
      <c r="F254" s="96"/>
      <c r="G254" s="125">
        <v>0</v>
      </c>
      <c r="H254" s="99" t="s">
        <v>879</v>
      </c>
    </row>
    <row r="255" spans="2:8" s="20" customFormat="1" ht="25.5" x14ac:dyDescent="0.2">
      <c r="B255" s="208"/>
      <c r="C255" s="133"/>
      <c r="D255" s="128" t="s">
        <v>987</v>
      </c>
      <c r="E255" s="96">
        <v>150</v>
      </c>
      <c r="F255" s="96">
        <v>2000</v>
      </c>
      <c r="G255" s="127">
        <v>180</v>
      </c>
      <c r="H255" s="99" t="s">
        <v>16</v>
      </c>
    </row>
    <row r="256" spans="2:8" s="20" customFormat="1" ht="38.25" x14ac:dyDescent="0.2">
      <c r="B256" s="209"/>
      <c r="C256" s="135"/>
      <c r="D256" s="130" t="s">
        <v>988</v>
      </c>
      <c r="E256" s="96">
        <v>70</v>
      </c>
      <c r="F256" s="96">
        <v>2000</v>
      </c>
      <c r="G256" s="127">
        <v>20</v>
      </c>
      <c r="H256" s="99" t="s">
        <v>16</v>
      </c>
    </row>
    <row r="257" spans="2:8" s="20" customFormat="1" x14ac:dyDescent="0.2">
      <c r="B257" s="134"/>
      <c r="C257" s="133"/>
      <c r="D257" s="130"/>
      <c r="E257" s="96"/>
      <c r="F257" s="96"/>
      <c r="G257" s="137">
        <f>SUM(G255:G256)</f>
        <v>200</v>
      </c>
      <c r="H257" s="99"/>
    </row>
    <row r="258" spans="2:8" s="20" customFormat="1" ht="25.5" x14ac:dyDescent="0.2">
      <c r="B258" s="207">
        <v>37</v>
      </c>
      <c r="C258" s="132" t="s">
        <v>989</v>
      </c>
      <c r="D258" s="128" t="s">
        <v>990</v>
      </c>
      <c r="E258" s="96"/>
      <c r="F258" s="96"/>
      <c r="G258" s="125">
        <v>0</v>
      </c>
      <c r="H258" s="99" t="s">
        <v>879</v>
      </c>
    </row>
    <row r="259" spans="2:8" s="20" customFormat="1" ht="25.5" x14ac:dyDescent="0.2">
      <c r="B259" s="208"/>
      <c r="C259" s="133"/>
      <c r="D259" s="130" t="s">
        <v>991</v>
      </c>
      <c r="E259" s="96">
        <v>150</v>
      </c>
      <c r="F259" s="96">
        <v>2006</v>
      </c>
      <c r="G259" s="127">
        <v>25</v>
      </c>
      <c r="H259" s="99" t="s">
        <v>16</v>
      </c>
    </row>
    <row r="260" spans="2:8" s="20" customFormat="1" ht="25.5" x14ac:dyDescent="0.2">
      <c r="B260" s="209"/>
      <c r="C260" s="135"/>
      <c r="D260" s="128" t="s">
        <v>992</v>
      </c>
      <c r="E260" s="96">
        <v>150</v>
      </c>
      <c r="F260" s="96">
        <v>2006</v>
      </c>
      <c r="G260" s="127">
        <v>110</v>
      </c>
      <c r="H260" s="99" t="s">
        <v>16</v>
      </c>
    </row>
    <row r="261" spans="2:8" s="20" customFormat="1" x14ac:dyDescent="0.2">
      <c r="B261" s="134"/>
      <c r="C261" s="133"/>
      <c r="D261" s="128"/>
      <c r="E261" s="96"/>
      <c r="F261" s="96"/>
      <c r="G261" s="137">
        <f>SUM(G259:G260)</f>
        <v>135</v>
      </c>
      <c r="H261" s="99"/>
    </row>
    <row r="262" spans="2:8" s="20" customFormat="1" ht="30" customHeight="1" x14ac:dyDescent="0.2">
      <c r="B262" s="207">
        <v>38</v>
      </c>
      <c r="C262" s="132" t="s">
        <v>993</v>
      </c>
      <c r="D262" s="128" t="s">
        <v>872</v>
      </c>
      <c r="E262" s="96">
        <v>400</v>
      </c>
      <c r="F262" s="96">
        <v>2015</v>
      </c>
      <c r="G262" s="127">
        <v>624</v>
      </c>
      <c r="H262" s="99" t="s">
        <v>16</v>
      </c>
    </row>
    <row r="263" spans="2:8" s="20" customFormat="1" ht="38.25" x14ac:dyDescent="0.2">
      <c r="B263" s="208"/>
      <c r="C263" s="133"/>
      <c r="D263" s="128" t="s">
        <v>994</v>
      </c>
      <c r="E263" s="96"/>
      <c r="F263" s="96"/>
      <c r="G263" s="125">
        <v>0</v>
      </c>
      <c r="H263" s="99" t="s">
        <v>879</v>
      </c>
    </row>
    <row r="264" spans="2:8" s="20" customFormat="1" ht="51" x14ac:dyDescent="0.2">
      <c r="B264" s="209"/>
      <c r="C264" s="135"/>
      <c r="D264" s="128" t="s">
        <v>995</v>
      </c>
      <c r="E264" s="96">
        <v>300</v>
      </c>
      <c r="F264" s="96">
        <v>2015</v>
      </c>
      <c r="G264" s="127">
        <v>69</v>
      </c>
      <c r="H264" s="99" t="s">
        <v>16</v>
      </c>
    </row>
    <row r="265" spans="2:8" s="20" customFormat="1" x14ac:dyDescent="0.2">
      <c r="B265" s="134"/>
      <c r="C265" s="133"/>
      <c r="D265" s="128"/>
      <c r="E265" s="96"/>
      <c r="F265" s="96"/>
      <c r="G265" s="137">
        <f>SUM(G262:G264)</f>
        <v>693</v>
      </c>
      <c r="H265" s="99"/>
    </row>
    <row r="266" spans="2:8" s="20" customFormat="1" ht="45" customHeight="1" x14ac:dyDescent="0.2">
      <c r="B266" s="207">
        <v>39</v>
      </c>
      <c r="C266" s="132" t="s">
        <v>996</v>
      </c>
      <c r="D266" s="138" t="s">
        <v>997</v>
      </c>
      <c r="E266" s="96">
        <v>300</v>
      </c>
      <c r="F266" s="96">
        <v>2015</v>
      </c>
      <c r="G266" s="127">
        <v>115</v>
      </c>
      <c r="H266" s="99" t="s">
        <v>16</v>
      </c>
    </row>
    <row r="267" spans="2:8" s="20" customFormat="1" ht="25.5" x14ac:dyDescent="0.2">
      <c r="B267" s="208"/>
      <c r="C267" s="133"/>
      <c r="D267" s="138" t="s">
        <v>998</v>
      </c>
      <c r="E267" s="96"/>
      <c r="F267" s="96"/>
      <c r="G267" s="125">
        <v>0</v>
      </c>
      <c r="H267" s="99" t="s">
        <v>879</v>
      </c>
    </row>
    <row r="268" spans="2:8" s="20" customFormat="1" ht="51" x14ac:dyDescent="0.2">
      <c r="B268" s="209"/>
      <c r="C268" s="135"/>
      <c r="D268" s="138" t="s">
        <v>999</v>
      </c>
      <c r="E268" s="96">
        <v>150</v>
      </c>
      <c r="F268" s="96">
        <v>2015</v>
      </c>
      <c r="G268" s="127">
        <v>37</v>
      </c>
      <c r="H268" s="99" t="s">
        <v>16</v>
      </c>
    </row>
    <row r="269" spans="2:8" s="20" customFormat="1" x14ac:dyDescent="0.2">
      <c r="B269" s="134"/>
      <c r="C269" s="133"/>
      <c r="D269" s="138"/>
      <c r="E269" s="96"/>
      <c r="F269" s="96"/>
      <c r="G269" s="137">
        <f>SUM(G266:G268)</f>
        <v>152</v>
      </c>
      <c r="H269" s="99"/>
    </row>
    <row r="270" spans="2:8" s="20" customFormat="1" ht="25.5" x14ac:dyDescent="0.2">
      <c r="B270" s="207">
        <v>40</v>
      </c>
      <c r="C270" s="132" t="s">
        <v>1000</v>
      </c>
      <c r="D270" s="128" t="s">
        <v>990</v>
      </c>
      <c r="E270" s="96"/>
      <c r="F270" s="96"/>
      <c r="G270" s="125">
        <v>0</v>
      </c>
      <c r="H270" s="99" t="s">
        <v>879</v>
      </c>
    </row>
    <row r="271" spans="2:8" s="20" customFormat="1" ht="25.5" x14ac:dyDescent="0.2">
      <c r="B271" s="208"/>
      <c r="C271" s="133"/>
      <c r="D271" s="128" t="s">
        <v>989</v>
      </c>
      <c r="E271" s="96"/>
      <c r="F271" s="96"/>
      <c r="G271" s="125">
        <v>0</v>
      </c>
      <c r="H271" s="99" t="s">
        <v>879</v>
      </c>
    </row>
    <row r="272" spans="2:8" s="20" customFormat="1" x14ac:dyDescent="0.2">
      <c r="B272" s="209"/>
      <c r="C272" s="135"/>
      <c r="D272" s="130" t="s">
        <v>1001</v>
      </c>
      <c r="E272" s="96">
        <v>70</v>
      </c>
      <c r="F272" s="96">
        <v>2006</v>
      </c>
      <c r="G272" s="127">
        <v>22</v>
      </c>
      <c r="H272" s="99" t="s">
        <v>16</v>
      </c>
    </row>
    <row r="273" spans="2:8" s="20" customFormat="1" x14ac:dyDescent="0.2">
      <c r="B273" s="134"/>
      <c r="C273" s="133"/>
      <c r="D273" s="130"/>
      <c r="E273" s="96"/>
      <c r="F273" s="96"/>
      <c r="G273" s="137">
        <f>SUM(G272)</f>
        <v>22</v>
      </c>
      <c r="H273" s="99"/>
    </row>
    <row r="274" spans="2:8" s="20" customFormat="1" x14ac:dyDescent="0.2">
      <c r="B274" s="207">
        <v>41</v>
      </c>
      <c r="C274" s="132" t="s">
        <v>1002</v>
      </c>
      <c r="D274" s="130" t="s">
        <v>971</v>
      </c>
      <c r="E274" s="96">
        <v>150</v>
      </c>
      <c r="F274" s="96">
        <v>1989</v>
      </c>
      <c r="G274" s="127">
        <v>15</v>
      </c>
      <c r="H274" s="99" t="s">
        <v>836</v>
      </c>
    </row>
    <row r="275" spans="2:8" s="20" customFormat="1" ht="38.25" x14ac:dyDescent="0.2">
      <c r="B275" s="208"/>
      <c r="C275" s="133"/>
      <c r="D275" s="128" t="s">
        <v>1003</v>
      </c>
      <c r="E275" s="96"/>
      <c r="F275" s="96"/>
      <c r="G275" s="125">
        <v>0</v>
      </c>
      <c r="H275" s="99" t="s">
        <v>879</v>
      </c>
    </row>
    <row r="276" spans="2:8" s="20" customFormat="1" ht="38.25" x14ac:dyDescent="0.2">
      <c r="B276" s="208"/>
      <c r="C276" s="133"/>
      <c r="D276" s="130" t="s">
        <v>936</v>
      </c>
      <c r="E276" s="96">
        <v>400</v>
      </c>
      <c r="F276" s="96">
        <v>2011</v>
      </c>
      <c r="G276" s="127">
        <v>375</v>
      </c>
      <c r="H276" s="99" t="s">
        <v>16</v>
      </c>
    </row>
    <row r="277" spans="2:8" s="20" customFormat="1" x14ac:dyDescent="0.2">
      <c r="B277" s="208"/>
      <c r="C277" s="133"/>
      <c r="D277" s="130" t="s">
        <v>840</v>
      </c>
      <c r="E277" s="96">
        <v>150</v>
      </c>
      <c r="F277" s="96">
        <v>1989</v>
      </c>
      <c r="G277" s="127">
        <v>15</v>
      </c>
      <c r="H277" s="99" t="s">
        <v>836</v>
      </c>
    </row>
    <row r="278" spans="2:8" s="20" customFormat="1" x14ac:dyDescent="0.2">
      <c r="B278" s="208"/>
      <c r="C278" s="133"/>
      <c r="D278" s="130" t="s">
        <v>863</v>
      </c>
      <c r="E278" s="96">
        <v>150</v>
      </c>
      <c r="F278" s="96">
        <v>1999</v>
      </c>
      <c r="G278" s="127">
        <v>370</v>
      </c>
      <c r="H278" s="99" t="s">
        <v>16</v>
      </c>
    </row>
    <row r="279" spans="2:8" s="20" customFormat="1" x14ac:dyDescent="0.2">
      <c r="B279" s="208"/>
      <c r="C279" s="133"/>
      <c r="D279" s="130" t="s">
        <v>844</v>
      </c>
      <c r="E279" s="96">
        <v>150</v>
      </c>
      <c r="F279" s="96">
        <v>1989</v>
      </c>
      <c r="G279" s="127">
        <v>15</v>
      </c>
      <c r="H279" s="99" t="s">
        <v>836</v>
      </c>
    </row>
    <row r="280" spans="2:8" s="20" customFormat="1" ht="38.25" x14ac:dyDescent="0.2">
      <c r="B280" s="209"/>
      <c r="C280" s="135"/>
      <c r="D280" s="128" t="s">
        <v>1004</v>
      </c>
      <c r="E280" s="96">
        <v>300</v>
      </c>
      <c r="F280" s="96">
        <v>1989</v>
      </c>
      <c r="G280" s="127">
        <v>180</v>
      </c>
      <c r="H280" s="99" t="s">
        <v>836</v>
      </c>
    </row>
    <row r="281" spans="2:8" s="20" customFormat="1" x14ac:dyDescent="0.2">
      <c r="B281" s="134"/>
      <c r="C281" s="133"/>
      <c r="D281" s="128"/>
      <c r="E281" s="96"/>
      <c r="F281" s="96"/>
      <c r="G281" s="137">
        <f>SUM(G276:G280)</f>
        <v>955</v>
      </c>
      <c r="H281" s="99"/>
    </row>
    <row r="282" spans="2:8" s="20" customFormat="1" ht="38.25" x14ac:dyDescent="0.2">
      <c r="B282" s="207">
        <v>42</v>
      </c>
      <c r="C282" s="132" t="s">
        <v>1005</v>
      </c>
      <c r="D282" s="128" t="s">
        <v>1006</v>
      </c>
      <c r="E282" s="96"/>
      <c r="F282" s="96"/>
      <c r="G282" s="125">
        <v>0</v>
      </c>
      <c r="H282" s="99" t="s">
        <v>879</v>
      </c>
    </row>
    <row r="283" spans="2:8" s="20" customFormat="1" x14ac:dyDescent="0.2">
      <c r="B283" s="208"/>
      <c r="C283" s="133"/>
      <c r="D283" s="130" t="s">
        <v>844</v>
      </c>
      <c r="E283" s="96">
        <v>70</v>
      </c>
      <c r="F283" s="96">
        <v>1987</v>
      </c>
      <c r="G283" s="127">
        <v>20</v>
      </c>
      <c r="H283" s="99" t="s">
        <v>836</v>
      </c>
    </row>
    <row r="284" spans="2:8" s="20" customFormat="1" x14ac:dyDescent="0.2">
      <c r="B284" s="208"/>
      <c r="C284" s="133"/>
      <c r="D284" s="130" t="s">
        <v>840</v>
      </c>
      <c r="E284" s="96">
        <v>70</v>
      </c>
      <c r="F284" s="96">
        <v>1987</v>
      </c>
      <c r="G284" s="127">
        <v>22</v>
      </c>
      <c r="H284" s="99" t="s">
        <v>836</v>
      </c>
    </row>
    <row r="285" spans="2:8" s="20" customFormat="1" ht="25.5" x14ac:dyDescent="0.2">
      <c r="B285" s="209"/>
      <c r="C285" s="135"/>
      <c r="D285" s="130" t="s">
        <v>1007</v>
      </c>
      <c r="E285" s="96">
        <v>150</v>
      </c>
      <c r="F285" s="96">
        <v>1987</v>
      </c>
      <c r="G285" s="127">
        <v>820</v>
      </c>
      <c r="H285" s="99" t="s">
        <v>836</v>
      </c>
    </row>
    <row r="286" spans="2:8" s="20" customFormat="1" x14ac:dyDescent="0.2">
      <c r="B286" s="134"/>
      <c r="C286" s="133"/>
      <c r="D286" s="130"/>
      <c r="E286" s="96"/>
      <c r="F286" s="96"/>
      <c r="G286" s="137">
        <f>SUM(G283:G285)</f>
        <v>862</v>
      </c>
      <c r="H286" s="99"/>
    </row>
    <row r="287" spans="2:8" s="20" customFormat="1" ht="25.5" x14ac:dyDescent="0.2">
      <c r="B287" s="207">
        <v>43</v>
      </c>
      <c r="C287" s="132" t="s">
        <v>1008</v>
      </c>
      <c r="D287" s="128" t="s">
        <v>1009</v>
      </c>
      <c r="E287" s="96"/>
      <c r="F287" s="96"/>
      <c r="G287" s="125">
        <v>0</v>
      </c>
      <c r="H287" s="99" t="s">
        <v>879</v>
      </c>
    </row>
    <row r="288" spans="2:8" s="20" customFormat="1" x14ac:dyDescent="0.2">
      <c r="B288" s="208"/>
      <c r="C288" s="133"/>
      <c r="D288" s="130" t="s">
        <v>844</v>
      </c>
      <c r="E288" s="96">
        <v>150</v>
      </c>
      <c r="F288" s="96">
        <v>1992</v>
      </c>
      <c r="G288" s="127">
        <v>15</v>
      </c>
      <c r="H288" s="99" t="s">
        <v>16</v>
      </c>
    </row>
    <row r="289" spans="2:8" s="20" customFormat="1" x14ac:dyDescent="0.2">
      <c r="B289" s="208"/>
      <c r="C289" s="133"/>
      <c r="D289" s="130" t="s">
        <v>840</v>
      </c>
      <c r="E289" s="96">
        <v>150</v>
      </c>
      <c r="F289" s="96">
        <v>1992</v>
      </c>
      <c r="G289" s="127">
        <v>17</v>
      </c>
      <c r="H289" s="99" t="s">
        <v>16</v>
      </c>
    </row>
    <row r="290" spans="2:8" s="20" customFormat="1" ht="25.5" x14ac:dyDescent="0.2">
      <c r="B290" s="208"/>
      <c r="C290" s="133"/>
      <c r="D290" s="128" t="s">
        <v>1010</v>
      </c>
      <c r="E290" s="96"/>
      <c r="F290" s="96"/>
      <c r="G290" s="125">
        <v>0</v>
      </c>
      <c r="H290" s="99" t="s">
        <v>879</v>
      </c>
    </row>
    <row r="291" spans="2:8" s="20" customFormat="1" ht="25.5" x14ac:dyDescent="0.2">
      <c r="B291" s="209"/>
      <c r="C291" s="135"/>
      <c r="D291" s="130" t="s">
        <v>1011</v>
      </c>
      <c r="E291" s="96">
        <v>70</v>
      </c>
      <c r="F291" s="96">
        <v>1998</v>
      </c>
      <c r="G291" s="127">
        <v>250</v>
      </c>
      <c r="H291" s="99" t="s">
        <v>16</v>
      </c>
    </row>
    <row r="292" spans="2:8" s="20" customFormat="1" x14ac:dyDescent="0.2">
      <c r="B292" s="134"/>
      <c r="C292" s="133"/>
      <c r="D292" s="130"/>
      <c r="E292" s="96"/>
      <c r="F292" s="96"/>
      <c r="G292" s="137">
        <f>SUM(G287:G291)</f>
        <v>282</v>
      </c>
      <c r="H292" s="99"/>
    </row>
    <row r="293" spans="2:8" s="20" customFormat="1" ht="38.25" x14ac:dyDescent="0.2">
      <c r="B293" s="207">
        <v>44</v>
      </c>
      <c r="C293" s="132" t="s">
        <v>1010</v>
      </c>
      <c r="D293" s="128" t="s">
        <v>1012</v>
      </c>
      <c r="E293" s="96"/>
      <c r="F293" s="96"/>
      <c r="G293" s="125">
        <v>0</v>
      </c>
      <c r="H293" s="99" t="s">
        <v>879</v>
      </c>
    </row>
    <row r="294" spans="2:8" s="20" customFormat="1" ht="25.5" x14ac:dyDescent="0.2">
      <c r="B294" s="208"/>
      <c r="C294" s="133"/>
      <c r="D294" s="128" t="s">
        <v>1008</v>
      </c>
      <c r="E294" s="96">
        <v>300</v>
      </c>
      <c r="F294" s="96">
        <v>2012</v>
      </c>
      <c r="G294" s="127">
        <v>323</v>
      </c>
      <c r="H294" s="99" t="s">
        <v>16</v>
      </c>
    </row>
    <row r="295" spans="2:8" s="20" customFormat="1" x14ac:dyDescent="0.2">
      <c r="B295" s="208"/>
      <c r="C295" s="133"/>
      <c r="D295" s="130" t="s">
        <v>844</v>
      </c>
      <c r="E295" s="96">
        <v>70</v>
      </c>
      <c r="F295" s="96">
        <v>1991</v>
      </c>
      <c r="G295" s="127">
        <v>15</v>
      </c>
      <c r="H295" s="99" t="s">
        <v>16</v>
      </c>
    </row>
    <row r="296" spans="2:8" s="20" customFormat="1" x14ac:dyDescent="0.2">
      <c r="B296" s="209"/>
      <c r="C296" s="135"/>
      <c r="D296" s="130" t="s">
        <v>840</v>
      </c>
      <c r="E296" s="96">
        <v>70</v>
      </c>
      <c r="F296" s="96">
        <v>1991</v>
      </c>
      <c r="G296" s="127">
        <v>20</v>
      </c>
      <c r="H296" s="99" t="s">
        <v>16</v>
      </c>
    </row>
    <row r="297" spans="2:8" s="20" customFormat="1" x14ac:dyDescent="0.2">
      <c r="B297" s="134"/>
      <c r="C297" s="133"/>
      <c r="D297" s="130"/>
      <c r="E297" s="96"/>
      <c r="F297" s="96"/>
      <c r="G297" s="137">
        <f>SUM(G294:G296)</f>
        <v>358</v>
      </c>
      <c r="H297" s="99"/>
    </row>
    <row r="298" spans="2:8" s="20" customFormat="1" ht="38.25" x14ac:dyDescent="0.2">
      <c r="B298" s="207">
        <v>45</v>
      </c>
      <c r="C298" s="132" t="s">
        <v>1013</v>
      </c>
      <c r="D298" s="128" t="s">
        <v>866</v>
      </c>
      <c r="E298" s="96"/>
      <c r="F298" s="96"/>
      <c r="G298" s="125">
        <v>0</v>
      </c>
      <c r="H298" s="99" t="s">
        <v>879</v>
      </c>
    </row>
    <row r="299" spans="2:8" s="20" customFormat="1" x14ac:dyDescent="0.2">
      <c r="B299" s="208"/>
      <c r="C299" s="133"/>
      <c r="D299" s="130" t="s">
        <v>844</v>
      </c>
      <c r="E299" s="96">
        <v>70</v>
      </c>
      <c r="F299" s="96">
        <v>1966</v>
      </c>
      <c r="G299" s="127">
        <v>15</v>
      </c>
      <c r="H299" s="99" t="s">
        <v>836</v>
      </c>
    </row>
    <row r="300" spans="2:8" s="20" customFormat="1" ht="25.5" x14ac:dyDescent="0.2">
      <c r="B300" s="209"/>
      <c r="C300" s="135"/>
      <c r="D300" s="128" t="s">
        <v>1009</v>
      </c>
      <c r="E300" s="96">
        <v>300</v>
      </c>
      <c r="F300" s="96">
        <v>1966</v>
      </c>
      <c r="G300" s="127">
        <v>360</v>
      </c>
      <c r="H300" s="99" t="s">
        <v>836</v>
      </c>
    </row>
    <row r="301" spans="2:8" s="20" customFormat="1" x14ac:dyDescent="0.2">
      <c r="B301" s="134"/>
      <c r="C301" s="133"/>
      <c r="D301" s="128"/>
      <c r="E301" s="96"/>
      <c r="F301" s="96"/>
      <c r="G301" s="137">
        <f>SUM(G299:G300)</f>
        <v>375</v>
      </c>
      <c r="H301" s="99"/>
    </row>
    <row r="302" spans="2:8" s="20" customFormat="1" ht="15" customHeight="1" x14ac:dyDescent="0.2">
      <c r="B302" s="207">
        <v>46</v>
      </c>
      <c r="C302" s="132" t="s">
        <v>1009</v>
      </c>
      <c r="D302" s="130" t="s">
        <v>844</v>
      </c>
      <c r="E302" s="96">
        <v>70</v>
      </c>
      <c r="F302" s="96">
        <v>1991</v>
      </c>
      <c r="G302" s="127">
        <v>15</v>
      </c>
      <c r="H302" s="99" t="s">
        <v>16</v>
      </c>
    </row>
    <row r="303" spans="2:8" s="20" customFormat="1" ht="25.5" x14ac:dyDescent="0.2">
      <c r="B303" s="208"/>
      <c r="C303" s="133"/>
      <c r="D303" s="128" t="s">
        <v>1014</v>
      </c>
      <c r="E303" s="96">
        <v>300</v>
      </c>
      <c r="F303" s="96">
        <v>2011</v>
      </c>
      <c r="G303" s="127">
        <v>227</v>
      </c>
      <c r="H303" s="99" t="s">
        <v>16</v>
      </c>
    </row>
    <row r="304" spans="2:8" s="20" customFormat="1" ht="25.5" x14ac:dyDescent="0.2">
      <c r="B304" s="208"/>
      <c r="C304" s="133"/>
      <c r="D304" s="128" t="s">
        <v>1015</v>
      </c>
      <c r="E304" s="96"/>
      <c r="F304" s="96"/>
      <c r="G304" s="125">
        <v>0</v>
      </c>
      <c r="H304" s="99" t="s">
        <v>879</v>
      </c>
    </row>
    <row r="305" spans="2:8" s="20" customFormat="1" ht="51" x14ac:dyDescent="0.2">
      <c r="B305" s="209"/>
      <c r="C305" s="135"/>
      <c r="D305" s="128" t="s">
        <v>1016</v>
      </c>
      <c r="E305" s="96">
        <v>300</v>
      </c>
      <c r="F305" s="96">
        <v>2012</v>
      </c>
      <c r="G305" s="127">
        <v>73</v>
      </c>
      <c r="H305" s="99" t="s">
        <v>16</v>
      </c>
    </row>
    <row r="306" spans="2:8" s="20" customFormat="1" x14ac:dyDescent="0.2">
      <c r="B306" s="134"/>
      <c r="C306" s="133"/>
      <c r="D306" s="128"/>
      <c r="E306" s="96"/>
      <c r="F306" s="96"/>
      <c r="G306" s="137">
        <f>SUM(G302:G305)</f>
        <v>315</v>
      </c>
      <c r="H306" s="99"/>
    </row>
    <row r="307" spans="2:8" s="20" customFormat="1" ht="30" customHeight="1" x14ac:dyDescent="0.2">
      <c r="B307" s="207">
        <v>47</v>
      </c>
      <c r="C307" s="132" t="s">
        <v>866</v>
      </c>
      <c r="D307" s="128" t="s">
        <v>858</v>
      </c>
      <c r="E307" s="96"/>
      <c r="F307" s="96"/>
      <c r="G307" s="125">
        <v>0</v>
      </c>
      <c r="H307" s="99" t="s">
        <v>879</v>
      </c>
    </row>
    <row r="308" spans="2:8" s="20" customFormat="1" ht="15" customHeight="1" x14ac:dyDescent="0.2">
      <c r="B308" s="208"/>
      <c r="C308" s="133"/>
      <c r="D308" s="139" t="s">
        <v>1017</v>
      </c>
      <c r="E308" s="96">
        <v>300</v>
      </c>
      <c r="F308" s="96">
        <v>1988</v>
      </c>
      <c r="G308" s="127">
        <v>2117</v>
      </c>
      <c r="H308" s="99" t="s">
        <v>836</v>
      </c>
    </row>
    <row r="309" spans="2:8" s="20" customFormat="1" x14ac:dyDescent="0.2">
      <c r="B309" s="208"/>
      <c r="C309" s="133"/>
      <c r="D309" s="140"/>
      <c r="E309" s="96">
        <v>300</v>
      </c>
      <c r="F309" s="96">
        <v>2009</v>
      </c>
      <c r="G309" s="127">
        <v>24</v>
      </c>
      <c r="H309" s="99" t="s">
        <v>16</v>
      </c>
    </row>
    <row r="310" spans="2:8" s="20" customFormat="1" ht="25.5" x14ac:dyDescent="0.2">
      <c r="B310" s="208"/>
      <c r="C310" s="133"/>
      <c r="D310" s="130" t="s">
        <v>1015</v>
      </c>
      <c r="E310" s="96">
        <v>300</v>
      </c>
      <c r="F310" s="96">
        <v>1966</v>
      </c>
      <c r="G310" s="127">
        <v>240</v>
      </c>
      <c r="H310" s="99" t="s">
        <v>836</v>
      </c>
    </row>
    <row r="311" spans="2:8" s="20" customFormat="1" ht="25.5" x14ac:dyDescent="0.2">
      <c r="B311" s="208"/>
      <c r="C311" s="133"/>
      <c r="D311" s="130" t="s">
        <v>1018</v>
      </c>
      <c r="E311" s="96"/>
      <c r="F311" s="96"/>
      <c r="G311" s="125">
        <v>0</v>
      </c>
      <c r="H311" s="99" t="s">
        <v>879</v>
      </c>
    </row>
    <row r="312" spans="2:8" s="20" customFormat="1" ht="25.5" x14ac:dyDescent="0.2">
      <c r="B312" s="208"/>
      <c r="C312" s="133"/>
      <c r="D312" s="130" t="s">
        <v>1019</v>
      </c>
      <c r="E312" s="96">
        <v>150</v>
      </c>
      <c r="F312" s="96">
        <v>2012</v>
      </c>
      <c r="G312" s="127">
        <v>853</v>
      </c>
      <c r="H312" s="99" t="s">
        <v>16</v>
      </c>
    </row>
    <row r="313" spans="2:8" s="20" customFormat="1" ht="25.5" x14ac:dyDescent="0.2">
      <c r="B313" s="208"/>
      <c r="C313" s="133"/>
      <c r="D313" s="130" t="s">
        <v>937</v>
      </c>
      <c r="E313" s="96">
        <v>150</v>
      </c>
      <c r="F313" s="96"/>
      <c r="G313" s="125">
        <v>0</v>
      </c>
      <c r="H313" s="99" t="s">
        <v>879</v>
      </c>
    </row>
    <row r="314" spans="2:8" s="20" customFormat="1" x14ac:dyDescent="0.2">
      <c r="B314" s="208"/>
      <c r="C314" s="133"/>
      <c r="D314" s="130" t="s">
        <v>844</v>
      </c>
      <c r="E314" s="96">
        <v>70</v>
      </c>
      <c r="F314" s="96">
        <v>1988</v>
      </c>
      <c r="G314" s="127">
        <v>20</v>
      </c>
      <c r="H314" s="99" t="s">
        <v>836</v>
      </c>
    </row>
    <row r="315" spans="2:8" s="20" customFormat="1" ht="38.25" x14ac:dyDescent="0.2">
      <c r="B315" s="208"/>
      <c r="C315" s="133"/>
      <c r="D315" s="130" t="s">
        <v>1020</v>
      </c>
      <c r="E315" s="96">
        <v>300</v>
      </c>
      <c r="F315" s="96">
        <v>1988</v>
      </c>
      <c r="G315" s="127">
        <v>2700</v>
      </c>
      <c r="H315" s="99" t="s">
        <v>836</v>
      </c>
    </row>
    <row r="316" spans="2:8" s="20" customFormat="1" x14ac:dyDescent="0.2">
      <c r="B316" s="208"/>
      <c r="C316" s="133"/>
      <c r="D316" s="130" t="s">
        <v>840</v>
      </c>
      <c r="E316" s="96">
        <v>70</v>
      </c>
      <c r="F316" s="96">
        <v>1988</v>
      </c>
      <c r="G316" s="127">
        <v>20</v>
      </c>
      <c r="H316" s="99" t="s">
        <v>836</v>
      </c>
    </row>
    <row r="317" spans="2:8" s="20" customFormat="1" ht="38.25" x14ac:dyDescent="0.2">
      <c r="B317" s="208"/>
      <c r="C317" s="133"/>
      <c r="D317" s="128" t="s">
        <v>862</v>
      </c>
      <c r="E317" s="96"/>
      <c r="F317" s="96"/>
      <c r="G317" s="125">
        <v>0</v>
      </c>
      <c r="H317" s="99" t="s">
        <v>879</v>
      </c>
    </row>
    <row r="318" spans="2:8" s="20" customFormat="1" ht="51" x14ac:dyDescent="0.2">
      <c r="B318" s="209"/>
      <c r="C318" s="135"/>
      <c r="D318" s="130" t="s">
        <v>1021</v>
      </c>
      <c r="E318" s="96">
        <v>150</v>
      </c>
      <c r="F318" s="96">
        <v>1982</v>
      </c>
      <c r="G318" s="127">
        <v>720</v>
      </c>
      <c r="H318" s="99" t="s">
        <v>836</v>
      </c>
    </row>
    <row r="319" spans="2:8" s="20" customFormat="1" x14ac:dyDescent="0.2">
      <c r="B319" s="134"/>
      <c r="C319" s="133"/>
      <c r="D319" s="130"/>
      <c r="E319" s="96"/>
      <c r="F319" s="96"/>
      <c r="G319" s="137">
        <f>SUM(G307:G318)</f>
        <v>6694</v>
      </c>
      <c r="H319" s="99"/>
    </row>
    <row r="320" spans="2:8" s="20" customFormat="1" ht="30" customHeight="1" x14ac:dyDescent="0.2">
      <c r="B320" s="207">
        <v>48</v>
      </c>
      <c r="C320" s="132" t="s">
        <v>1022</v>
      </c>
      <c r="D320" s="141" t="s">
        <v>1023</v>
      </c>
      <c r="E320" s="96">
        <v>300</v>
      </c>
      <c r="F320" s="96">
        <v>2015</v>
      </c>
      <c r="G320" s="127">
        <v>1372</v>
      </c>
      <c r="H320" s="99" t="s">
        <v>16</v>
      </c>
    </row>
    <row r="321" spans="2:8" s="20" customFormat="1" ht="63.75" x14ac:dyDescent="0.2">
      <c r="B321" s="208"/>
      <c r="C321" s="133"/>
      <c r="D321" s="130" t="s">
        <v>1024</v>
      </c>
      <c r="E321" s="96">
        <v>300</v>
      </c>
      <c r="F321" s="96">
        <v>2015</v>
      </c>
      <c r="G321" s="127">
        <v>1567</v>
      </c>
      <c r="H321" s="99" t="s">
        <v>16</v>
      </c>
    </row>
    <row r="322" spans="2:8" s="20" customFormat="1" ht="38.25" x14ac:dyDescent="0.2">
      <c r="B322" s="208"/>
      <c r="C322" s="133"/>
      <c r="D322" s="141" t="s">
        <v>1025</v>
      </c>
      <c r="E322" s="96">
        <v>300</v>
      </c>
      <c r="F322" s="96">
        <v>2015</v>
      </c>
      <c r="G322" s="127">
        <v>55</v>
      </c>
      <c r="H322" s="99" t="s">
        <v>16</v>
      </c>
    </row>
    <row r="323" spans="2:8" s="20" customFormat="1" ht="38.25" x14ac:dyDescent="0.2">
      <c r="B323" s="208"/>
      <c r="C323" s="135"/>
      <c r="D323" s="141" t="s">
        <v>1025</v>
      </c>
      <c r="E323" s="96">
        <v>300</v>
      </c>
      <c r="F323" s="96">
        <v>2015</v>
      </c>
      <c r="G323" s="127">
        <v>60</v>
      </c>
      <c r="H323" s="99" t="s">
        <v>16</v>
      </c>
    </row>
    <row r="324" spans="2:8" s="20" customFormat="1" x14ac:dyDescent="0.2">
      <c r="B324" s="134"/>
      <c r="C324" s="133"/>
      <c r="D324" s="141"/>
      <c r="E324" s="96"/>
      <c r="F324" s="96"/>
      <c r="G324" s="137">
        <f>SUM(G320:G323)</f>
        <v>3054</v>
      </c>
      <c r="H324" s="99"/>
    </row>
    <row r="325" spans="2:8" s="20" customFormat="1" ht="25.5" x14ac:dyDescent="0.2">
      <c r="B325" s="207">
        <v>49</v>
      </c>
      <c r="C325" s="132" t="s">
        <v>1026</v>
      </c>
      <c r="D325" s="130" t="s">
        <v>0</v>
      </c>
      <c r="E325" s="96">
        <v>150</v>
      </c>
      <c r="F325" s="96">
        <v>2009</v>
      </c>
      <c r="G325" s="127">
        <v>10</v>
      </c>
      <c r="H325" s="99" t="s">
        <v>16</v>
      </c>
    </row>
    <row r="326" spans="2:8" s="20" customFormat="1" ht="38.25" x14ac:dyDescent="0.2">
      <c r="B326" s="208"/>
      <c r="C326" s="133"/>
      <c r="D326" s="128" t="s">
        <v>890</v>
      </c>
      <c r="E326" s="96">
        <v>150</v>
      </c>
      <c r="F326" s="96">
        <v>2009</v>
      </c>
      <c r="G326" s="127">
        <v>189</v>
      </c>
      <c r="H326" s="99" t="s">
        <v>16</v>
      </c>
    </row>
    <row r="327" spans="2:8" s="20" customFormat="1" ht="25.5" x14ac:dyDescent="0.2">
      <c r="B327" s="208"/>
      <c r="C327" s="133"/>
      <c r="D327" s="128" t="s">
        <v>1027</v>
      </c>
      <c r="E327" s="96"/>
      <c r="F327" s="96"/>
      <c r="G327" s="125">
        <v>0</v>
      </c>
      <c r="H327" s="99" t="s">
        <v>879</v>
      </c>
    </row>
    <row r="328" spans="2:8" s="20" customFormat="1" ht="38.25" x14ac:dyDescent="0.2">
      <c r="B328" s="209"/>
      <c r="C328" s="135"/>
      <c r="D328" s="130" t="s">
        <v>1028</v>
      </c>
      <c r="E328" s="96"/>
      <c r="F328" s="96"/>
      <c r="G328" s="125">
        <v>0</v>
      </c>
      <c r="H328" s="99" t="s">
        <v>879</v>
      </c>
    </row>
    <row r="329" spans="2:8" s="20" customFormat="1" x14ac:dyDescent="0.2">
      <c r="B329" s="134"/>
      <c r="C329" s="133"/>
      <c r="D329" s="130"/>
      <c r="E329" s="96"/>
      <c r="F329" s="96"/>
      <c r="G329" s="137">
        <f>SUM(G325:G328)</f>
        <v>199</v>
      </c>
      <c r="H329" s="99"/>
    </row>
    <row r="330" spans="2:8" s="20" customFormat="1" ht="30" customHeight="1" x14ac:dyDescent="0.2">
      <c r="B330" s="207">
        <v>50</v>
      </c>
      <c r="C330" s="132" t="s">
        <v>835</v>
      </c>
      <c r="D330" s="130" t="s">
        <v>840</v>
      </c>
      <c r="E330" s="96">
        <v>150</v>
      </c>
      <c r="F330" s="96">
        <v>1992</v>
      </c>
      <c r="G330" s="127">
        <v>14</v>
      </c>
      <c r="H330" s="99" t="s">
        <v>16</v>
      </c>
    </row>
    <row r="331" spans="2:8" s="20" customFormat="1" ht="25.5" x14ac:dyDescent="0.2">
      <c r="B331" s="208"/>
      <c r="C331" s="133"/>
      <c r="D331" s="128" t="s">
        <v>1027</v>
      </c>
      <c r="E331" s="96">
        <v>300</v>
      </c>
      <c r="F331" s="96"/>
      <c r="G331" s="125">
        <v>0</v>
      </c>
      <c r="H331" s="99" t="s">
        <v>879</v>
      </c>
    </row>
    <row r="332" spans="2:8" s="20" customFormat="1" ht="38.25" x14ac:dyDescent="0.2">
      <c r="B332" s="208"/>
      <c r="C332" s="133"/>
      <c r="D332" s="128" t="s">
        <v>919</v>
      </c>
      <c r="E332" s="96">
        <v>300</v>
      </c>
      <c r="F332" s="96">
        <v>2007</v>
      </c>
      <c r="G332" s="127">
        <v>621</v>
      </c>
      <c r="H332" s="99" t="s">
        <v>16</v>
      </c>
    </row>
    <row r="333" spans="2:8" s="20" customFormat="1" ht="25.5" x14ac:dyDescent="0.2">
      <c r="B333" s="208"/>
      <c r="C333" s="133"/>
      <c r="D333" s="128" t="s">
        <v>901</v>
      </c>
      <c r="E333" s="96">
        <v>300</v>
      </c>
      <c r="F333" s="96"/>
      <c r="G333" s="125">
        <v>0</v>
      </c>
      <c r="H333" s="99" t="s">
        <v>879</v>
      </c>
    </row>
    <row r="334" spans="2:8" s="20" customFormat="1" x14ac:dyDescent="0.2">
      <c r="B334" s="209"/>
      <c r="C334" s="135"/>
      <c r="D334" s="130" t="s">
        <v>844</v>
      </c>
      <c r="E334" s="96">
        <v>150</v>
      </c>
      <c r="F334" s="96">
        <v>1992</v>
      </c>
      <c r="G334" s="127">
        <v>15</v>
      </c>
      <c r="H334" s="99" t="s">
        <v>16</v>
      </c>
    </row>
    <row r="335" spans="2:8" s="20" customFormat="1" x14ac:dyDescent="0.2">
      <c r="B335" s="134"/>
      <c r="C335" s="133"/>
      <c r="D335" s="130"/>
      <c r="E335" s="96"/>
      <c r="F335" s="96"/>
      <c r="G335" s="137">
        <f>SUM(G330:G334)</f>
        <v>650</v>
      </c>
      <c r="H335" s="99"/>
    </row>
    <row r="336" spans="2:8" s="20" customFormat="1" ht="30" customHeight="1" x14ac:dyDescent="0.2">
      <c r="B336" s="207">
        <v>51</v>
      </c>
      <c r="C336" s="132" t="s">
        <v>841</v>
      </c>
      <c r="D336" s="130" t="s">
        <v>840</v>
      </c>
      <c r="E336" s="96">
        <v>150</v>
      </c>
      <c r="F336" s="96">
        <v>1994</v>
      </c>
      <c r="G336" s="127">
        <v>13</v>
      </c>
      <c r="H336" s="99" t="s">
        <v>16</v>
      </c>
    </row>
    <row r="337" spans="2:8" s="20" customFormat="1" ht="38.25" x14ac:dyDescent="0.2">
      <c r="B337" s="208"/>
      <c r="C337" s="133"/>
      <c r="D337" s="128" t="s">
        <v>1028</v>
      </c>
      <c r="E337" s="96"/>
      <c r="F337" s="96"/>
      <c r="G337" s="125">
        <v>0</v>
      </c>
      <c r="H337" s="99" t="s">
        <v>879</v>
      </c>
    </row>
    <row r="338" spans="2:8" s="20" customFormat="1" ht="25.5" x14ac:dyDescent="0.2">
      <c r="B338" s="208"/>
      <c r="C338" s="133"/>
      <c r="D338" s="128" t="s">
        <v>1027</v>
      </c>
      <c r="E338" s="96">
        <v>300</v>
      </c>
      <c r="F338" s="96"/>
      <c r="G338" s="125">
        <v>0</v>
      </c>
      <c r="H338" s="99" t="s">
        <v>879</v>
      </c>
    </row>
    <row r="339" spans="2:8" s="20" customFormat="1" ht="38.25" x14ac:dyDescent="0.2">
      <c r="B339" s="208"/>
      <c r="C339" s="133"/>
      <c r="D339" s="130" t="s">
        <v>1029</v>
      </c>
      <c r="E339" s="96">
        <v>150</v>
      </c>
      <c r="F339" s="96">
        <v>2010</v>
      </c>
      <c r="G339" s="127">
        <v>749</v>
      </c>
      <c r="H339" s="99" t="s">
        <v>16</v>
      </c>
    </row>
    <row r="340" spans="2:8" s="20" customFormat="1" x14ac:dyDescent="0.2">
      <c r="B340" s="209"/>
      <c r="C340" s="135"/>
      <c r="D340" s="130" t="s">
        <v>844</v>
      </c>
      <c r="E340" s="96">
        <v>150</v>
      </c>
      <c r="F340" s="96">
        <v>1994</v>
      </c>
      <c r="G340" s="127">
        <v>16</v>
      </c>
      <c r="H340" s="99" t="s">
        <v>16</v>
      </c>
    </row>
    <row r="341" spans="2:8" s="20" customFormat="1" x14ac:dyDescent="0.2">
      <c r="B341" s="134"/>
      <c r="C341" s="133"/>
      <c r="D341" s="130"/>
      <c r="E341" s="96"/>
      <c r="F341" s="96"/>
      <c r="G341" s="137">
        <f>SUM(G336:G340)</f>
        <v>778</v>
      </c>
      <c r="H341" s="99"/>
    </row>
    <row r="342" spans="2:8" s="20" customFormat="1" ht="25.5" x14ac:dyDescent="0.2">
      <c r="B342" s="207">
        <v>52</v>
      </c>
      <c r="C342" s="132" t="s">
        <v>880</v>
      </c>
      <c r="D342" s="130" t="s">
        <v>0</v>
      </c>
      <c r="E342" s="96">
        <v>70</v>
      </c>
      <c r="F342" s="96">
        <v>2003</v>
      </c>
      <c r="G342" s="127">
        <v>17</v>
      </c>
      <c r="H342" s="99" t="s">
        <v>16</v>
      </c>
    </row>
    <row r="343" spans="2:8" s="20" customFormat="1" ht="38.25" x14ac:dyDescent="0.2">
      <c r="B343" s="208"/>
      <c r="C343" s="133"/>
      <c r="D343" s="128" t="s">
        <v>876</v>
      </c>
      <c r="E343" s="96"/>
      <c r="F343" s="96"/>
      <c r="G343" s="125">
        <v>0</v>
      </c>
      <c r="H343" s="99" t="s">
        <v>879</v>
      </c>
    </row>
    <row r="344" spans="2:8" s="20" customFormat="1" ht="25.5" x14ac:dyDescent="0.2">
      <c r="B344" s="209"/>
      <c r="C344" s="135"/>
      <c r="D344" s="128" t="s">
        <v>859</v>
      </c>
      <c r="E344" s="96">
        <v>150</v>
      </c>
      <c r="F344" s="96">
        <v>2003</v>
      </c>
      <c r="G344" s="127">
        <v>360</v>
      </c>
      <c r="H344" s="99" t="s">
        <v>16</v>
      </c>
    </row>
    <row r="345" spans="2:8" s="20" customFormat="1" x14ac:dyDescent="0.2">
      <c r="B345" s="134"/>
      <c r="C345" s="133"/>
      <c r="D345" s="128"/>
      <c r="E345" s="96"/>
      <c r="F345" s="96"/>
      <c r="G345" s="137">
        <f>SUM(G342:G344)</f>
        <v>377</v>
      </c>
      <c r="H345" s="99"/>
    </row>
    <row r="346" spans="2:8" s="20" customFormat="1" ht="15" customHeight="1" x14ac:dyDescent="0.2">
      <c r="B346" s="207">
        <v>53</v>
      </c>
      <c r="C346" s="132" t="s">
        <v>977</v>
      </c>
      <c r="D346" s="130" t="s">
        <v>844</v>
      </c>
      <c r="E346" s="96">
        <v>70</v>
      </c>
      <c r="F346" s="96">
        <v>1973</v>
      </c>
      <c r="G346" s="127">
        <v>25</v>
      </c>
      <c r="H346" s="99" t="s">
        <v>836</v>
      </c>
    </row>
    <row r="347" spans="2:8" s="20" customFormat="1" ht="38.25" x14ac:dyDescent="0.2">
      <c r="B347" s="208"/>
      <c r="C347" s="133"/>
      <c r="D347" s="128" t="s">
        <v>1030</v>
      </c>
      <c r="E347" s="96"/>
      <c r="F347" s="96"/>
      <c r="G347" s="125">
        <v>0</v>
      </c>
      <c r="H347" s="99" t="s">
        <v>879</v>
      </c>
    </row>
    <row r="348" spans="2:8" s="20" customFormat="1" x14ac:dyDescent="0.2">
      <c r="B348" s="208"/>
      <c r="C348" s="133"/>
      <c r="D348" s="128" t="s">
        <v>923</v>
      </c>
      <c r="E348" s="96">
        <v>70</v>
      </c>
      <c r="F348" s="96">
        <v>1989</v>
      </c>
      <c r="G348" s="127">
        <v>690</v>
      </c>
      <c r="H348" s="99" t="s">
        <v>836</v>
      </c>
    </row>
    <row r="349" spans="2:8" s="20" customFormat="1" x14ac:dyDescent="0.2">
      <c r="B349" s="208"/>
      <c r="C349" s="133"/>
      <c r="D349" s="130" t="s">
        <v>840</v>
      </c>
      <c r="E349" s="96">
        <v>70</v>
      </c>
      <c r="F349" s="96">
        <v>1973</v>
      </c>
      <c r="G349" s="127">
        <v>23</v>
      </c>
      <c r="H349" s="99" t="s">
        <v>836</v>
      </c>
    </row>
    <row r="350" spans="2:8" s="20" customFormat="1" x14ac:dyDescent="0.2">
      <c r="B350" s="209"/>
      <c r="C350" s="135"/>
      <c r="D350" s="128" t="s">
        <v>290</v>
      </c>
      <c r="E350" s="96"/>
      <c r="F350" s="96"/>
      <c r="G350" s="125">
        <v>0</v>
      </c>
      <c r="H350" s="99" t="s">
        <v>879</v>
      </c>
    </row>
    <row r="351" spans="2:8" s="20" customFormat="1" x14ac:dyDescent="0.2">
      <c r="B351" s="134"/>
      <c r="C351" s="133"/>
      <c r="D351" s="128"/>
      <c r="E351" s="96"/>
      <c r="F351" s="96"/>
      <c r="G351" s="137">
        <f>SUM(G346:G350)</f>
        <v>738</v>
      </c>
      <c r="H351" s="99"/>
    </row>
    <row r="352" spans="2:8" s="20" customFormat="1" x14ac:dyDescent="0.2">
      <c r="B352" s="207">
        <v>54</v>
      </c>
      <c r="C352" s="132" t="s">
        <v>859</v>
      </c>
      <c r="D352" s="130" t="s">
        <v>840</v>
      </c>
      <c r="E352" s="96">
        <v>70</v>
      </c>
      <c r="F352" s="96">
        <v>1994</v>
      </c>
      <c r="G352" s="127">
        <v>15</v>
      </c>
      <c r="H352" s="99" t="s">
        <v>16</v>
      </c>
    </row>
    <row r="353" spans="2:8" s="20" customFormat="1" ht="38.25" x14ac:dyDescent="0.2">
      <c r="B353" s="208"/>
      <c r="C353" s="133"/>
      <c r="D353" s="128" t="s">
        <v>1031</v>
      </c>
      <c r="E353" s="96"/>
      <c r="F353" s="96"/>
      <c r="G353" s="125">
        <v>0</v>
      </c>
      <c r="H353" s="99" t="s">
        <v>879</v>
      </c>
    </row>
    <row r="354" spans="2:8" s="20" customFormat="1" ht="25.5" x14ac:dyDescent="0.2">
      <c r="B354" s="208"/>
      <c r="C354" s="133"/>
      <c r="D354" s="128" t="s">
        <v>880</v>
      </c>
      <c r="E354" s="96"/>
      <c r="F354" s="96"/>
      <c r="G354" s="125">
        <v>0</v>
      </c>
      <c r="H354" s="99" t="s">
        <v>879</v>
      </c>
    </row>
    <row r="355" spans="2:8" s="20" customFormat="1" x14ac:dyDescent="0.2">
      <c r="B355" s="209"/>
      <c r="C355" s="135"/>
      <c r="D355" s="130" t="s">
        <v>844</v>
      </c>
      <c r="E355" s="96">
        <v>70</v>
      </c>
      <c r="F355" s="96">
        <v>1994</v>
      </c>
      <c r="G355" s="127">
        <v>20</v>
      </c>
      <c r="H355" s="99" t="s">
        <v>16</v>
      </c>
    </row>
    <row r="356" spans="2:8" s="20" customFormat="1" x14ac:dyDescent="0.2">
      <c r="B356" s="134"/>
      <c r="C356" s="133"/>
      <c r="D356" s="130"/>
      <c r="E356" s="96"/>
      <c r="F356" s="96"/>
      <c r="G356" s="137">
        <f>SUM(G352:G355)</f>
        <v>35</v>
      </c>
      <c r="H356" s="99"/>
    </row>
    <row r="357" spans="2:8" s="20" customFormat="1" ht="25.5" x14ac:dyDescent="0.2">
      <c r="B357" s="207">
        <v>55</v>
      </c>
      <c r="C357" s="132" t="s">
        <v>915</v>
      </c>
      <c r="D357" s="128" t="s">
        <v>895</v>
      </c>
      <c r="E357" s="96">
        <v>150</v>
      </c>
      <c r="F357" s="96">
        <v>1995</v>
      </c>
      <c r="G357" s="127">
        <v>720</v>
      </c>
      <c r="H357" s="99" t="s">
        <v>16</v>
      </c>
    </row>
    <row r="358" spans="2:8" s="20" customFormat="1" ht="25.5" x14ac:dyDescent="0.2">
      <c r="B358" s="208"/>
      <c r="C358" s="133"/>
      <c r="D358" s="128" t="s">
        <v>909</v>
      </c>
      <c r="E358" s="96"/>
      <c r="F358" s="96"/>
      <c r="G358" s="125">
        <v>0</v>
      </c>
      <c r="H358" s="99" t="s">
        <v>879</v>
      </c>
    </row>
    <row r="359" spans="2:8" s="20" customFormat="1" ht="38.25" x14ac:dyDescent="0.2">
      <c r="B359" s="208"/>
      <c r="C359" s="133"/>
      <c r="D359" s="128" t="s">
        <v>1032</v>
      </c>
      <c r="E359" s="96">
        <v>150</v>
      </c>
      <c r="F359" s="96">
        <v>2009</v>
      </c>
      <c r="G359" s="127">
        <v>380</v>
      </c>
      <c r="H359" s="99" t="s">
        <v>16</v>
      </c>
    </row>
    <row r="360" spans="2:8" s="20" customFormat="1" x14ac:dyDescent="0.2">
      <c r="B360" s="208"/>
      <c r="C360" s="133"/>
      <c r="D360" s="128" t="s">
        <v>1033</v>
      </c>
      <c r="E360" s="96">
        <v>150</v>
      </c>
      <c r="F360" s="96">
        <v>2009</v>
      </c>
      <c r="G360" s="127">
        <v>220</v>
      </c>
      <c r="H360" s="99" t="s">
        <v>16</v>
      </c>
    </row>
    <row r="361" spans="2:8" s="20" customFormat="1" x14ac:dyDescent="0.2">
      <c r="B361" s="208"/>
      <c r="C361" s="133"/>
      <c r="D361" s="130" t="s">
        <v>1034</v>
      </c>
      <c r="E361" s="96">
        <v>150</v>
      </c>
      <c r="F361" s="96">
        <v>1995</v>
      </c>
      <c r="G361" s="127">
        <v>450</v>
      </c>
      <c r="H361" s="99" t="s">
        <v>16</v>
      </c>
    </row>
    <row r="362" spans="2:8" s="20" customFormat="1" x14ac:dyDescent="0.2">
      <c r="B362" s="208"/>
      <c r="C362" s="133"/>
      <c r="D362" s="130" t="s">
        <v>844</v>
      </c>
      <c r="E362" s="96">
        <v>70</v>
      </c>
      <c r="F362" s="96">
        <v>1995</v>
      </c>
      <c r="G362" s="127">
        <v>20</v>
      </c>
      <c r="H362" s="99" t="s">
        <v>16</v>
      </c>
    </row>
    <row r="363" spans="2:8" s="20" customFormat="1" x14ac:dyDescent="0.2">
      <c r="B363" s="209"/>
      <c r="C363" s="135"/>
      <c r="D363" s="130" t="s">
        <v>840</v>
      </c>
      <c r="E363" s="96">
        <v>70</v>
      </c>
      <c r="F363" s="96">
        <v>1995</v>
      </c>
      <c r="G363" s="127">
        <v>20</v>
      </c>
      <c r="H363" s="99" t="s">
        <v>16</v>
      </c>
    </row>
    <row r="364" spans="2:8" s="20" customFormat="1" x14ac:dyDescent="0.2">
      <c r="B364" s="134"/>
      <c r="C364" s="133"/>
      <c r="D364" s="130"/>
      <c r="E364" s="96"/>
      <c r="F364" s="96"/>
      <c r="G364" s="137">
        <f>SUM(G357:G363)</f>
        <v>1810</v>
      </c>
      <c r="H364" s="99"/>
    </row>
    <row r="365" spans="2:8" s="20" customFormat="1" ht="15" customHeight="1" x14ac:dyDescent="0.2">
      <c r="B365" s="207">
        <v>56</v>
      </c>
      <c r="C365" s="132" t="s">
        <v>895</v>
      </c>
      <c r="D365" s="130" t="s">
        <v>844</v>
      </c>
      <c r="E365" s="96">
        <v>70</v>
      </c>
      <c r="F365" s="96">
        <v>1989</v>
      </c>
      <c r="G365" s="127">
        <v>20</v>
      </c>
      <c r="H365" s="99" t="s">
        <v>836</v>
      </c>
    </row>
    <row r="366" spans="2:8" s="20" customFormat="1" ht="25.5" x14ac:dyDescent="0.2">
      <c r="B366" s="208"/>
      <c r="C366" s="133"/>
      <c r="D366" s="128" t="s">
        <v>1035</v>
      </c>
      <c r="E366" s="96"/>
      <c r="F366" s="96"/>
      <c r="G366" s="125">
        <v>0</v>
      </c>
      <c r="H366" s="99" t="s">
        <v>879</v>
      </c>
    </row>
    <row r="367" spans="2:8" s="20" customFormat="1" ht="25.5" x14ac:dyDescent="0.2">
      <c r="B367" s="208"/>
      <c r="C367" s="133"/>
      <c r="D367" s="128" t="s">
        <v>915</v>
      </c>
      <c r="E367" s="96"/>
      <c r="F367" s="96"/>
      <c r="G367" s="125">
        <v>0</v>
      </c>
      <c r="H367" s="99" t="s">
        <v>879</v>
      </c>
    </row>
    <row r="368" spans="2:8" s="20" customFormat="1" x14ac:dyDescent="0.2">
      <c r="B368" s="209"/>
      <c r="C368" s="135"/>
      <c r="D368" s="130" t="s">
        <v>840</v>
      </c>
      <c r="E368" s="96">
        <v>70</v>
      </c>
      <c r="F368" s="96">
        <v>1989</v>
      </c>
      <c r="G368" s="127">
        <v>18</v>
      </c>
      <c r="H368" s="99" t="s">
        <v>836</v>
      </c>
    </row>
    <row r="369" spans="2:8" s="20" customFormat="1" x14ac:dyDescent="0.2">
      <c r="B369" s="134"/>
      <c r="C369" s="133"/>
      <c r="D369" s="130"/>
      <c r="E369" s="96"/>
      <c r="F369" s="96"/>
      <c r="G369" s="137">
        <f>SUM(G365:G368)</f>
        <v>38</v>
      </c>
      <c r="H369" s="99"/>
    </row>
    <row r="370" spans="2:8" s="20" customFormat="1" ht="25.5" x14ac:dyDescent="0.2">
      <c r="B370" s="207">
        <v>57</v>
      </c>
      <c r="C370" s="132" t="s">
        <v>1017</v>
      </c>
      <c r="D370" s="128" t="s">
        <v>864</v>
      </c>
      <c r="E370" s="96"/>
      <c r="F370" s="96"/>
      <c r="G370" s="125">
        <v>0</v>
      </c>
      <c r="H370" s="99" t="s">
        <v>879</v>
      </c>
    </row>
    <row r="371" spans="2:8" s="20" customFormat="1" x14ac:dyDescent="0.2">
      <c r="B371" s="208"/>
      <c r="C371" s="133"/>
      <c r="D371" s="130" t="s">
        <v>844</v>
      </c>
      <c r="E371" s="96">
        <v>70</v>
      </c>
      <c r="F371" s="96">
        <v>1974</v>
      </c>
      <c r="G371" s="127">
        <v>20</v>
      </c>
      <c r="H371" s="99" t="s">
        <v>836</v>
      </c>
    </row>
    <row r="372" spans="2:8" s="20" customFormat="1" ht="38.25" x14ac:dyDescent="0.2">
      <c r="B372" s="208"/>
      <c r="C372" s="133"/>
      <c r="D372" s="130" t="s">
        <v>866</v>
      </c>
      <c r="E372" s="96"/>
      <c r="F372" s="96"/>
      <c r="G372" s="125">
        <v>0</v>
      </c>
      <c r="H372" s="99" t="s">
        <v>879</v>
      </c>
    </row>
    <row r="373" spans="2:8" s="20" customFormat="1" ht="38.25" x14ac:dyDescent="0.2">
      <c r="B373" s="208"/>
      <c r="C373" s="133"/>
      <c r="D373" s="128" t="s">
        <v>1036</v>
      </c>
      <c r="E373" s="96">
        <v>400</v>
      </c>
      <c r="F373" s="96">
        <v>2010</v>
      </c>
      <c r="G373" s="127">
        <v>190</v>
      </c>
      <c r="H373" s="99" t="s">
        <v>16</v>
      </c>
    </row>
    <row r="374" spans="2:8" s="20" customFormat="1" x14ac:dyDescent="0.2">
      <c r="B374" s="209"/>
      <c r="C374" s="135"/>
      <c r="D374" s="128" t="s">
        <v>939</v>
      </c>
      <c r="E374" s="96">
        <v>70</v>
      </c>
      <c r="F374" s="96">
        <v>1974</v>
      </c>
      <c r="G374" s="127">
        <v>17</v>
      </c>
      <c r="H374" s="99" t="s">
        <v>836</v>
      </c>
    </row>
    <row r="375" spans="2:8" s="20" customFormat="1" x14ac:dyDescent="0.2">
      <c r="B375" s="134"/>
      <c r="C375" s="133"/>
      <c r="D375" s="128"/>
      <c r="E375" s="96"/>
      <c r="F375" s="96"/>
      <c r="G375" s="137">
        <f>SUM(G371:G374)</f>
        <v>227</v>
      </c>
      <c r="H375" s="99"/>
    </row>
    <row r="376" spans="2:8" s="20" customFormat="1" ht="25.5" x14ac:dyDescent="0.2">
      <c r="B376" s="207">
        <v>58</v>
      </c>
      <c r="C376" s="132" t="s">
        <v>990</v>
      </c>
      <c r="D376" s="130" t="s">
        <v>0</v>
      </c>
      <c r="E376" s="96">
        <v>150</v>
      </c>
      <c r="F376" s="96">
        <v>1995</v>
      </c>
      <c r="G376" s="127">
        <v>15</v>
      </c>
      <c r="H376" s="99" t="s">
        <v>16</v>
      </c>
    </row>
    <row r="377" spans="2:8" s="20" customFormat="1" ht="25.5" x14ac:dyDescent="0.2">
      <c r="B377" s="208"/>
      <c r="C377" s="133"/>
      <c r="D377" s="130" t="s">
        <v>1037</v>
      </c>
      <c r="E377" s="96">
        <v>150</v>
      </c>
      <c r="F377" s="96">
        <v>1995</v>
      </c>
      <c r="G377" s="127">
        <v>115</v>
      </c>
      <c r="H377" s="99" t="s">
        <v>16</v>
      </c>
    </row>
    <row r="378" spans="2:8" s="20" customFormat="1" ht="38.25" x14ac:dyDescent="0.2">
      <c r="B378" s="208"/>
      <c r="C378" s="133"/>
      <c r="D378" s="130" t="s">
        <v>1038</v>
      </c>
      <c r="E378" s="96">
        <v>150</v>
      </c>
      <c r="F378" s="96">
        <v>2009</v>
      </c>
      <c r="G378" s="127">
        <v>420</v>
      </c>
      <c r="H378" s="99" t="s">
        <v>16</v>
      </c>
    </row>
    <row r="379" spans="2:8" s="20" customFormat="1" ht="25.5" x14ac:dyDescent="0.2">
      <c r="B379" s="208"/>
      <c r="C379" s="133"/>
      <c r="D379" s="130" t="s">
        <v>944</v>
      </c>
      <c r="E379" s="96">
        <v>150</v>
      </c>
      <c r="F379" s="96">
        <v>1995</v>
      </c>
      <c r="G379" s="127">
        <v>115</v>
      </c>
      <c r="H379" s="99" t="s">
        <v>16</v>
      </c>
    </row>
    <row r="380" spans="2:8" s="20" customFormat="1" ht="38.25" x14ac:dyDescent="0.2">
      <c r="B380" s="208"/>
      <c r="C380" s="133"/>
      <c r="D380" s="128" t="s">
        <v>1012</v>
      </c>
      <c r="E380" s="96"/>
      <c r="F380" s="96"/>
      <c r="G380" s="125">
        <v>0</v>
      </c>
      <c r="H380" s="99" t="s">
        <v>879</v>
      </c>
    </row>
    <row r="381" spans="2:8" s="20" customFormat="1" ht="25.5" x14ac:dyDescent="0.2">
      <c r="B381" s="208"/>
      <c r="C381" s="133"/>
      <c r="D381" s="128" t="s">
        <v>992</v>
      </c>
      <c r="E381" s="96">
        <v>150</v>
      </c>
      <c r="F381" s="96">
        <v>2009</v>
      </c>
      <c r="G381" s="127">
        <v>420</v>
      </c>
      <c r="H381" s="99" t="s">
        <v>16</v>
      </c>
    </row>
    <row r="382" spans="2:8" s="20" customFormat="1" ht="25.5" x14ac:dyDescent="0.2">
      <c r="B382" s="209"/>
      <c r="C382" s="135"/>
      <c r="D382" s="128" t="s">
        <v>1039</v>
      </c>
      <c r="E382" s="96">
        <v>150</v>
      </c>
      <c r="F382" s="96">
        <v>2006</v>
      </c>
      <c r="G382" s="127">
        <v>130</v>
      </c>
      <c r="H382" s="99" t="s">
        <v>16</v>
      </c>
    </row>
    <row r="383" spans="2:8" s="20" customFormat="1" x14ac:dyDescent="0.2">
      <c r="B383" s="134"/>
      <c r="C383" s="133"/>
      <c r="D383" s="128"/>
      <c r="E383" s="96"/>
      <c r="F383" s="96"/>
      <c r="G383" s="137">
        <f>SUM(G376:G382)</f>
        <v>1215</v>
      </c>
      <c r="H383" s="99"/>
    </row>
    <row r="384" spans="2:8" s="20" customFormat="1" ht="30" customHeight="1" x14ac:dyDescent="0.2">
      <c r="B384" s="207">
        <v>59</v>
      </c>
      <c r="C384" s="132" t="s">
        <v>913</v>
      </c>
      <c r="D384" s="130" t="s">
        <v>1040</v>
      </c>
      <c r="E384" s="96">
        <v>150</v>
      </c>
      <c r="F384" s="96">
        <v>1978</v>
      </c>
      <c r="G384" s="127">
        <v>30</v>
      </c>
      <c r="H384" s="99" t="s">
        <v>836</v>
      </c>
    </row>
    <row r="385" spans="2:8" s="20" customFormat="1" ht="51" x14ac:dyDescent="0.2">
      <c r="B385" s="208"/>
      <c r="C385" s="133"/>
      <c r="D385" s="130" t="s">
        <v>1041</v>
      </c>
      <c r="E385" s="96">
        <v>150</v>
      </c>
      <c r="F385" s="96">
        <v>2009</v>
      </c>
      <c r="G385" s="127">
        <v>510</v>
      </c>
      <c r="H385" s="99" t="s">
        <v>16</v>
      </c>
    </row>
    <row r="386" spans="2:8" s="20" customFormat="1" ht="38.25" x14ac:dyDescent="0.2">
      <c r="B386" s="208"/>
      <c r="C386" s="133"/>
      <c r="D386" s="128" t="s">
        <v>1042</v>
      </c>
      <c r="E386" s="96"/>
      <c r="F386" s="96"/>
      <c r="G386" s="125">
        <v>0</v>
      </c>
      <c r="H386" s="99" t="s">
        <v>879</v>
      </c>
    </row>
    <row r="387" spans="2:8" s="20" customFormat="1" ht="25.5" x14ac:dyDescent="0.2">
      <c r="B387" s="208"/>
      <c r="C387" s="133"/>
      <c r="D387" s="130" t="s">
        <v>1043</v>
      </c>
      <c r="E387" s="96">
        <v>150</v>
      </c>
      <c r="F387" s="96">
        <v>2009</v>
      </c>
      <c r="G387" s="127">
        <v>24</v>
      </c>
      <c r="H387" s="99" t="s">
        <v>16</v>
      </c>
    </row>
    <row r="388" spans="2:8" s="20" customFormat="1" ht="25.5" x14ac:dyDescent="0.2">
      <c r="B388" s="208"/>
      <c r="C388" s="133"/>
      <c r="D388" s="130" t="s">
        <v>1044</v>
      </c>
      <c r="E388" s="96">
        <v>300</v>
      </c>
      <c r="F388" s="96">
        <v>1978</v>
      </c>
      <c r="G388" s="127">
        <v>25</v>
      </c>
      <c r="H388" s="99" t="s">
        <v>836</v>
      </c>
    </row>
    <row r="389" spans="2:8" s="20" customFormat="1" ht="25.5" x14ac:dyDescent="0.2">
      <c r="B389" s="208"/>
      <c r="C389" s="133"/>
      <c r="D389" s="130" t="s">
        <v>1045</v>
      </c>
      <c r="E389" s="96">
        <v>300</v>
      </c>
      <c r="F389" s="96">
        <v>1998</v>
      </c>
      <c r="G389" s="127">
        <v>380</v>
      </c>
      <c r="H389" s="99" t="s">
        <v>16</v>
      </c>
    </row>
    <row r="390" spans="2:8" s="20" customFormat="1" ht="25.5" x14ac:dyDescent="0.2">
      <c r="B390" s="208"/>
      <c r="C390" s="133"/>
      <c r="D390" s="130" t="s">
        <v>1046</v>
      </c>
      <c r="E390" s="96">
        <v>150</v>
      </c>
      <c r="F390" s="96">
        <v>1978</v>
      </c>
      <c r="G390" s="127">
        <v>170</v>
      </c>
      <c r="H390" s="99" t="s">
        <v>836</v>
      </c>
    </row>
    <row r="391" spans="2:8" s="20" customFormat="1" ht="25.5" x14ac:dyDescent="0.2">
      <c r="B391" s="208"/>
      <c r="C391" s="133"/>
      <c r="D391" s="130" t="s">
        <v>909</v>
      </c>
      <c r="E391" s="96">
        <v>300</v>
      </c>
      <c r="F391" s="96">
        <v>1970</v>
      </c>
      <c r="G391" s="127">
        <v>1500</v>
      </c>
      <c r="H391" s="99" t="s">
        <v>836</v>
      </c>
    </row>
    <row r="392" spans="2:8" s="20" customFormat="1" ht="25.5" x14ac:dyDescent="0.2">
      <c r="B392" s="208"/>
      <c r="C392" s="133"/>
      <c r="D392" s="130" t="s">
        <v>1047</v>
      </c>
      <c r="E392" s="96">
        <v>150</v>
      </c>
      <c r="F392" s="96">
        <v>1978</v>
      </c>
      <c r="G392" s="127">
        <v>15</v>
      </c>
      <c r="H392" s="99" t="s">
        <v>836</v>
      </c>
    </row>
    <row r="393" spans="2:8" s="20" customFormat="1" ht="25.5" x14ac:dyDescent="0.2">
      <c r="B393" s="208"/>
      <c r="C393" s="133"/>
      <c r="D393" s="130" t="s">
        <v>1048</v>
      </c>
      <c r="E393" s="96">
        <v>150</v>
      </c>
      <c r="F393" s="96">
        <v>1978</v>
      </c>
      <c r="G393" s="127">
        <v>25</v>
      </c>
      <c r="H393" s="99" t="s">
        <v>836</v>
      </c>
    </row>
    <row r="394" spans="2:8" s="20" customFormat="1" ht="15" customHeight="1" x14ac:dyDescent="0.2">
      <c r="B394" s="208"/>
      <c r="C394" s="133"/>
      <c r="D394" s="207" t="s">
        <v>1049</v>
      </c>
      <c r="E394" s="142">
        <v>400</v>
      </c>
      <c r="F394" s="142">
        <v>2010</v>
      </c>
      <c r="G394" s="127">
        <v>945</v>
      </c>
      <c r="H394" s="99" t="s">
        <v>16</v>
      </c>
    </row>
    <row r="395" spans="2:8" s="20" customFormat="1" ht="42" customHeight="1" x14ac:dyDescent="0.2">
      <c r="B395" s="208"/>
      <c r="C395" s="133"/>
      <c r="D395" s="209"/>
      <c r="E395" s="143"/>
      <c r="F395" s="143"/>
      <c r="G395" s="127">
        <v>66</v>
      </c>
      <c r="H395" s="99" t="s">
        <v>16</v>
      </c>
    </row>
    <row r="396" spans="2:8" s="20" customFormat="1" ht="25.5" x14ac:dyDescent="0.2">
      <c r="B396" s="208"/>
      <c r="C396" s="133"/>
      <c r="D396" s="130" t="s">
        <v>1050</v>
      </c>
      <c r="E396" s="96">
        <v>400</v>
      </c>
      <c r="F396" s="96">
        <v>2010</v>
      </c>
      <c r="G396" s="127">
        <v>117</v>
      </c>
      <c r="H396" s="99" t="s">
        <v>16</v>
      </c>
    </row>
    <row r="397" spans="2:8" s="20" customFormat="1" ht="38.25" x14ac:dyDescent="0.2">
      <c r="B397" s="208"/>
      <c r="C397" s="133"/>
      <c r="D397" s="128" t="s">
        <v>1051</v>
      </c>
      <c r="E397" s="96"/>
      <c r="F397" s="96"/>
      <c r="G397" s="125">
        <v>0</v>
      </c>
      <c r="H397" s="99" t="s">
        <v>879</v>
      </c>
    </row>
    <row r="398" spans="2:8" s="20" customFormat="1" x14ac:dyDescent="0.2">
      <c r="B398" s="209"/>
      <c r="C398" s="135"/>
      <c r="D398" s="130" t="s">
        <v>1052</v>
      </c>
      <c r="E398" s="96">
        <v>150</v>
      </c>
      <c r="F398" s="96">
        <v>2004</v>
      </c>
      <c r="G398" s="127">
        <v>30</v>
      </c>
      <c r="H398" s="99" t="s">
        <v>16</v>
      </c>
    </row>
    <row r="399" spans="2:8" s="20" customFormat="1" x14ac:dyDescent="0.2">
      <c r="B399" s="134"/>
      <c r="C399" s="133"/>
      <c r="D399" s="130"/>
      <c r="E399" s="96"/>
      <c r="F399" s="96"/>
      <c r="G399" s="137">
        <f>SUM(G384:G398)</f>
        <v>3837</v>
      </c>
      <c r="H399" s="99"/>
    </row>
    <row r="400" spans="2:8" s="20" customFormat="1" ht="30" customHeight="1" x14ac:dyDescent="0.2">
      <c r="B400" s="207">
        <v>60</v>
      </c>
      <c r="C400" s="132" t="s">
        <v>1053</v>
      </c>
      <c r="D400" s="130" t="s">
        <v>0</v>
      </c>
      <c r="E400" s="96">
        <v>150</v>
      </c>
      <c r="F400" s="96">
        <v>2010</v>
      </c>
      <c r="G400" s="127">
        <v>7</v>
      </c>
      <c r="H400" s="99" t="s">
        <v>16</v>
      </c>
    </row>
    <row r="401" spans="2:8" s="20" customFormat="1" x14ac:dyDescent="0.2">
      <c r="B401" s="208"/>
      <c r="C401" s="133"/>
      <c r="D401" s="130" t="s">
        <v>1054</v>
      </c>
      <c r="E401" s="96"/>
      <c r="F401" s="96"/>
      <c r="G401" s="125">
        <v>0</v>
      </c>
      <c r="H401" s="99" t="s">
        <v>879</v>
      </c>
    </row>
    <row r="402" spans="2:8" s="20" customFormat="1" ht="38.25" x14ac:dyDescent="0.2">
      <c r="B402" s="209"/>
      <c r="C402" s="135"/>
      <c r="D402" s="130" t="s">
        <v>1055</v>
      </c>
      <c r="E402" s="96">
        <v>400</v>
      </c>
      <c r="F402" s="96">
        <v>2010</v>
      </c>
      <c r="G402" s="127">
        <v>117</v>
      </c>
      <c r="H402" s="99" t="s">
        <v>16</v>
      </c>
    </row>
    <row r="403" spans="2:8" s="20" customFormat="1" x14ac:dyDescent="0.2">
      <c r="B403" s="134"/>
      <c r="C403" s="133"/>
      <c r="D403" s="130"/>
      <c r="E403" s="96"/>
      <c r="F403" s="96"/>
      <c r="G403" s="137">
        <f>SUM(G400:G402)</f>
        <v>124</v>
      </c>
      <c r="H403" s="99"/>
    </row>
    <row r="404" spans="2:8" s="20" customFormat="1" ht="38.25" x14ac:dyDescent="0.2">
      <c r="B404" s="207">
        <v>61</v>
      </c>
      <c r="C404" s="132" t="s">
        <v>1056</v>
      </c>
      <c r="D404" s="130" t="s">
        <v>1057</v>
      </c>
      <c r="E404" s="96">
        <v>300</v>
      </c>
      <c r="F404" s="96">
        <v>1968</v>
      </c>
      <c r="G404" s="127">
        <v>140</v>
      </c>
      <c r="H404" s="99" t="s">
        <v>836</v>
      </c>
    </row>
    <row r="405" spans="2:8" s="20" customFormat="1" ht="38.25" x14ac:dyDescent="0.2">
      <c r="B405" s="208"/>
      <c r="C405" s="133"/>
      <c r="D405" s="130" t="s">
        <v>1058</v>
      </c>
      <c r="E405" s="96">
        <v>300</v>
      </c>
      <c r="F405" s="96">
        <v>2001</v>
      </c>
      <c r="G405" s="127">
        <v>30</v>
      </c>
      <c r="H405" s="99" t="s">
        <v>16</v>
      </c>
    </row>
    <row r="406" spans="2:8" s="20" customFormat="1" ht="25.5" x14ac:dyDescent="0.2">
      <c r="B406" s="208"/>
      <c r="C406" s="133"/>
      <c r="D406" s="130" t="s">
        <v>1037</v>
      </c>
      <c r="E406" s="96">
        <v>120</v>
      </c>
      <c r="F406" s="96">
        <v>2001</v>
      </c>
      <c r="G406" s="127">
        <v>650</v>
      </c>
      <c r="H406" s="99" t="s">
        <v>16</v>
      </c>
    </row>
    <row r="407" spans="2:8" s="20" customFormat="1" ht="25.5" x14ac:dyDescent="0.2">
      <c r="B407" s="208"/>
      <c r="C407" s="133"/>
      <c r="D407" s="130" t="s">
        <v>1059</v>
      </c>
      <c r="E407" s="96">
        <v>150</v>
      </c>
      <c r="F407" s="96">
        <v>2001</v>
      </c>
      <c r="G407" s="127">
        <v>720</v>
      </c>
      <c r="H407" s="99" t="s">
        <v>16</v>
      </c>
    </row>
    <row r="408" spans="2:8" s="20" customFormat="1" ht="38.25" x14ac:dyDescent="0.2">
      <c r="B408" s="208"/>
      <c r="C408" s="133"/>
      <c r="D408" s="128" t="s">
        <v>1012</v>
      </c>
      <c r="E408" s="96"/>
      <c r="F408" s="96"/>
      <c r="G408" s="125">
        <v>0</v>
      </c>
      <c r="H408" s="99" t="s">
        <v>879</v>
      </c>
    </row>
    <row r="409" spans="2:8" s="20" customFormat="1" ht="25.5" x14ac:dyDescent="0.2">
      <c r="B409" s="208"/>
      <c r="C409" s="133"/>
      <c r="D409" s="130" t="s">
        <v>942</v>
      </c>
      <c r="E409" s="96">
        <v>150</v>
      </c>
      <c r="F409" s="96">
        <v>2000</v>
      </c>
      <c r="G409" s="127">
        <v>280</v>
      </c>
      <c r="H409" s="99" t="s">
        <v>16</v>
      </c>
    </row>
    <row r="410" spans="2:8" s="20" customFormat="1" ht="25.5" x14ac:dyDescent="0.2">
      <c r="B410" s="208"/>
      <c r="C410" s="133"/>
      <c r="D410" s="128" t="s">
        <v>909</v>
      </c>
      <c r="E410" s="96"/>
      <c r="F410" s="96"/>
      <c r="G410" s="125">
        <v>0</v>
      </c>
      <c r="H410" s="99" t="s">
        <v>879</v>
      </c>
    </row>
    <row r="411" spans="2:8" s="20" customFormat="1" ht="25.5" x14ac:dyDescent="0.2">
      <c r="B411" s="208"/>
      <c r="C411" s="133"/>
      <c r="D411" s="130" t="s">
        <v>1017</v>
      </c>
      <c r="E411" s="96">
        <v>300</v>
      </c>
      <c r="F411" s="96">
        <v>2012</v>
      </c>
      <c r="G411" s="127">
        <v>1152</v>
      </c>
      <c r="H411" s="99" t="s">
        <v>16</v>
      </c>
    </row>
    <row r="412" spans="2:8" s="20" customFormat="1" ht="15" customHeight="1" x14ac:dyDescent="0.2">
      <c r="B412" s="208"/>
      <c r="C412" s="133"/>
      <c r="D412" s="139" t="s">
        <v>966</v>
      </c>
      <c r="E412" s="96">
        <v>300</v>
      </c>
      <c r="F412" s="96">
        <v>1976</v>
      </c>
      <c r="G412" s="127">
        <v>1594</v>
      </c>
      <c r="H412" s="99" t="s">
        <v>836</v>
      </c>
    </row>
    <row r="413" spans="2:8" s="20" customFormat="1" x14ac:dyDescent="0.2">
      <c r="B413" s="208"/>
      <c r="C413" s="133"/>
      <c r="D413" s="140"/>
      <c r="E413" s="96">
        <v>300</v>
      </c>
      <c r="F413" s="96">
        <v>2009</v>
      </c>
      <c r="G413" s="127">
        <v>20</v>
      </c>
      <c r="H413" s="99" t="s">
        <v>16</v>
      </c>
    </row>
    <row r="414" spans="2:8" s="20" customFormat="1" ht="25.5" x14ac:dyDescent="0.2">
      <c r="B414" s="209"/>
      <c r="C414" s="135"/>
      <c r="D414" s="130" t="s">
        <v>1060</v>
      </c>
      <c r="E414" s="96">
        <v>300</v>
      </c>
      <c r="F414" s="96">
        <v>1967</v>
      </c>
      <c r="G414" s="127">
        <v>410</v>
      </c>
      <c r="H414" s="99" t="s">
        <v>836</v>
      </c>
    </row>
    <row r="415" spans="2:8" s="20" customFormat="1" x14ac:dyDescent="0.2">
      <c r="B415" s="134"/>
      <c r="C415" s="133"/>
      <c r="D415" s="130"/>
      <c r="E415" s="96"/>
      <c r="F415" s="96"/>
      <c r="G415" s="137">
        <f>SUM(G404:G414)</f>
        <v>4996</v>
      </c>
      <c r="H415" s="99"/>
    </row>
    <row r="416" spans="2:8" s="20" customFormat="1" ht="38.25" x14ac:dyDescent="0.2">
      <c r="B416" s="207">
        <v>62</v>
      </c>
      <c r="C416" s="132" t="s">
        <v>1061</v>
      </c>
      <c r="D416" s="128" t="s">
        <v>1062</v>
      </c>
      <c r="E416" s="96"/>
      <c r="F416" s="96"/>
      <c r="G416" s="125">
        <v>0</v>
      </c>
      <c r="H416" s="99" t="s">
        <v>879</v>
      </c>
    </row>
    <row r="417" spans="2:8" s="20" customFormat="1" x14ac:dyDescent="0.2">
      <c r="B417" s="208"/>
      <c r="C417" s="133"/>
      <c r="D417" s="130" t="s">
        <v>939</v>
      </c>
      <c r="E417" s="96">
        <v>70</v>
      </c>
      <c r="F417" s="96">
        <v>1967</v>
      </c>
      <c r="G417" s="127">
        <v>25</v>
      </c>
      <c r="H417" s="99" t="s">
        <v>836</v>
      </c>
    </row>
    <row r="418" spans="2:8" s="20" customFormat="1" ht="38.25" x14ac:dyDescent="0.2">
      <c r="B418" s="208"/>
      <c r="C418" s="133"/>
      <c r="D418" s="130" t="s">
        <v>1063</v>
      </c>
      <c r="E418" s="96">
        <v>150</v>
      </c>
      <c r="F418" s="96">
        <v>1967</v>
      </c>
      <c r="G418" s="127">
        <v>150</v>
      </c>
      <c r="H418" s="99" t="s">
        <v>836</v>
      </c>
    </row>
    <row r="419" spans="2:8" s="20" customFormat="1" x14ac:dyDescent="0.2">
      <c r="B419" s="208"/>
      <c r="C419" s="133"/>
      <c r="D419" s="130" t="s">
        <v>1064</v>
      </c>
      <c r="E419" s="96">
        <v>70</v>
      </c>
      <c r="F419" s="96">
        <v>1967</v>
      </c>
      <c r="G419" s="127">
        <v>25</v>
      </c>
      <c r="H419" s="99" t="s">
        <v>836</v>
      </c>
    </row>
    <row r="420" spans="2:8" s="20" customFormat="1" ht="15" customHeight="1" x14ac:dyDescent="0.2">
      <c r="B420" s="208"/>
      <c r="C420" s="133"/>
      <c r="D420" s="139" t="s">
        <v>1016</v>
      </c>
      <c r="E420" s="96" t="s">
        <v>1065</v>
      </c>
      <c r="F420" s="96">
        <v>1967</v>
      </c>
      <c r="G420" s="127">
        <v>210</v>
      </c>
      <c r="H420" s="99" t="s">
        <v>836</v>
      </c>
    </row>
    <row r="421" spans="2:8" s="20" customFormat="1" x14ac:dyDescent="0.2">
      <c r="B421" s="209"/>
      <c r="C421" s="135"/>
      <c r="D421" s="140"/>
      <c r="E421" s="96">
        <v>150</v>
      </c>
      <c r="F421" s="96">
        <v>2009</v>
      </c>
      <c r="G421" s="127">
        <v>131</v>
      </c>
      <c r="H421" s="99" t="s">
        <v>16</v>
      </c>
    </row>
    <row r="422" spans="2:8" s="20" customFormat="1" x14ac:dyDescent="0.2">
      <c r="B422" s="134"/>
      <c r="C422" s="133"/>
      <c r="D422" s="140"/>
      <c r="E422" s="96"/>
      <c r="F422" s="96"/>
      <c r="G422" s="137">
        <f>SUM(G416:G421)</f>
        <v>541</v>
      </c>
      <c r="H422" s="99"/>
    </row>
    <row r="423" spans="2:8" s="20" customFormat="1" x14ac:dyDescent="0.2">
      <c r="B423" s="207">
        <v>63</v>
      </c>
      <c r="C423" s="132" t="s">
        <v>946</v>
      </c>
      <c r="D423" s="130" t="s">
        <v>840</v>
      </c>
      <c r="E423" s="96">
        <v>150</v>
      </c>
      <c r="F423" s="96">
        <v>1990</v>
      </c>
      <c r="G423" s="127">
        <v>25</v>
      </c>
      <c r="H423" s="99" t="s">
        <v>836</v>
      </c>
    </row>
    <row r="424" spans="2:8" s="20" customFormat="1" ht="38.25" x14ac:dyDescent="0.2">
      <c r="B424" s="208"/>
      <c r="C424" s="133"/>
      <c r="D424" s="128" t="s">
        <v>1066</v>
      </c>
      <c r="E424" s="96">
        <v>150</v>
      </c>
      <c r="F424" s="96">
        <v>1983</v>
      </c>
      <c r="G424" s="127">
        <v>320</v>
      </c>
      <c r="H424" s="99" t="s">
        <v>836</v>
      </c>
    </row>
    <row r="425" spans="2:8" s="20" customFormat="1" x14ac:dyDescent="0.2">
      <c r="B425" s="208"/>
      <c r="C425" s="133"/>
      <c r="D425" s="130" t="s">
        <v>844</v>
      </c>
      <c r="E425" s="96">
        <v>70</v>
      </c>
      <c r="F425" s="96">
        <v>1974</v>
      </c>
      <c r="G425" s="127">
        <v>20</v>
      </c>
      <c r="H425" s="99" t="s">
        <v>836</v>
      </c>
    </row>
    <row r="426" spans="2:8" s="20" customFormat="1" ht="25.5" x14ac:dyDescent="0.2">
      <c r="B426" s="208"/>
      <c r="C426" s="133"/>
      <c r="D426" s="130" t="s">
        <v>1067</v>
      </c>
      <c r="E426" s="96"/>
      <c r="F426" s="96"/>
      <c r="G426" s="125">
        <v>0</v>
      </c>
      <c r="H426" s="99" t="s">
        <v>879</v>
      </c>
    </row>
    <row r="427" spans="2:8" s="20" customFormat="1" ht="25.5" x14ac:dyDescent="0.2">
      <c r="B427" s="209"/>
      <c r="C427" s="135"/>
      <c r="D427" s="128" t="s">
        <v>948</v>
      </c>
      <c r="E427" s="96">
        <v>70</v>
      </c>
      <c r="F427" s="96">
        <v>1974</v>
      </c>
      <c r="G427" s="127">
        <v>1200</v>
      </c>
      <c r="H427" s="99" t="s">
        <v>836</v>
      </c>
    </row>
    <row r="428" spans="2:8" s="20" customFormat="1" x14ac:dyDescent="0.2">
      <c r="B428" s="134"/>
      <c r="C428" s="133"/>
      <c r="D428" s="128"/>
      <c r="E428" s="96"/>
      <c r="F428" s="96"/>
      <c r="G428" s="137">
        <f>SUM(G423:G427)</f>
        <v>1565</v>
      </c>
      <c r="H428" s="99"/>
    </row>
    <row r="429" spans="2:8" s="20" customFormat="1" ht="15" customHeight="1" x14ac:dyDescent="0.2">
      <c r="B429" s="207">
        <v>64</v>
      </c>
      <c r="C429" s="132" t="s">
        <v>1066</v>
      </c>
      <c r="D429" s="130" t="s">
        <v>844</v>
      </c>
      <c r="E429" s="96">
        <v>70</v>
      </c>
      <c r="F429" s="96">
        <v>1983</v>
      </c>
      <c r="G429" s="127">
        <v>25</v>
      </c>
      <c r="H429" s="99" t="s">
        <v>836</v>
      </c>
    </row>
    <row r="430" spans="2:8" s="20" customFormat="1" x14ac:dyDescent="0.2">
      <c r="B430" s="208"/>
      <c r="C430" s="133"/>
      <c r="D430" s="130" t="s">
        <v>840</v>
      </c>
      <c r="E430" s="96">
        <v>70</v>
      </c>
      <c r="F430" s="96">
        <v>1983</v>
      </c>
      <c r="G430" s="127">
        <v>30</v>
      </c>
      <c r="H430" s="99" t="s">
        <v>836</v>
      </c>
    </row>
    <row r="431" spans="2:8" s="20" customFormat="1" ht="25.5" x14ac:dyDescent="0.2">
      <c r="B431" s="208"/>
      <c r="C431" s="133"/>
      <c r="D431" s="130" t="s">
        <v>946</v>
      </c>
      <c r="E431" s="96"/>
      <c r="F431" s="96"/>
      <c r="G431" s="125">
        <v>0</v>
      </c>
      <c r="H431" s="99" t="s">
        <v>879</v>
      </c>
    </row>
    <row r="432" spans="2:8" s="20" customFormat="1" ht="25.5" x14ac:dyDescent="0.2">
      <c r="B432" s="208"/>
      <c r="C432" s="133"/>
      <c r="D432" s="128" t="s">
        <v>1068</v>
      </c>
      <c r="E432" s="96">
        <v>150</v>
      </c>
      <c r="F432" s="96">
        <v>1983</v>
      </c>
      <c r="G432" s="127">
        <v>2400</v>
      </c>
      <c r="H432" s="99" t="s">
        <v>836</v>
      </c>
    </row>
    <row r="433" spans="2:8" s="20" customFormat="1" ht="25.5" x14ac:dyDescent="0.2">
      <c r="B433" s="209"/>
      <c r="C433" s="135"/>
      <c r="D433" s="128" t="s">
        <v>960</v>
      </c>
      <c r="E433" s="96"/>
      <c r="F433" s="96"/>
      <c r="G433" s="125">
        <v>0</v>
      </c>
      <c r="H433" s="99" t="s">
        <v>879</v>
      </c>
    </row>
    <row r="434" spans="2:8" s="20" customFormat="1" x14ac:dyDescent="0.2">
      <c r="B434" s="134"/>
      <c r="C434" s="133"/>
      <c r="D434" s="128"/>
      <c r="E434" s="96"/>
      <c r="F434" s="96"/>
      <c r="G434" s="137">
        <f>SUM(G429:G433)</f>
        <v>2455</v>
      </c>
      <c r="H434" s="99"/>
    </row>
    <row r="435" spans="2:8" s="20" customFormat="1" ht="30" customHeight="1" x14ac:dyDescent="0.2">
      <c r="B435" s="207">
        <v>65</v>
      </c>
      <c r="C435" s="132" t="s">
        <v>1028</v>
      </c>
      <c r="D435" s="130" t="s">
        <v>1069</v>
      </c>
      <c r="E435" s="96">
        <v>300</v>
      </c>
      <c r="F435" s="96">
        <v>1995</v>
      </c>
      <c r="G435" s="127">
        <v>650</v>
      </c>
      <c r="H435" s="99" t="s">
        <v>16</v>
      </c>
    </row>
    <row r="436" spans="2:8" s="20" customFormat="1" ht="38.25" x14ac:dyDescent="0.2">
      <c r="B436" s="208"/>
      <c r="C436" s="133"/>
      <c r="D436" s="128" t="s">
        <v>1070</v>
      </c>
      <c r="E436" s="96"/>
      <c r="F436" s="96"/>
      <c r="G436" s="127">
        <v>0</v>
      </c>
      <c r="H436" s="99"/>
    </row>
    <row r="437" spans="2:8" s="20" customFormat="1" ht="38.25" x14ac:dyDescent="0.2">
      <c r="B437" s="208"/>
      <c r="C437" s="133"/>
      <c r="D437" s="128" t="s">
        <v>1071</v>
      </c>
      <c r="E437" s="96"/>
      <c r="F437" s="96"/>
      <c r="G437" s="127">
        <v>0</v>
      </c>
      <c r="H437" s="99"/>
    </row>
    <row r="438" spans="2:8" s="20" customFormat="1" ht="25.5" x14ac:dyDescent="0.2">
      <c r="B438" s="208"/>
      <c r="C438" s="133"/>
      <c r="D438" s="128" t="s">
        <v>839</v>
      </c>
      <c r="E438" s="96">
        <v>300</v>
      </c>
      <c r="F438" s="96">
        <v>2009</v>
      </c>
      <c r="G438" s="127">
        <v>510</v>
      </c>
      <c r="H438" s="99" t="s">
        <v>16</v>
      </c>
    </row>
    <row r="439" spans="2:8" s="20" customFormat="1" ht="25.5" x14ac:dyDescent="0.2">
      <c r="B439" s="209"/>
      <c r="C439" s="135"/>
      <c r="D439" s="130" t="s">
        <v>1072</v>
      </c>
      <c r="E439" s="96">
        <v>300</v>
      </c>
      <c r="F439" s="96">
        <v>2006</v>
      </c>
      <c r="G439" s="127">
        <v>30</v>
      </c>
      <c r="H439" s="99" t="s">
        <v>16</v>
      </c>
    </row>
    <row r="440" spans="2:8" s="20" customFormat="1" x14ac:dyDescent="0.2">
      <c r="B440" s="134"/>
      <c r="C440" s="133"/>
      <c r="D440" s="130"/>
      <c r="E440" s="96"/>
      <c r="F440" s="96"/>
      <c r="G440" s="137">
        <f>SUM(G435:G439)</f>
        <v>1190</v>
      </c>
      <c r="H440" s="99"/>
    </row>
    <row r="441" spans="2:8" s="20" customFormat="1" ht="38.25" x14ac:dyDescent="0.2">
      <c r="B441" s="207">
        <v>66</v>
      </c>
      <c r="C441" s="132" t="s">
        <v>1073</v>
      </c>
      <c r="D441" s="128" t="s">
        <v>1074</v>
      </c>
      <c r="E441" s="96">
        <v>0.25</v>
      </c>
      <c r="F441" s="96">
        <v>1968</v>
      </c>
      <c r="G441" s="127">
        <v>367</v>
      </c>
      <c r="H441" s="99" t="s">
        <v>836</v>
      </c>
    </row>
    <row r="442" spans="2:8" s="20" customFormat="1" ht="63.75" x14ac:dyDescent="0.2">
      <c r="B442" s="208"/>
      <c r="C442" s="133"/>
      <c r="D442" s="128" t="s">
        <v>1075</v>
      </c>
      <c r="E442" s="96">
        <v>300</v>
      </c>
      <c r="F442" s="96">
        <v>1968</v>
      </c>
      <c r="G442" s="127">
        <v>750</v>
      </c>
      <c r="H442" s="99" t="s">
        <v>836</v>
      </c>
    </row>
    <row r="443" spans="2:8" s="20" customFormat="1" ht="38.25" x14ac:dyDescent="0.2">
      <c r="B443" s="209"/>
      <c r="C443" s="135"/>
      <c r="D443" s="130" t="s">
        <v>1076</v>
      </c>
      <c r="E443" s="96" t="s">
        <v>1077</v>
      </c>
      <c r="F443" s="96">
        <v>1968</v>
      </c>
      <c r="G443" s="127">
        <v>200</v>
      </c>
      <c r="H443" s="99" t="s">
        <v>836</v>
      </c>
    </row>
    <row r="444" spans="2:8" s="20" customFormat="1" x14ac:dyDescent="0.2">
      <c r="B444" s="134"/>
      <c r="C444" s="133"/>
      <c r="D444" s="130"/>
      <c r="E444" s="96"/>
      <c r="F444" s="96"/>
      <c r="G444" s="137">
        <f>SUM(G441:G443)</f>
        <v>1317</v>
      </c>
      <c r="H444" s="99"/>
    </row>
    <row r="445" spans="2:8" s="20" customFormat="1" ht="25.5" x14ac:dyDescent="0.2">
      <c r="B445" s="207">
        <v>67</v>
      </c>
      <c r="C445" s="132" t="s">
        <v>148</v>
      </c>
      <c r="D445" s="130" t="s">
        <v>964</v>
      </c>
      <c r="E445" s="96">
        <v>300</v>
      </c>
      <c r="F445" s="96">
        <v>1976</v>
      </c>
      <c r="G445" s="127">
        <v>1125</v>
      </c>
      <c r="H445" s="99" t="s">
        <v>836</v>
      </c>
    </row>
    <row r="446" spans="2:8" s="20" customFormat="1" x14ac:dyDescent="0.2">
      <c r="B446" s="208"/>
      <c r="C446" s="133"/>
      <c r="D446" s="130" t="s">
        <v>1078</v>
      </c>
      <c r="E446" s="96">
        <v>400</v>
      </c>
      <c r="F446" s="96">
        <v>2012</v>
      </c>
      <c r="G446" s="127">
        <v>653</v>
      </c>
      <c r="H446" s="99" t="s">
        <v>16</v>
      </c>
    </row>
    <row r="447" spans="2:8" s="20" customFormat="1" x14ac:dyDescent="0.2">
      <c r="B447" s="208"/>
      <c r="C447" s="133"/>
      <c r="D447" s="130" t="s">
        <v>844</v>
      </c>
      <c r="E447" s="96">
        <v>150</v>
      </c>
      <c r="F447" s="96">
        <v>1967</v>
      </c>
      <c r="G447" s="127">
        <v>40</v>
      </c>
      <c r="H447" s="99" t="s">
        <v>836</v>
      </c>
    </row>
    <row r="448" spans="2:8" s="20" customFormat="1" ht="38.25" x14ac:dyDescent="0.2">
      <c r="B448" s="208"/>
      <c r="C448" s="133"/>
      <c r="D448" s="128" t="s">
        <v>1079</v>
      </c>
      <c r="E448" s="96"/>
      <c r="F448" s="96"/>
      <c r="G448" s="127"/>
      <c r="H448" s="99" t="s">
        <v>836</v>
      </c>
    </row>
    <row r="449" spans="2:8" s="20" customFormat="1" ht="25.5" x14ac:dyDescent="0.2">
      <c r="B449" s="208"/>
      <c r="C449" s="133"/>
      <c r="D449" s="130" t="s">
        <v>1080</v>
      </c>
      <c r="E449" s="96">
        <v>300</v>
      </c>
      <c r="F449" s="96">
        <v>1972</v>
      </c>
      <c r="G449" s="127">
        <v>1101</v>
      </c>
      <c r="H449" s="99" t="s">
        <v>836</v>
      </c>
    </row>
    <row r="450" spans="2:8" s="20" customFormat="1" ht="38.25" x14ac:dyDescent="0.2">
      <c r="B450" s="208"/>
      <c r="C450" s="133"/>
      <c r="D450" s="128" t="s">
        <v>1081</v>
      </c>
      <c r="E450" s="96"/>
      <c r="F450" s="96"/>
      <c r="G450" s="125">
        <v>0</v>
      </c>
      <c r="H450" s="99" t="s">
        <v>879</v>
      </c>
    </row>
    <row r="451" spans="2:8" s="20" customFormat="1" ht="38.25" x14ac:dyDescent="0.2">
      <c r="B451" s="208"/>
      <c r="C451" s="133"/>
      <c r="D451" s="130" t="s">
        <v>1082</v>
      </c>
      <c r="E451" s="96">
        <v>400</v>
      </c>
      <c r="F451" s="96">
        <v>2004</v>
      </c>
      <c r="G451" s="127">
        <v>35</v>
      </c>
      <c r="H451" s="99" t="s">
        <v>16</v>
      </c>
    </row>
    <row r="452" spans="2:8" s="20" customFormat="1" x14ac:dyDescent="0.2">
      <c r="B452" s="208"/>
      <c r="C452" s="133"/>
      <c r="D452" s="130" t="s">
        <v>856</v>
      </c>
      <c r="E452" s="96">
        <v>400</v>
      </c>
      <c r="F452" s="96">
        <v>2012</v>
      </c>
      <c r="G452" s="127">
        <v>1433</v>
      </c>
      <c r="H452" s="99" t="s">
        <v>16</v>
      </c>
    </row>
    <row r="453" spans="2:8" s="20" customFormat="1" ht="25.5" x14ac:dyDescent="0.2">
      <c r="B453" s="208"/>
      <c r="C453" s="133"/>
      <c r="D453" s="130" t="s">
        <v>136</v>
      </c>
      <c r="E453" s="96">
        <v>400</v>
      </c>
      <c r="F453" s="96">
        <v>2012</v>
      </c>
      <c r="G453" s="127">
        <v>704</v>
      </c>
      <c r="H453" s="99" t="s">
        <v>16</v>
      </c>
    </row>
    <row r="454" spans="2:8" s="20" customFormat="1" ht="38.25" x14ac:dyDescent="0.2">
      <c r="B454" s="208"/>
      <c r="C454" s="133"/>
      <c r="D454" s="130" t="s">
        <v>1083</v>
      </c>
      <c r="E454" s="96">
        <v>400</v>
      </c>
      <c r="F454" s="96">
        <v>2013</v>
      </c>
      <c r="G454" s="127">
        <v>1903</v>
      </c>
      <c r="H454" s="99" t="s">
        <v>16</v>
      </c>
    </row>
    <row r="455" spans="2:8" s="20" customFormat="1" ht="38.25" x14ac:dyDescent="0.2">
      <c r="B455" s="208"/>
      <c r="C455" s="133"/>
      <c r="D455" s="130" t="s">
        <v>1084</v>
      </c>
      <c r="E455" s="96">
        <v>400</v>
      </c>
      <c r="F455" s="96">
        <v>2009</v>
      </c>
      <c r="G455" s="127">
        <v>40</v>
      </c>
      <c r="H455" s="99" t="s">
        <v>16</v>
      </c>
    </row>
    <row r="456" spans="2:8" s="20" customFormat="1" ht="25.5" x14ac:dyDescent="0.2">
      <c r="B456" s="208"/>
      <c r="C456" s="133"/>
      <c r="D456" s="130" t="s">
        <v>1085</v>
      </c>
      <c r="E456" s="96">
        <v>300</v>
      </c>
      <c r="F456" s="96">
        <v>1988</v>
      </c>
      <c r="G456" s="127">
        <v>73</v>
      </c>
      <c r="H456" s="99" t="s">
        <v>836</v>
      </c>
    </row>
    <row r="457" spans="2:8" s="20" customFormat="1" ht="25.5" x14ac:dyDescent="0.2">
      <c r="B457" s="208"/>
      <c r="C457" s="133"/>
      <c r="D457" s="130" t="s">
        <v>1085</v>
      </c>
      <c r="E457" s="96">
        <v>300</v>
      </c>
      <c r="F457" s="96">
        <v>2009</v>
      </c>
      <c r="G457" s="127">
        <v>26</v>
      </c>
      <c r="H457" s="99" t="s">
        <v>16</v>
      </c>
    </row>
    <row r="458" spans="2:8" s="20" customFormat="1" ht="25.5" x14ac:dyDescent="0.2">
      <c r="B458" s="208"/>
      <c r="C458" s="133"/>
      <c r="D458" s="130" t="s">
        <v>1086</v>
      </c>
      <c r="E458" s="96">
        <v>400</v>
      </c>
      <c r="F458" s="96">
        <v>2004</v>
      </c>
      <c r="G458" s="127">
        <v>1101</v>
      </c>
      <c r="H458" s="99" t="s">
        <v>16</v>
      </c>
    </row>
    <row r="459" spans="2:8" s="20" customFormat="1" ht="25.5" x14ac:dyDescent="0.2">
      <c r="B459" s="208"/>
      <c r="C459" s="133"/>
      <c r="D459" s="130" t="s">
        <v>1087</v>
      </c>
      <c r="E459" s="96">
        <v>300</v>
      </c>
      <c r="F459" s="96">
        <v>2009</v>
      </c>
      <c r="G459" s="127">
        <v>1050</v>
      </c>
      <c r="H459" s="99" t="s">
        <v>16</v>
      </c>
    </row>
    <row r="460" spans="2:8" s="20" customFormat="1" ht="38.25" x14ac:dyDescent="0.2">
      <c r="B460" s="208"/>
      <c r="C460" s="133"/>
      <c r="D460" s="130" t="s">
        <v>1088</v>
      </c>
      <c r="E460" s="96">
        <v>300</v>
      </c>
      <c r="F460" s="96">
        <v>2008</v>
      </c>
      <c r="G460" s="127">
        <v>3135</v>
      </c>
      <c r="H460" s="99" t="s">
        <v>16</v>
      </c>
    </row>
    <row r="461" spans="2:8" s="20" customFormat="1" ht="25.5" x14ac:dyDescent="0.2">
      <c r="B461" s="208"/>
      <c r="C461" s="133"/>
      <c r="D461" s="130" t="s">
        <v>1089</v>
      </c>
      <c r="E461" s="96">
        <v>300</v>
      </c>
      <c r="F461" s="96">
        <v>1997</v>
      </c>
      <c r="G461" s="127">
        <v>1800</v>
      </c>
      <c r="H461" s="99" t="s">
        <v>16</v>
      </c>
    </row>
    <row r="462" spans="2:8" s="20" customFormat="1" ht="25.5" x14ac:dyDescent="0.2">
      <c r="B462" s="208"/>
      <c r="C462" s="133"/>
      <c r="D462" s="130" t="s">
        <v>1090</v>
      </c>
      <c r="E462" s="96">
        <v>400</v>
      </c>
      <c r="F462" s="96">
        <v>2012</v>
      </c>
      <c r="G462" s="127">
        <v>130</v>
      </c>
      <c r="H462" s="99" t="s">
        <v>16</v>
      </c>
    </row>
    <row r="463" spans="2:8" s="20" customFormat="1" ht="38.25" x14ac:dyDescent="0.2">
      <c r="B463" s="208"/>
      <c r="C463" s="133"/>
      <c r="D463" s="130" t="s">
        <v>1091</v>
      </c>
      <c r="E463" s="96">
        <v>300</v>
      </c>
      <c r="F463" s="96">
        <v>2008</v>
      </c>
      <c r="G463" s="127">
        <v>104</v>
      </c>
      <c r="H463" s="99" t="s">
        <v>16</v>
      </c>
    </row>
    <row r="464" spans="2:8" s="20" customFormat="1" x14ac:dyDescent="0.2">
      <c r="B464" s="208"/>
      <c r="C464" s="133"/>
      <c r="D464" s="130" t="s">
        <v>1092</v>
      </c>
      <c r="E464" s="96">
        <v>300</v>
      </c>
      <c r="F464" s="96">
        <v>1979</v>
      </c>
      <c r="G464" s="127">
        <v>1834</v>
      </c>
      <c r="H464" s="99" t="s">
        <v>836</v>
      </c>
    </row>
    <row r="465" spans="2:8" s="20" customFormat="1" ht="38.25" x14ac:dyDescent="0.2">
      <c r="B465" s="208"/>
      <c r="C465" s="133"/>
      <c r="D465" s="130" t="s">
        <v>1074</v>
      </c>
      <c r="E465" s="96">
        <v>300</v>
      </c>
      <c r="F465" s="96">
        <v>1977</v>
      </c>
      <c r="G465" s="127">
        <v>990</v>
      </c>
      <c r="H465" s="99" t="s">
        <v>836</v>
      </c>
    </row>
    <row r="466" spans="2:8" s="20" customFormat="1" ht="51" x14ac:dyDescent="0.2">
      <c r="B466" s="208"/>
      <c r="C466" s="133"/>
      <c r="D466" s="130" t="s">
        <v>1093</v>
      </c>
      <c r="E466" s="96">
        <v>300</v>
      </c>
      <c r="F466" s="96">
        <v>1972</v>
      </c>
      <c r="G466" s="127">
        <v>20</v>
      </c>
      <c r="H466" s="99" t="s">
        <v>836</v>
      </c>
    </row>
    <row r="467" spans="2:8" s="20" customFormat="1" x14ac:dyDescent="0.2">
      <c r="B467" s="208"/>
      <c r="C467" s="133"/>
      <c r="D467" s="130" t="s">
        <v>840</v>
      </c>
      <c r="E467" s="96">
        <v>150</v>
      </c>
      <c r="F467" s="96">
        <v>2009</v>
      </c>
      <c r="G467" s="127">
        <v>46</v>
      </c>
      <c r="H467" s="99" t="s">
        <v>16</v>
      </c>
    </row>
    <row r="468" spans="2:8" s="20" customFormat="1" ht="25.5" x14ac:dyDescent="0.2">
      <c r="B468" s="208"/>
      <c r="C468" s="133"/>
      <c r="D468" s="130" t="s">
        <v>1094</v>
      </c>
      <c r="E468" s="96">
        <v>300</v>
      </c>
      <c r="F468" s="96">
        <v>1978</v>
      </c>
      <c r="G468" s="127">
        <v>2600</v>
      </c>
      <c r="H468" s="99" t="s">
        <v>836</v>
      </c>
    </row>
    <row r="469" spans="2:8" s="20" customFormat="1" ht="38.25" x14ac:dyDescent="0.2">
      <c r="B469" s="208"/>
      <c r="C469" s="133"/>
      <c r="D469" s="130" t="s">
        <v>1095</v>
      </c>
      <c r="E469" s="96">
        <v>300</v>
      </c>
      <c r="F469" s="96">
        <v>1972</v>
      </c>
      <c r="G469" s="127">
        <v>2650</v>
      </c>
      <c r="H469" s="99" t="s">
        <v>836</v>
      </c>
    </row>
    <row r="470" spans="2:8" s="20" customFormat="1" ht="25.5" x14ac:dyDescent="0.2">
      <c r="B470" s="208"/>
      <c r="C470" s="133"/>
      <c r="D470" s="130" t="s">
        <v>187</v>
      </c>
      <c r="E470" s="96">
        <v>300</v>
      </c>
      <c r="F470" s="96">
        <v>1960</v>
      </c>
      <c r="G470" s="127">
        <v>1550</v>
      </c>
      <c r="H470" s="99" t="s">
        <v>836</v>
      </c>
    </row>
    <row r="471" spans="2:8" s="20" customFormat="1" ht="25.5" x14ac:dyDescent="0.2">
      <c r="B471" s="208"/>
      <c r="C471" s="133"/>
      <c r="D471" s="130" t="s">
        <v>1096</v>
      </c>
      <c r="E471" s="96">
        <v>300</v>
      </c>
      <c r="F471" s="96">
        <v>1979</v>
      </c>
      <c r="G471" s="127">
        <v>2000</v>
      </c>
      <c r="H471" s="99" t="s">
        <v>836</v>
      </c>
    </row>
    <row r="472" spans="2:8" s="20" customFormat="1" ht="38.25" x14ac:dyDescent="0.2">
      <c r="B472" s="208"/>
      <c r="C472" s="133"/>
      <c r="D472" s="130" t="s">
        <v>1097</v>
      </c>
      <c r="E472" s="96">
        <v>300</v>
      </c>
      <c r="F472" s="96">
        <v>1966</v>
      </c>
      <c r="G472" s="127">
        <v>250</v>
      </c>
      <c r="H472" s="99" t="s">
        <v>836</v>
      </c>
    </row>
    <row r="473" spans="2:8" s="20" customFormat="1" ht="51" x14ac:dyDescent="0.2">
      <c r="B473" s="208"/>
      <c r="C473" s="133"/>
      <c r="D473" s="130" t="s">
        <v>1098</v>
      </c>
      <c r="E473" s="96">
        <v>300</v>
      </c>
      <c r="F473" s="96">
        <v>2008</v>
      </c>
      <c r="G473" s="127">
        <v>250</v>
      </c>
      <c r="H473" s="99" t="s">
        <v>16</v>
      </c>
    </row>
    <row r="474" spans="2:8" s="20" customFormat="1" x14ac:dyDescent="0.2">
      <c r="B474" s="209"/>
      <c r="C474" s="135"/>
      <c r="D474" s="130" t="s">
        <v>1099</v>
      </c>
      <c r="E474" s="96"/>
      <c r="F474" s="96"/>
      <c r="G474" s="125">
        <v>0</v>
      </c>
      <c r="H474" s="99" t="s">
        <v>879</v>
      </c>
    </row>
    <row r="475" spans="2:8" s="20" customFormat="1" x14ac:dyDescent="0.2">
      <c r="B475" s="134"/>
      <c r="C475" s="133"/>
      <c r="D475" s="130"/>
      <c r="E475" s="96"/>
      <c r="F475" s="96"/>
      <c r="G475" s="137">
        <f>SUM(G445:G474)</f>
        <v>26643</v>
      </c>
      <c r="H475" s="99"/>
    </row>
    <row r="476" spans="2:8" s="20" customFormat="1" ht="25.5" x14ac:dyDescent="0.2">
      <c r="B476" s="207">
        <v>68</v>
      </c>
      <c r="C476" s="132" t="s">
        <v>1100</v>
      </c>
      <c r="D476" s="128" t="s">
        <v>917</v>
      </c>
      <c r="E476" s="96">
        <v>300</v>
      </c>
      <c r="F476" s="96">
        <v>1968</v>
      </c>
      <c r="G476" s="127">
        <v>280</v>
      </c>
      <c r="H476" s="99" t="s">
        <v>836</v>
      </c>
    </row>
    <row r="477" spans="2:8" s="20" customFormat="1" ht="38.25" x14ac:dyDescent="0.2">
      <c r="B477" s="208"/>
      <c r="C477" s="133"/>
      <c r="D477" s="130" t="s">
        <v>1101</v>
      </c>
      <c r="E477" s="96">
        <v>300</v>
      </c>
      <c r="F477" s="96">
        <v>1966</v>
      </c>
      <c r="G477" s="127">
        <v>30</v>
      </c>
      <c r="H477" s="99" t="s">
        <v>836</v>
      </c>
    </row>
    <row r="478" spans="2:8" s="20" customFormat="1" ht="25.5" x14ac:dyDescent="0.2">
      <c r="B478" s="208"/>
      <c r="C478" s="133"/>
      <c r="D478" s="128" t="s">
        <v>909</v>
      </c>
      <c r="E478" s="96"/>
      <c r="F478" s="96"/>
      <c r="G478" s="125">
        <v>0</v>
      </c>
      <c r="H478" s="99" t="s">
        <v>879</v>
      </c>
    </row>
    <row r="479" spans="2:8" s="20" customFormat="1" ht="38.25" x14ac:dyDescent="0.2">
      <c r="B479" s="209"/>
      <c r="C479" s="135"/>
      <c r="D479" s="130" t="s">
        <v>1101</v>
      </c>
      <c r="E479" s="96">
        <v>300</v>
      </c>
      <c r="F479" s="96">
        <v>1967</v>
      </c>
      <c r="G479" s="127">
        <v>32</v>
      </c>
      <c r="H479" s="99" t="s">
        <v>836</v>
      </c>
    </row>
    <row r="480" spans="2:8" s="20" customFormat="1" x14ac:dyDescent="0.2">
      <c r="B480" s="134"/>
      <c r="C480" s="133"/>
      <c r="D480" s="130"/>
      <c r="E480" s="96"/>
      <c r="F480" s="96"/>
      <c r="G480" s="137">
        <f>SUM(G476:G479)</f>
        <v>342</v>
      </c>
      <c r="H480" s="99"/>
    </row>
    <row r="481" spans="2:8" s="20" customFormat="1" ht="38.25" x14ac:dyDescent="0.2">
      <c r="B481" s="207">
        <v>69</v>
      </c>
      <c r="C481" s="132" t="s">
        <v>1102</v>
      </c>
      <c r="D481" s="128" t="s">
        <v>1103</v>
      </c>
      <c r="E481" s="96" t="s">
        <v>1104</v>
      </c>
      <c r="F481" s="96">
        <v>2011</v>
      </c>
      <c r="G481" s="127">
        <v>0</v>
      </c>
      <c r="H481" s="99" t="s">
        <v>16</v>
      </c>
    </row>
    <row r="482" spans="2:8" s="20" customFormat="1" ht="25.5" x14ac:dyDescent="0.2">
      <c r="B482" s="209"/>
      <c r="C482" s="135"/>
      <c r="D482" s="130" t="s">
        <v>0</v>
      </c>
      <c r="E482" s="96">
        <v>70</v>
      </c>
      <c r="F482" s="96">
        <v>1989</v>
      </c>
      <c r="G482" s="127">
        <v>20</v>
      </c>
      <c r="H482" s="99" t="s">
        <v>836</v>
      </c>
    </row>
    <row r="483" spans="2:8" s="20" customFormat="1" x14ac:dyDescent="0.2">
      <c r="B483" s="134"/>
      <c r="C483" s="133"/>
      <c r="D483" s="130"/>
      <c r="E483" s="96"/>
      <c r="F483" s="96"/>
      <c r="G483" s="137">
        <f>SUM(G481:G482)</f>
        <v>20</v>
      </c>
      <c r="H483" s="99"/>
    </row>
    <row r="484" spans="2:8" s="20" customFormat="1" x14ac:dyDescent="0.2">
      <c r="B484" s="207">
        <v>70</v>
      </c>
      <c r="C484" s="132" t="s">
        <v>924</v>
      </c>
      <c r="D484" s="128" t="s">
        <v>979</v>
      </c>
      <c r="E484" s="96"/>
      <c r="F484" s="96"/>
      <c r="G484" s="125">
        <v>0</v>
      </c>
      <c r="H484" s="99" t="s">
        <v>879</v>
      </c>
    </row>
    <row r="485" spans="2:8" s="20" customFormat="1" ht="38.25" x14ac:dyDescent="0.2">
      <c r="B485" s="208"/>
      <c r="C485" s="133"/>
      <c r="D485" s="128" t="s">
        <v>1045</v>
      </c>
      <c r="E485" s="96"/>
      <c r="F485" s="96"/>
      <c r="G485" s="125">
        <v>0</v>
      </c>
      <c r="H485" s="99" t="s">
        <v>879</v>
      </c>
    </row>
    <row r="486" spans="2:8" s="20" customFormat="1" ht="25.5" x14ac:dyDescent="0.2">
      <c r="B486" s="208"/>
      <c r="C486" s="133"/>
      <c r="D486" s="130" t="s">
        <v>921</v>
      </c>
      <c r="E486" s="96">
        <v>150</v>
      </c>
      <c r="F486" s="96">
        <v>2004</v>
      </c>
      <c r="G486" s="127">
        <v>1260</v>
      </c>
      <c r="H486" s="99" t="s">
        <v>16</v>
      </c>
    </row>
    <row r="487" spans="2:8" s="20" customFormat="1" x14ac:dyDescent="0.2">
      <c r="B487" s="208"/>
      <c r="C487" s="133"/>
      <c r="D487" s="130" t="s">
        <v>844</v>
      </c>
      <c r="E487" s="96">
        <v>150</v>
      </c>
      <c r="F487" s="96">
        <v>1986</v>
      </c>
      <c r="G487" s="127">
        <v>20</v>
      </c>
      <c r="H487" s="99" t="s">
        <v>836</v>
      </c>
    </row>
    <row r="488" spans="2:8" s="20" customFormat="1" x14ac:dyDescent="0.2">
      <c r="B488" s="208"/>
      <c r="C488" s="133"/>
      <c r="D488" s="130" t="s">
        <v>840</v>
      </c>
      <c r="E488" s="96">
        <v>150</v>
      </c>
      <c r="F488" s="96">
        <v>1986</v>
      </c>
      <c r="G488" s="127">
        <v>22</v>
      </c>
      <c r="H488" s="99" t="s">
        <v>836</v>
      </c>
    </row>
    <row r="489" spans="2:8" s="20" customFormat="1" ht="25.5" x14ac:dyDescent="0.2">
      <c r="B489" s="208"/>
      <c r="C489" s="133"/>
      <c r="D489" s="130" t="s">
        <v>1105</v>
      </c>
      <c r="E489" s="96">
        <v>400</v>
      </c>
      <c r="F489" s="96">
        <v>2015</v>
      </c>
      <c r="G489" s="127">
        <v>0</v>
      </c>
      <c r="H489" s="99" t="s">
        <v>16</v>
      </c>
    </row>
    <row r="490" spans="2:8" s="20" customFormat="1" ht="38.25" x14ac:dyDescent="0.2">
      <c r="B490" s="209"/>
      <c r="C490" s="135"/>
      <c r="D490" s="130" t="s">
        <v>1083</v>
      </c>
      <c r="E490" s="96">
        <v>400</v>
      </c>
      <c r="F490" s="96">
        <v>2013</v>
      </c>
      <c r="G490" s="127">
        <v>1745</v>
      </c>
      <c r="H490" s="99" t="s">
        <v>16</v>
      </c>
    </row>
    <row r="491" spans="2:8" s="20" customFormat="1" x14ac:dyDescent="0.2">
      <c r="B491" s="134"/>
      <c r="C491" s="133"/>
      <c r="D491" s="130"/>
      <c r="E491" s="96"/>
      <c r="F491" s="96"/>
      <c r="G491" s="137">
        <f>SUM(G484:G490)</f>
        <v>3047</v>
      </c>
      <c r="H491" s="99"/>
    </row>
    <row r="492" spans="2:8" s="20" customFormat="1" ht="25.5" x14ac:dyDescent="0.2">
      <c r="B492" s="207">
        <v>71</v>
      </c>
      <c r="C492" s="132" t="s">
        <v>1106</v>
      </c>
      <c r="D492" s="128" t="s">
        <v>1107</v>
      </c>
      <c r="E492" s="96"/>
      <c r="F492" s="96"/>
      <c r="G492" s="125">
        <v>0</v>
      </c>
      <c r="H492" s="99" t="s">
        <v>879</v>
      </c>
    </row>
    <row r="493" spans="2:8" s="20" customFormat="1" x14ac:dyDescent="0.2">
      <c r="B493" s="208"/>
      <c r="C493" s="133"/>
      <c r="D493" s="130" t="s">
        <v>844</v>
      </c>
      <c r="E493" s="96">
        <v>70</v>
      </c>
      <c r="F493" s="96">
        <v>1986</v>
      </c>
      <c r="G493" s="127">
        <v>15</v>
      </c>
      <c r="H493" s="99" t="s">
        <v>836</v>
      </c>
    </row>
    <row r="494" spans="2:8" s="20" customFormat="1" ht="38.25" x14ac:dyDescent="0.2">
      <c r="B494" s="208"/>
      <c r="C494" s="133"/>
      <c r="D494" s="128" t="s">
        <v>913</v>
      </c>
      <c r="E494" s="96"/>
      <c r="F494" s="96"/>
      <c r="G494" s="125">
        <v>0</v>
      </c>
      <c r="H494" s="99" t="s">
        <v>879</v>
      </c>
    </row>
    <row r="495" spans="2:8" s="20" customFormat="1" x14ac:dyDescent="0.2">
      <c r="B495" s="209"/>
      <c r="C495" s="135"/>
      <c r="D495" s="130" t="s">
        <v>840</v>
      </c>
      <c r="E495" s="96">
        <v>70</v>
      </c>
      <c r="F495" s="96">
        <v>1986</v>
      </c>
      <c r="G495" s="127">
        <v>17</v>
      </c>
      <c r="H495" s="99" t="s">
        <v>836</v>
      </c>
    </row>
    <row r="496" spans="2:8" s="20" customFormat="1" x14ac:dyDescent="0.2">
      <c r="B496" s="134"/>
      <c r="C496" s="133"/>
      <c r="D496" s="130"/>
      <c r="E496" s="96"/>
      <c r="F496" s="96"/>
      <c r="G496" s="137">
        <f>SUM(G492:G495)</f>
        <v>32</v>
      </c>
      <c r="H496" s="99"/>
    </row>
    <row r="497" spans="2:8" s="20" customFormat="1" ht="38.25" x14ac:dyDescent="0.2">
      <c r="B497" s="207">
        <v>72</v>
      </c>
      <c r="C497" s="132" t="s">
        <v>1107</v>
      </c>
      <c r="D497" s="128" t="s">
        <v>1108</v>
      </c>
      <c r="E497" s="96"/>
      <c r="F497" s="96"/>
      <c r="G497" s="125">
        <v>0</v>
      </c>
      <c r="H497" s="99" t="s">
        <v>879</v>
      </c>
    </row>
    <row r="498" spans="2:8" s="20" customFormat="1" ht="25.5" x14ac:dyDescent="0.2">
      <c r="B498" s="208"/>
      <c r="C498" s="133"/>
      <c r="D498" s="128" t="s">
        <v>1106</v>
      </c>
      <c r="E498" s="96"/>
      <c r="F498" s="96"/>
      <c r="G498" s="125">
        <v>0</v>
      </c>
      <c r="H498" s="99" t="s">
        <v>879</v>
      </c>
    </row>
    <row r="499" spans="2:8" s="20" customFormat="1" x14ac:dyDescent="0.2">
      <c r="B499" s="208"/>
      <c r="C499" s="133"/>
      <c r="D499" s="130" t="s">
        <v>844</v>
      </c>
      <c r="E499" s="96">
        <v>150</v>
      </c>
      <c r="F499" s="96">
        <v>1986</v>
      </c>
      <c r="G499" s="127">
        <v>15</v>
      </c>
      <c r="H499" s="99" t="s">
        <v>836</v>
      </c>
    </row>
    <row r="500" spans="2:8" s="20" customFormat="1" x14ac:dyDescent="0.2">
      <c r="B500" s="209"/>
      <c r="C500" s="135"/>
      <c r="D500" s="130" t="s">
        <v>840</v>
      </c>
      <c r="E500" s="96">
        <v>150</v>
      </c>
      <c r="F500" s="96">
        <v>1986</v>
      </c>
      <c r="G500" s="127">
        <v>15</v>
      </c>
      <c r="H500" s="99" t="s">
        <v>836</v>
      </c>
    </row>
    <row r="501" spans="2:8" s="20" customFormat="1" x14ac:dyDescent="0.2">
      <c r="B501" s="134"/>
      <c r="C501" s="133"/>
      <c r="D501" s="130"/>
      <c r="E501" s="96"/>
      <c r="F501" s="96"/>
      <c r="G501" s="137">
        <f>SUM(G497:G500)</f>
        <v>30</v>
      </c>
      <c r="H501" s="99"/>
    </row>
    <row r="502" spans="2:8" s="20" customFormat="1" ht="38.25" x14ac:dyDescent="0.2">
      <c r="B502" s="207">
        <v>73</v>
      </c>
      <c r="C502" s="132" t="s">
        <v>1108</v>
      </c>
      <c r="D502" s="128" t="s">
        <v>1109</v>
      </c>
      <c r="E502" s="96"/>
      <c r="F502" s="96"/>
      <c r="G502" s="125">
        <v>0</v>
      </c>
      <c r="H502" s="99" t="s">
        <v>879</v>
      </c>
    </row>
    <row r="503" spans="2:8" s="20" customFormat="1" ht="25.5" x14ac:dyDescent="0.2">
      <c r="B503" s="208"/>
      <c r="C503" s="133"/>
      <c r="D503" s="128" t="s">
        <v>1107</v>
      </c>
      <c r="E503" s="96"/>
      <c r="F503" s="96"/>
      <c r="G503" s="125">
        <v>0</v>
      </c>
      <c r="H503" s="99" t="s">
        <v>879</v>
      </c>
    </row>
    <row r="504" spans="2:8" s="20" customFormat="1" ht="25.5" x14ac:dyDescent="0.2">
      <c r="B504" s="209"/>
      <c r="C504" s="135"/>
      <c r="D504" s="130" t="s">
        <v>0</v>
      </c>
      <c r="E504" s="96">
        <v>70</v>
      </c>
      <c r="F504" s="96">
        <v>1987</v>
      </c>
      <c r="G504" s="127">
        <v>10</v>
      </c>
      <c r="H504" s="99" t="s">
        <v>836</v>
      </c>
    </row>
    <row r="505" spans="2:8" s="20" customFormat="1" x14ac:dyDescent="0.2">
      <c r="B505" s="134"/>
      <c r="C505" s="133"/>
      <c r="D505" s="130"/>
      <c r="E505" s="96"/>
      <c r="F505" s="96"/>
      <c r="G505" s="137">
        <f>SUM(G504)</f>
        <v>10</v>
      </c>
      <c r="H505" s="99"/>
    </row>
    <row r="506" spans="2:8" s="20" customFormat="1" ht="30" customHeight="1" x14ac:dyDescent="0.2">
      <c r="B506" s="207">
        <v>74</v>
      </c>
      <c r="C506" s="132" t="s">
        <v>1109</v>
      </c>
      <c r="D506" s="128" t="s">
        <v>842</v>
      </c>
      <c r="E506" s="96"/>
      <c r="F506" s="96"/>
      <c r="G506" s="125">
        <v>0</v>
      </c>
      <c r="H506" s="99" t="s">
        <v>879</v>
      </c>
    </row>
    <row r="507" spans="2:8" s="20" customFormat="1" ht="38.25" x14ac:dyDescent="0.2">
      <c r="B507" s="208"/>
      <c r="C507" s="133"/>
      <c r="D507" s="128" t="s">
        <v>1108</v>
      </c>
      <c r="E507" s="96">
        <v>300</v>
      </c>
      <c r="F507" s="96">
        <v>1987</v>
      </c>
      <c r="G507" s="127">
        <v>120</v>
      </c>
      <c r="H507" s="99" t="s">
        <v>836</v>
      </c>
    </row>
    <row r="508" spans="2:8" s="20" customFormat="1" ht="25.5" x14ac:dyDescent="0.2">
      <c r="B508" s="209"/>
      <c r="C508" s="135"/>
      <c r="D508" s="130" t="s">
        <v>0</v>
      </c>
      <c r="E508" s="96">
        <v>70</v>
      </c>
      <c r="F508" s="96">
        <v>1987</v>
      </c>
      <c r="G508" s="127">
        <v>15</v>
      </c>
      <c r="H508" s="99" t="s">
        <v>836</v>
      </c>
    </row>
    <row r="509" spans="2:8" s="20" customFormat="1" x14ac:dyDescent="0.2">
      <c r="B509" s="134"/>
      <c r="C509" s="133"/>
      <c r="D509" s="130"/>
      <c r="E509" s="96"/>
      <c r="F509" s="96"/>
      <c r="G509" s="137">
        <f>SUM(G507:G508)</f>
        <v>135</v>
      </c>
      <c r="H509" s="99"/>
    </row>
    <row r="510" spans="2:8" s="20" customFormat="1" ht="15" customHeight="1" x14ac:dyDescent="0.2">
      <c r="B510" s="207">
        <v>75</v>
      </c>
      <c r="C510" s="132" t="s">
        <v>847</v>
      </c>
      <c r="D510" s="130" t="s">
        <v>844</v>
      </c>
      <c r="E510" s="96">
        <v>150</v>
      </c>
      <c r="F510" s="96">
        <v>1990</v>
      </c>
      <c r="G510" s="127">
        <v>10</v>
      </c>
      <c r="H510" s="99" t="s">
        <v>836</v>
      </c>
    </row>
    <row r="511" spans="2:8" s="20" customFormat="1" ht="25.5" x14ac:dyDescent="0.2">
      <c r="B511" s="208"/>
      <c r="C511" s="133"/>
      <c r="D511" s="128" t="s">
        <v>1110</v>
      </c>
      <c r="E511" s="96">
        <v>300</v>
      </c>
      <c r="F511" s="96"/>
      <c r="G511" s="125">
        <v>0</v>
      </c>
      <c r="H511" s="99" t="s">
        <v>879</v>
      </c>
    </row>
    <row r="512" spans="2:8" s="20" customFormat="1" ht="25.5" x14ac:dyDescent="0.2">
      <c r="B512" s="208"/>
      <c r="C512" s="133"/>
      <c r="D512" s="128" t="s">
        <v>1111</v>
      </c>
      <c r="E512" s="124"/>
      <c r="F512" s="124"/>
      <c r="G512" s="125">
        <v>0</v>
      </c>
      <c r="H512" s="99" t="s">
        <v>879</v>
      </c>
    </row>
    <row r="513" spans="2:8" s="20" customFormat="1" x14ac:dyDescent="0.2">
      <c r="B513" s="209"/>
      <c r="C513" s="135"/>
      <c r="D513" s="130" t="s">
        <v>840</v>
      </c>
      <c r="E513" s="96">
        <v>150</v>
      </c>
      <c r="F513" s="96">
        <v>1990</v>
      </c>
      <c r="G513" s="127">
        <v>10</v>
      </c>
      <c r="H513" s="99" t="s">
        <v>836</v>
      </c>
    </row>
    <row r="514" spans="2:8" s="20" customFormat="1" x14ac:dyDescent="0.2">
      <c r="B514" s="134"/>
      <c r="C514" s="133"/>
      <c r="D514" s="130"/>
      <c r="E514" s="96"/>
      <c r="F514" s="96"/>
      <c r="G514" s="137">
        <f>SUM(G513)</f>
        <v>10</v>
      </c>
      <c r="H514" s="99"/>
    </row>
    <row r="515" spans="2:8" s="20" customFormat="1" ht="30" customHeight="1" x14ac:dyDescent="0.2">
      <c r="B515" s="207">
        <v>76</v>
      </c>
      <c r="C515" s="132" t="s">
        <v>1112</v>
      </c>
      <c r="D515" s="130" t="s">
        <v>1113</v>
      </c>
      <c r="E515" s="96"/>
      <c r="F515" s="96"/>
      <c r="G515" s="125">
        <v>0</v>
      </c>
      <c r="H515" s="99" t="s">
        <v>879</v>
      </c>
    </row>
    <row r="516" spans="2:8" s="20" customFormat="1" ht="25.5" x14ac:dyDescent="0.2">
      <c r="B516" s="208"/>
      <c r="C516" s="133"/>
      <c r="D516" s="130" t="s">
        <v>1114</v>
      </c>
      <c r="E516" s="96"/>
      <c r="F516" s="96"/>
      <c r="G516" s="125">
        <v>0</v>
      </c>
      <c r="H516" s="99" t="s">
        <v>879</v>
      </c>
    </row>
    <row r="517" spans="2:8" s="20" customFormat="1" ht="38.25" x14ac:dyDescent="0.2">
      <c r="B517" s="208"/>
      <c r="C517" s="133"/>
      <c r="D517" s="130" t="s">
        <v>1115</v>
      </c>
      <c r="E517" s="96">
        <v>300</v>
      </c>
      <c r="F517" s="96">
        <v>2015</v>
      </c>
      <c r="G517" s="127">
        <v>37</v>
      </c>
      <c r="H517" s="99" t="s">
        <v>16</v>
      </c>
    </row>
    <row r="518" spans="2:8" s="20" customFormat="1" ht="38.25" x14ac:dyDescent="0.2">
      <c r="B518" s="209"/>
      <c r="C518" s="135"/>
      <c r="D518" s="130" t="s">
        <v>1115</v>
      </c>
      <c r="E518" s="96">
        <v>300</v>
      </c>
      <c r="F518" s="96">
        <v>2015</v>
      </c>
      <c r="G518" s="127">
        <v>39</v>
      </c>
      <c r="H518" s="99" t="s">
        <v>16</v>
      </c>
    </row>
    <row r="519" spans="2:8" s="20" customFormat="1" x14ac:dyDescent="0.2">
      <c r="B519" s="134"/>
      <c r="C519" s="133"/>
      <c r="D519" s="130"/>
      <c r="E519" s="96"/>
      <c r="F519" s="96"/>
      <c r="G519" s="137">
        <f>SUM(G515:G518)</f>
        <v>76</v>
      </c>
      <c r="H519" s="99"/>
    </row>
    <row r="520" spans="2:8" s="20" customFormat="1" ht="25.5" x14ac:dyDescent="0.2">
      <c r="B520" s="207">
        <v>77</v>
      </c>
      <c r="C520" s="132" t="s">
        <v>1116</v>
      </c>
      <c r="D520" s="128" t="s">
        <v>916</v>
      </c>
      <c r="E520" s="96"/>
      <c r="F520" s="96"/>
      <c r="G520" s="125">
        <v>0</v>
      </c>
      <c r="H520" s="99" t="s">
        <v>879</v>
      </c>
    </row>
    <row r="521" spans="2:8" s="20" customFormat="1" x14ac:dyDescent="0.2">
      <c r="B521" s="208"/>
      <c r="C521" s="133"/>
      <c r="D521" s="130" t="s">
        <v>844</v>
      </c>
      <c r="E521" s="96">
        <v>70</v>
      </c>
      <c r="F521" s="96">
        <v>1993</v>
      </c>
      <c r="G521" s="127">
        <v>15</v>
      </c>
      <c r="H521" s="99" t="s">
        <v>16</v>
      </c>
    </row>
    <row r="522" spans="2:8" s="20" customFormat="1" x14ac:dyDescent="0.2">
      <c r="B522" s="208"/>
      <c r="C522" s="133"/>
      <c r="D522" s="130" t="s">
        <v>840</v>
      </c>
      <c r="E522" s="96">
        <v>70</v>
      </c>
      <c r="F522" s="96">
        <v>1993</v>
      </c>
      <c r="G522" s="127">
        <v>17</v>
      </c>
      <c r="H522" s="99" t="s">
        <v>16</v>
      </c>
    </row>
    <row r="523" spans="2:8" s="20" customFormat="1" ht="25.5" x14ac:dyDescent="0.2">
      <c r="B523" s="209"/>
      <c r="C523" s="135"/>
      <c r="D523" s="130" t="s">
        <v>1117</v>
      </c>
      <c r="E523" s="96">
        <v>150</v>
      </c>
      <c r="F523" s="96">
        <v>1993</v>
      </c>
      <c r="G523" s="127">
        <v>370</v>
      </c>
      <c r="H523" s="99" t="s">
        <v>16</v>
      </c>
    </row>
    <row r="524" spans="2:8" s="20" customFormat="1" x14ac:dyDescent="0.2">
      <c r="B524" s="134"/>
      <c r="C524" s="133"/>
      <c r="D524" s="130"/>
      <c r="E524" s="96"/>
      <c r="F524" s="96"/>
      <c r="G524" s="137">
        <f>SUM(G521:G523)</f>
        <v>402</v>
      </c>
      <c r="H524" s="99"/>
    </row>
    <row r="525" spans="2:8" s="20" customFormat="1" ht="38.25" x14ac:dyDescent="0.2">
      <c r="B525" s="207">
        <v>78</v>
      </c>
      <c r="C525" s="132" t="s">
        <v>962</v>
      </c>
      <c r="D525" s="130" t="s">
        <v>1118</v>
      </c>
      <c r="E525" s="96">
        <v>240</v>
      </c>
      <c r="F525" s="96">
        <v>1997</v>
      </c>
      <c r="G525" s="127">
        <v>1500</v>
      </c>
      <c r="H525" s="99" t="s">
        <v>16</v>
      </c>
    </row>
    <row r="526" spans="2:8" s="20" customFormat="1" ht="25.5" x14ac:dyDescent="0.2">
      <c r="B526" s="208"/>
      <c r="C526" s="133"/>
      <c r="D526" s="130" t="s">
        <v>901</v>
      </c>
      <c r="E526" s="144">
        <v>300</v>
      </c>
      <c r="F526" s="96">
        <v>1987</v>
      </c>
      <c r="G526" s="125">
        <v>0</v>
      </c>
      <c r="H526" s="99" t="s">
        <v>879</v>
      </c>
    </row>
    <row r="527" spans="2:8" s="20" customFormat="1" ht="51" x14ac:dyDescent="0.2">
      <c r="B527" s="208"/>
      <c r="C527" s="133"/>
      <c r="D527" s="130" t="s">
        <v>1119</v>
      </c>
      <c r="E527" s="96">
        <v>240</v>
      </c>
      <c r="F527" s="96">
        <v>1997</v>
      </c>
      <c r="G527" s="127">
        <v>750</v>
      </c>
      <c r="H527" s="99" t="s">
        <v>16</v>
      </c>
    </row>
    <row r="528" spans="2:8" s="20" customFormat="1" x14ac:dyDescent="0.2">
      <c r="B528" s="208"/>
      <c r="C528" s="133"/>
      <c r="D528" s="130" t="s">
        <v>844</v>
      </c>
      <c r="E528" s="96">
        <v>150</v>
      </c>
      <c r="F528" s="96">
        <v>1997</v>
      </c>
      <c r="G528" s="127">
        <v>20</v>
      </c>
      <c r="H528" s="99" t="s">
        <v>16</v>
      </c>
    </row>
    <row r="529" spans="2:8" s="20" customFormat="1" ht="25.5" x14ac:dyDescent="0.2">
      <c r="B529" s="208"/>
      <c r="C529" s="133"/>
      <c r="D529" s="130" t="s">
        <v>948</v>
      </c>
      <c r="E529" s="96">
        <v>240</v>
      </c>
      <c r="F529" s="96">
        <v>1997</v>
      </c>
      <c r="G529" s="127">
        <v>800</v>
      </c>
      <c r="H529" s="99" t="s">
        <v>16</v>
      </c>
    </row>
    <row r="530" spans="2:8" s="20" customFormat="1" ht="25.5" x14ac:dyDescent="0.2">
      <c r="B530" s="208"/>
      <c r="C530" s="133"/>
      <c r="D530" s="130" t="s">
        <v>1120</v>
      </c>
      <c r="E530" s="96">
        <v>400</v>
      </c>
      <c r="F530" s="96">
        <v>2012</v>
      </c>
      <c r="G530" s="127">
        <v>1027</v>
      </c>
      <c r="H530" s="99" t="s">
        <v>16</v>
      </c>
    </row>
    <row r="531" spans="2:8" s="20" customFormat="1" x14ac:dyDescent="0.2">
      <c r="B531" s="208"/>
      <c r="C531" s="133"/>
      <c r="D531" s="130" t="s">
        <v>840</v>
      </c>
      <c r="E531" s="96">
        <v>150</v>
      </c>
      <c r="F531" s="96">
        <v>1997</v>
      </c>
      <c r="G531" s="127">
        <v>20</v>
      </c>
      <c r="H531" s="99" t="s">
        <v>16</v>
      </c>
    </row>
    <row r="532" spans="2:8" s="20" customFormat="1" ht="25.5" x14ac:dyDescent="0.2">
      <c r="B532" s="208"/>
      <c r="C532" s="133"/>
      <c r="D532" s="130" t="s">
        <v>148</v>
      </c>
      <c r="E532" s="96">
        <v>300</v>
      </c>
      <c r="F532" s="96">
        <v>1972</v>
      </c>
      <c r="G532" s="127">
        <v>2650</v>
      </c>
      <c r="H532" s="99" t="s">
        <v>836</v>
      </c>
    </row>
    <row r="533" spans="2:8" s="20" customFormat="1" ht="25.5" x14ac:dyDescent="0.2">
      <c r="B533" s="208"/>
      <c r="C533" s="133"/>
      <c r="D533" s="130" t="s">
        <v>951</v>
      </c>
      <c r="E533" s="96">
        <v>400</v>
      </c>
      <c r="F533" s="96">
        <v>1997</v>
      </c>
      <c r="G533" s="127">
        <v>30</v>
      </c>
      <c r="H533" s="99" t="s">
        <v>16</v>
      </c>
    </row>
    <row r="534" spans="2:8" s="20" customFormat="1" ht="15" customHeight="1" x14ac:dyDescent="0.2">
      <c r="B534" s="208"/>
      <c r="C534" s="133"/>
      <c r="D534" s="139" t="s">
        <v>1121</v>
      </c>
      <c r="E534" s="142">
        <v>300</v>
      </c>
      <c r="F534" s="124">
        <v>1975</v>
      </c>
      <c r="G534" s="125">
        <v>1600</v>
      </c>
      <c r="H534" s="99" t="s">
        <v>836</v>
      </c>
    </row>
    <row r="535" spans="2:8" s="20" customFormat="1" x14ac:dyDescent="0.2">
      <c r="B535" s="208"/>
      <c r="C535" s="133"/>
      <c r="D535" s="140"/>
      <c r="E535" s="143"/>
      <c r="F535" s="96">
        <v>2011</v>
      </c>
      <c r="G535" s="127">
        <v>588</v>
      </c>
      <c r="H535" s="99" t="s">
        <v>16</v>
      </c>
    </row>
    <row r="536" spans="2:8" s="20" customFormat="1" ht="25.5" x14ac:dyDescent="0.2">
      <c r="B536" s="208"/>
      <c r="C536" s="133"/>
      <c r="D536" s="130" t="s">
        <v>1122</v>
      </c>
      <c r="E536" s="96" t="s">
        <v>1123</v>
      </c>
      <c r="F536" s="96">
        <v>1997</v>
      </c>
      <c r="G536" s="127">
        <v>2200</v>
      </c>
      <c r="H536" s="99" t="s">
        <v>16</v>
      </c>
    </row>
    <row r="537" spans="2:8" s="20" customFormat="1" ht="25.5" x14ac:dyDescent="0.2">
      <c r="B537" s="208"/>
      <c r="C537" s="133"/>
      <c r="D537" s="130" t="s">
        <v>1124</v>
      </c>
      <c r="E537" s="96">
        <v>300</v>
      </c>
      <c r="F537" s="96">
        <v>1997</v>
      </c>
      <c r="G537" s="127">
        <v>1800</v>
      </c>
      <c r="H537" s="99" t="s">
        <v>16</v>
      </c>
    </row>
    <row r="538" spans="2:8" s="20" customFormat="1" ht="25.5" x14ac:dyDescent="0.2">
      <c r="B538" s="209"/>
      <c r="C538" s="135"/>
      <c r="D538" s="130" t="s">
        <v>1125</v>
      </c>
      <c r="E538" s="96">
        <v>300</v>
      </c>
      <c r="F538" s="96">
        <v>2006</v>
      </c>
      <c r="G538" s="127">
        <v>2400</v>
      </c>
      <c r="H538" s="99" t="s">
        <v>16</v>
      </c>
    </row>
    <row r="539" spans="2:8" s="20" customFormat="1" x14ac:dyDescent="0.2">
      <c r="B539" s="134"/>
      <c r="C539" s="133"/>
      <c r="D539" s="130"/>
      <c r="E539" s="96"/>
      <c r="F539" s="96"/>
      <c r="G539" s="137">
        <f>SUM(G525:G538)</f>
        <v>15385</v>
      </c>
      <c r="H539" s="99"/>
    </row>
    <row r="540" spans="2:8" s="20" customFormat="1" ht="38.25" x14ac:dyDescent="0.2">
      <c r="B540" s="207">
        <v>79</v>
      </c>
      <c r="C540" s="132" t="s">
        <v>867</v>
      </c>
      <c r="D540" s="128" t="s">
        <v>1126</v>
      </c>
      <c r="E540" s="96"/>
      <c r="F540" s="96"/>
      <c r="G540" s="125">
        <v>0</v>
      </c>
      <c r="H540" s="99" t="s">
        <v>879</v>
      </c>
    </row>
    <row r="541" spans="2:8" s="20" customFormat="1" ht="25.5" x14ac:dyDescent="0.2">
      <c r="B541" s="208"/>
      <c r="C541" s="133"/>
      <c r="D541" s="130" t="s">
        <v>1117</v>
      </c>
      <c r="E541" s="96">
        <v>150</v>
      </c>
      <c r="F541" s="96">
        <v>1970</v>
      </c>
      <c r="G541" s="127">
        <v>1500</v>
      </c>
      <c r="H541" s="99" t="s">
        <v>836</v>
      </c>
    </row>
    <row r="542" spans="2:8" s="20" customFormat="1" ht="25.5" x14ac:dyDescent="0.2">
      <c r="B542" s="208"/>
      <c r="C542" s="133"/>
      <c r="D542" s="128" t="s">
        <v>966</v>
      </c>
      <c r="E542" s="96"/>
      <c r="F542" s="96"/>
      <c r="G542" s="125">
        <v>0</v>
      </c>
      <c r="H542" s="99" t="s">
        <v>879</v>
      </c>
    </row>
    <row r="543" spans="2:8" s="20" customFormat="1" x14ac:dyDescent="0.2">
      <c r="B543" s="208"/>
      <c r="C543" s="133"/>
      <c r="D543" s="130" t="s">
        <v>844</v>
      </c>
      <c r="E543" s="96">
        <v>150</v>
      </c>
      <c r="F543" s="96">
        <v>1970</v>
      </c>
      <c r="G543" s="127">
        <v>15</v>
      </c>
      <c r="H543" s="99" t="s">
        <v>836</v>
      </c>
    </row>
    <row r="544" spans="2:8" s="20" customFormat="1" x14ac:dyDescent="0.2">
      <c r="B544" s="208"/>
      <c r="C544" s="133"/>
      <c r="D544" s="130" t="s">
        <v>840</v>
      </c>
      <c r="E544" s="96">
        <v>150</v>
      </c>
      <c r="F544" s="96">
        <v>1970</v>
      </c>
      <c r="G544" s="127">
        <v>16</v>
      </c>
      <c r="H544" s="99" t="s">
        <v>836</v>
      </c>
    </row>
    <row r="545" spans="2:8" s="20" customFormat="1" ht="25.5" x14ac:dyDescent="0.2">
      <c r="B545" s="208"/>
      <c r="C545" s="133"/>
      <c r="D545" s="130" t="s">
        <v>1127</v>
      </c>
      <c r="E545" s="96">
        <v>2.2499999999999999E-2</v>
      </c>
      <c r="F545" s="96">
        <v>1966</v>
      </c>
      <c r="G545" s="127">
        <v>342</v>
      </c>
      <c r="H545" s="99" t="s">
        <v>836</v>
      </c>
    </row>
    <row r="546" spans="2:8" s="20" customFormat="1" ht="38.25" x14ac:dyDescent="0.2">
      <c r="B546" s="209"/>
      <c r="C546" s="135"/>
      <c r="D546" s="130" t="s">
        <v>1128</v>
      </c>
      <c r="E546" s="96">
        <v>150</v>
      </c>
      <c r="F546" s="96">
        <v>2009</v>
      </c>
      <c r="G546" s="127">
        <v>1549</v>
      </c>
      <c r="H546" s="99" t="s">
        <v>16</v>
      </c>
    </row>
    <row r="547" spans="2:8" s="20" customFormat="1" x14ac:dyDescent="0.2">
      <c r="B547" s="134"/>
      <c r="C547" s="133"/>
      <c r="D547" s="130"/>
      <c r="E547" s="96"/>
      <c r="F547" s="96"/>
      <c r="G547" s="137">
        <f>SUM(G541:G546)</f>
        <v>3422</v>
      </c>
      <c r="H547" s="99"/>
    </row>
    <row r="548" spans="2:8" s="20" customFormat="1" ht="38.25" x14ac:dyDescent="0.2">
      <c r="B548" s="207">
        <v>80</v>
      </c>
      <c r="C548" s="132" t="s">
        <v>1129</v>
      </c>
      <c r="D548" s="128" t="s">
        <v>1130</v>
      </c>
      <c r="E548" s="96"/>
      <c r="F548" s="96"/>
      <c r="G548" s="125">
        <v>0</v>
      </c>
      <c r="H548" s="99" t="s">
        <v>879</v>
      </c>
    </row>
    <row r="549" spans="2:8" s="20" customFormat="1" ht="15" customHeight="1" x14ac:dyDescent="0.2">
      <c r="B549" s="208"/>
      <c r="C549" s="133"/>
      <c r="D549" s="139" t="s">
        <v>1102</v>
      </c>
      <c r="E549" s="96">
        <v>70</v>
      </c>
      <c r="F549" s="96">
        <v>1989</v>
      </c>
      <c r="G549" s="127">
        <v>0</v>
      </c>
      <c r="H549" s="99" t="s">
        <v>836</v>
      </c>
    </row>
    <row r="550" spans="2:8" s="20" customFormat="1" x14ac:dyDescent="0.2">
      <c r="B550" s="208"/>
      <c r="C550" s="133"/>
      <c r="D550" s="140"/>
      <c r="E550" s="96">
        <v>150</v>
      </c>
      <c r="F550" s="96">
        <v>2010</v>
      </c>
      <c r="G550" s="127">
        <v>870</v>
      </c>
      <c r="H550" s="99" t="s">
        <v>16</v>
      </c>
    </row>
    <row r="551" spans="2:8" s="20" customFormat="1" ht="63.75" x14ac:dyDescent="0.2">
      <c r="B551" s="208"/>
      <c r="C551" s="133"/>
      <c r="D551" s="130" t="s">
        <v>1131</v>
      </c>
      <c r="E551" s="96">
        <v>300</v>
      </c>
      <c r="F551" s="96">
        <v>2010</v>
      </c>
      <c r="G551" s="127">
        <v>0</v>
      </c>
      <c r="H551" s="99" t="s">
        <v>16</v>
      </c>
    </row>
    <row r="552" spans="2:8" s="20" customFormat="1" x14ac:dyDescent="0.2">
      <c r="B552" s="208"/>
      <c r="C552" s="133"/>
      <c r="D552" s="130" t="s">
        <v>1132</v>
      </c>
      <c r="E552" s="96">
        <v>300</v>
      </c>
      <c r="F552" s="96">
        <v>1989</v>
      </c>
      <c r="G552" s="127">
        <v>180</v>
      </c>
      <c r="H552" s="99" t="s">
        <v>836</v>
      </c>
    </row>
    <row r="553" spans="2:8" s="20" customFormat="1" ht="63.75" x14ac:dyDescent="0.2">
      <c r="B553" s="208"/>
      <c r="C553" s="133"/>
      <c r="D553" s="130" t="s">
        <v>1133</v>
      </c>
      <c r="E553" s="96">
        <v>300</v>
      </c>
      <c r="F553" s="96">
        <v>2010</v>
      </c>
      <c r="G553" s="127">
        <v>0</v>
      </c>
      <c r="H553" s="99" t="s">
        <v>16</v>
      </c>
    </row>
    <row r="554" spans="2:8" s="20" customFormat="1" ht="38.25" x14ac:dyDescent="0.2">
      <c r="B554" s="209"/>
      <c r="C554" s="135"/>
      <c r="D554" s="128" t="s">
        <v>1012</v>
      </c>
      <c r="E554" s="96"/>
      <c r="F554" s="96"/>
      <c r="G554" s="125">
        <v>0</v>
      </c>
      <c r="H554" s="99" t="s">
        <v>879</v>
      </c>
    </row>
    <row r="555" spans="2:8" s="20" customFormat="1" x14ac:dyDescent="0.2">
      <c r="B555" s="134"/>
      <c r="C555" s="133"/>
      <c r="D555" s="128"/>
      <c r="E555" s="96"/>
      <c r="F555" s="96"/>
      <c r="G555" s="137">
        <f>SUM(G548:G554)</f>
        <v>1050</v>
      </c>
      <c r="H555" s="99"/>
    </row>
    <row r="556" spans="2:8" s="20" customFormat="1" ht="30" customHeight="1" x14ac:dyDescent="0.2">
      <c r="B556" s="207">
        <v>81</v>
      </c>
      <c r="C556" s="132" t="s">
        <v>1012</v>
      </c>
      <c r="D556" s="130" t="s">
        <v>1085</v>
      </c>
      <c r="E556" s="96">
        <v>400</v>
      </c>
      <c r="F556" s="96">
        <v>2004</v>
      </c>
      <c r="G556" s="127">
        <v>40</v>
      </c>
      <c r="H556" s="99" t="s">
        <v>16</v>
      </c>
    </row>
    <row r="557" spans="2:8" s="20" customFormat="1" ht="25.5" x14ac:dyDescent="0.2">
      <c r="B557" s="208"/>
      <c r="C557" s="133"/>
      <c r="D557" s="130" t="s">
        <v>1134</v>
      </c>
      <c r="E557" s="96">
        <v>300</v>
      </c>
      <c r="F557" s="96">
        <v>2000</v>
      </c>
      <c r="G557" s="127">
        <v>900</v>
      </c>
      <c r="H557" s="99" t="s">
        <v>16</v>
      </c>
    </row>
    <row r="558" spans="2:8" s="20" customFormat="1" ht="25.5" x14ac:dyDescent="0.2">
      <c r="B558" s="208"/>
      <c r="C558" s="133"/>
      <c r="D558" s="130" t="s">
        <v>1135</v>
      </c>
      <c r="E558" s="96">
        <v>300</v>
      </c>
      <c r="F558" s="96">
        <v>2000</v>
      </c>
      <c r="G558" s="127">
        <v>2100</v>
      </c>
      <c r="H558" s="99" t="s">
        <v>16</v>
      </c>
    </row>
    <row r="559" spans="2:8" s="20" customFormat="1" ht="38.25" x14ac:dyDescent="0.2">
      <c r="B559" s="208"/>
      <c r="C559" s="133"/>
      <c r="D559" s="130" t="s">
        <v>1136</v>
      </c>
      <c r="E559" s="96">
        <v>300</v>
      </c>
      <c r="F559" s="96">
        <v>2000</v>
      </c>
      <c r="G559" s="127">
        <v>170</v>
      </c>
      <c r="H559" s="99" t="s">
        <v>16</v>
      </c>
    </row>
    <row r="560" spans="2:8" s="20" customFormat="1" x14ac:dyDescent="0.2">
      <c r="B560" s="208"/>
      <c r="C560" s="133"/>
      <c r="D560" s="130" t="s">
        <v>1137</v>
      </c>
      <c r="E560" s="96">
        <v>400</v>
      </c>
      <c r="F560" s="96">
        <v>2011</v>
      </c>
      <c r="G560" s="127">
        <v>621</v>
      </c>
      <c r="H560" s="99" t="s">
        <v>16</v>
      </c>
    </row>
    <row r="561" spans="2:8" s="20" customFormat="1" ht="25.5" x14ac:dyDescent="0.2">
      <c r="B561" s="208"/>
      <c r="C561" s="133"/>
      <c r="D561" s="130" t="s">
        <v>966</v>
      </c>
      <c r="E561" s="96">
        <v>300</v>
      </c>
      <c r="F561" s="96">
        <v>2000</v>
      </c>
      <c r="G561" s="127">
        <v>1200</v>
      </c>
      <c r="H561" s="99" t="s">
        <v>16</v>
      </c>
    </row>
    <row r="562" spans="2:8" s="20" customFormat="1" ht="38.25" x14ac:dyDescent="0.2">
      <c r="B562" s="208"/>
      <c r="C562" s="133"/>
      <c r="D562" s="130" t="s">
        <v>866</v>
      </c>
      <c r="E562" s="96">
        <v>300</v>
      </c>
      <c r="F562" s="96">
        <v>1993</v>
      </c>
      <c r="G562" s="127">
        <v>820</v>
      </c>
      <c r="H562" s="99" t="s">
        <v>16</v>
      </c>
    </row>
    <row r="563" spans="2:8" s="20" customFormat="1" ht="25.5" x14ac:dyDescent="0.2">
      <c r="B563" s="208"/>
      <c r="C563" s="133"/>
      <c r="D563" s="130" t="s">
        <v>990</v>
      </c>
      <c r="E563" s="96">
        <v>300</v>
      </c>
      <c r="F563" s="96">
        <v>1995</v>
      </c>
      <c r="G563" s="127">
        <v>1560</v>
      </c>
      <c r="H563" s="99" t="s">
        <v>16</v>
      </c>
    </row>
    <row r="564" spans="2:8" s="20" customFormat="1" x14ac:dyDescent="0.2">
      <c r="B564" s="208"/>
      <c r="C564" s="133"/>
      <c r="D564" s="130" t="s">
        <v>844</v>
      </c>
      <c r="E564" s="96">
        <v>150</v>
      </c>
      <c r="F564" s="96">
        <v>1995</v>
      </c>
      <c r="G564" s="127">
        <v>1560</v>
      </c>
      <c r="H564" s="99" t="s">
        <v>16</v>
      </c>
    </row>
    <row r="565" spans="2:8" s="20" customFormat="1" x14ac:dyDescent="0.2">
      <c r="B565" s="209"/>
      <c r="C565" s="135"/>
      <c r="D565" s="130" t="s">
        <v>1138</v>
      </c>
      <c r="E565" s="96">
        <v>300</v>
      </c>
      <c r="F565" s="96">
        <v>1993</v>
      </c>
      <c r="G565" s="127">
        <v>2300</v>
      </c>
      <c r="H565" s="99" t="s">
        <v>16</v>
      </c>
    </row>
    <row r="566" spans="2:8" s="20" customFormat="1" x14ac:dyDescent="0.2">
      <c r="B566" s="134"/>
      <c r="C566" s="133"/>
      <c r="D566" s="130"/>
      <c r="E566" s="96"/>
      <c r="F566" s="96"/>
      <c r="G566" s="137">
        <f>SUM(G556:G565)</f>
        <v>11271</v>
      </c>
      <c r="H566" s="99"/>
    </row>
    <row r="567" spans="2:8" s="20" customFormat="1" ht="15" customHeight="1" x14ac:dyDescent="0.2">
      <c r="B567" s="207">
        <v>82</v>
      </c>
      <c r="C567" s="132" t="s">
        <v>1139</v>
      </c>
      <c r="D567" s="130" t="s">
        <v>844</v>
      </c>
      <c r="E567" s="96">
        <v>150</v>
      </c>
      <c r="F567" s="96">
        <v>1992</v>
      </c>
      <c r="G567" s="127">
        <v>15</v>
      </c>
      <c r="H567" s="99" t="s">
        <v>16</v>
      </c>
    </row>
    <row r="568" spans="2:8" s="20" customFormat="1" ht="25.5" x14ac:dyDescent="0.2">
      <c r="B568" s="208"/>
      <c r="C568" s="133"/>
      <c r="D568" s="128" t="s">
        <v>966</v>
      </c>
      <c r="E568" s="96"/>
      <c r="F568" s="96"/>
      <c r="G568" s="125">
        <v>0</v>
      </c>
      <c r="H568" s="99" t="s">
        <v>879</v>
      </c>
    </row>
    <row r="569" spans="2:8" s="20" customFormat="1" ht="25.5" x14ac:dyDescent="0.2">
      <c r="B569" s="208"/>
      <c r="C569" s="133"/>
      <c r="D569" s="130" t="s">
        <v>1140</v>
      </c>
      <c r="E569" s="96">
        <v>400</v>
      </c>
      <c r="F569" s="96">
        <v>2011</v>
      </c>
      <c r="G569" s="127">
        <v>1570</v>
      </c>
      <c r="H569" s="99" t="s">
        <v>16</v>
      </c>
    </row>
    <row r="570" spans="2:8" s="20" customFormat="1" x14ac:dyDescent="0.2">
      <c r="B570" s="208"/>
      <c r="C570" s="133"/>
      <c r="D570" s="128" t="s">
        <v>1132</v>
      </c>
      <c r="E570" s="96"/>
      <c r="F570" s="96"/>
      <c r="G570" s="125">
        <v>0</v>
      </c>
      <c r="H570" s="99" t="s">
        <v>879</v>
      </c>
    </row>
    <row r="571" spans="2:8" s="20" customFormat="1" x14ac:dyDescent="0.2">
      <c r="B571" s="209"/>
      <c r="C571" s="135"/>
      <c r="D571" s="130" t="s">
        <v>840</v>
      </c>
      <c r="E571" s="96">
        <v>150</v>
      </c>
      <c r="F571" s="96">
        <v>1992</v>
      </c>
      <c r="G571" s="127">
        <v>13</v>
      </c>
      <c r="H571" s="99" t="s">
        <v>16</v>
      </c>
    </row>
    <row r="572" spans="2:8" s="20" customFormat="1" x14ac:dyDescent="0.2">
      <c r="B572" s="134"/>
      <c r="C572" s="133"/>
      <c r="D572" s="130"/>
      <c r="E572" s="96"/>
      <c r="F572" s="96"/>
      <c r="G572" s="137">
        <f>SUM(G567:G571)</f>
        <v>1598</v>
      </c>
      <c r="H572" s="99"/>
    </row>
    <row r="573" spans="2:8" s="20" customFormat="1" ht="25.5" x14ac:dyDescent="0.2">
      <c r="B573" s="207">
        <v>83</v>
      </c>
      <c r="C573" s="132" t="s">
        <v>979</v>
      </c>
      <c r="D573" s="130" t="s">
        <v>1046</v>
      </c>
      <c r="E573" s="96">
        <v>150</v>
      </c>
      <c r="F573" s="96">
        <v>2006</v>
      </c>
      <c r="G573" s="127">
        <v>370</v>
      </c>
      <c r="H573" s="99" t="s">
        <v>16</v>
      </c>
    </row>
    <row r="574" spans="2:8" s="20" customFormat="1" x14ac:dyDescent="0.2">
      <c r="B574" s="208"/>
      <c r="C574" s="133"/>
      <c r="D574" s="130" t="s">
        <v>1141</v>
      </c>
      <c r="E574" s="96">
        <v>150</v>
      </c>
      <c r="F574" s="96">
        <v>1972</v>
      </c>
      <c r="G574" s="127">
        <v>320</v>
      </c>
      <c r="H574" s="99" t="s">
        <v>836</v>
      </c>
    </row>
    <row r="575" spans="2:8" s="20" customFormat="1" x14ac:dyDescent="0.2">
      <c r="B575" s="208"/>
      <c r="C575" s="133"/>
      <c r="D575" s="130" t="s">
        <v>844</v>
      </c>
      <c r="E575" s="96">
        <v>150</v>
      </c>
      <c r="F575" s="96">
        <v>1972</v>
      </c>
      <c r="G575" s="127">
        <v>22</v>
      </c>
      <c r="H575" s="99" t="s">
        <v>836</v>
      </c>
    </row>
    <row r="576" spans="2:8" s="20" customFormat="1" ht="51" x14ac:dyDescent="0.2">
      <c r="B576" s="208"/>
      <c r="C576" s="133"/>
      <c r="D576" s="130" t="s">
        <v>1142</v>
      </c>
      <c r="E576" s="96">
        <v>400</v>
      </c>
      <c r="F576" s="96">
        <v>2006</v>
      </c>
      <c r="G576" s="127">
        <v>20</v>
      </c>
      <c r="H576" s="99" t="s">
        <v>16</v>
      </c>
    </row>
    <row r="577" spans="2:8" s="20" customFormat="1" ht="38.25" x14ac:dyDescent="0.2">
      <c r="B577" s="208"/>
      <c r="C577" s="133"/>
      <c r="D577" s="128" t="s">
        <v>1143</v>
      </c>
      <c r="E577" s="96"/>
      <c r="F577" s="96"/>
      <c r="G577" s="125">
        <v>0</v>
      </c>
      <c r="H577" s="99" t="s">
        <v>879</v>
      </c>
    </row>
    <row r="578" spans="2:8" s="20" customFormat="1" ht="25.5" x14ac:dyDescent="0.2">
      <c r="B578" s="208"/>
      <c r="C578" s="133"/>
      <c r="D578" s="130" t="s">
        <v>1130</v>
      </c>
      <c r="E578" s="96">
        <v>400</v>
      </c>
      <c r="F578" s="96">
        <v>1972</v>
      </c>
      <c r="G578" s="127">
        <v>760</v>
      </c>
      <c r="H578" s="99" t="s">
        <v>836</v>
      </c>
    </row>
    <row r="579" spans="2:8" s="20" customFormat="1" ht="51" x14ac:dyDescent="0.2">
      <c r="B579" s="208"/>
      <c r="C579" s="133"/>
      <c r="D579" s="130" t="s">
        <v>1144</v>
      </c>
      <c r="E579" s="96">
        <v>400</v>
      </c>
      <c r="F579" s="96">
        <v>2006</v>
      </c>
      <c r="G579" s="127">
        <v>22</v>
      </c>
      <c r="H579" s="99" t="s">
        <v>16</v>
      </c>
    </row>
    <row r="580" spans="2:8" s="20" customFormat="1" ht="25.5" x14ac:dyDescent="0.2">
      <c r="B580" s="208"/>
      <c r="C580" s="133"/>
      <c r="D580" s="130" t="s">
        <v>924</v>
      </c>
      <c r="E580" s="96">
        <v>300</v>
      </c>
      <c r="F580" s="96">
        <v>1986</v>
      </c>
      <c r="G580" s="127">
        <v>450</v>
      </c>
      <c r="H580" s="99" t="s">
        <v>836</v>
      </c>
    </row>
    <row r="581" spans="2:8" s="20" customFormat="1" ht="15" customHeight="1" x14ac:dyDescent="0.2">
      <c r="B581" s="208"/>
      <c r="C581" s="133"/>
      <c r="D581" s="139" t="s">
        <v>930</v>
      </c>
      <c r="E581" s="142">
        <v>150</v>
      </c>
      <c r="F581" s="96">
        <v>1973</v>
      </c>
      <c r="G581" s="127">
        <v>840</v>
      </c>
      <c r="H581" s="99" t="s">
        <v>836</v>
      </c>
    </row>
    <row r="582" spans="2:8" s="20" customFormat="1" x14ac:dyDescent="0.2">
      <c r="B582" s="208"/>
      <c r="C582" s="133"/>
      <c r="D582" s="140"/>
      <c r="E582" s="143"/>
      <c r="F582" s="96">
        <v>2009</v>
      </c>
      <c r="G582" s="127">
        <v>16</v>
      </c>
      <c r="H582" s="99" t="s">
        <v>16</v>
      </c>
    </row>
    <row r="583" spans="2:8" s="20" customFormat="1" ht="25.5" x14ac:dyDescent="0.2">
      <c r="B583" s="208"/>
      <c r="C583" s="133"/>
      <c r="D583" s="130" t="s">
        <v>1145</v>
      </c>
      <c r="E583" s="96">
        <v>150</v>
      </c>
      <c r="F583" s="96">
        <v>1999</v>
      </c>
      <c r="G583" s="127">
        <v>1070</v>
      </c>
      <c r="H583" s="99" t="s">
        <v>16</v>
      </c>
    </row>
    <row r="584" spans="2:8" s="20" customFormat="1" ht="25.5" x14ac:dyDescent="0.2">
      <c r="B584" s="208"/>
      <c r="C584" s="133"/>
      <c r="D584" s="130" t="s">
        <v>977</v>
      </c>
      <c r="E584" s="96">
        <v>150</v>
      </c>
      <c r="F584" s="96">
        <v>2003</v>
      </c>
      <c r="G584" s="127">
        <v>1502</v>
      </c>
      <c r="H584" s="99" t="s">
        <v>16</v>
      </c>
    </row>
    <row r="585" spans="2:8" s="20" customFormat="1" ht="25.5" x14ac:dyDescent="0.2">
      <c r="B585" s="208"/>
      <c r="C585" s="133"/>
      <c r="D585" s="130" t="s">
        <v>1146</v>
      </c>
      <c r="E585" s="96">
        <v>400</v>
      </c>
      <c r="F585" s="96">
        <v>2009</v>
      </c>
      <c r="G585" s="127">
        <v>1220</v>
      </c>
      <c r="H585" s="99" t="s">
        <v>16</v>
      </c>
    </row>
    <row r="586" spans="2:8" s="20" customFormat="1" ht="38.25" x14ac:dyDescent="0.2">
      <c r="B586" s="208"/>
      <c r="C586" s="133"/>
      <c r="D586" s="130" t="s">
        <v>1147</v>
      </c>
      <c r="E586" s="96">
        <v>240</v>
      </c>
      <c r="F586" s="96">
        <v>1999</v>
      </c>
      <c r="G586" s="127">
        <v>1060</v>
      </c>
      <c r="H586" s="99" t="s">
        <v>16</v>
      </c>
    </row>
    <row r="587" spans="2:8" s="20" customFormat="1" ht="63.75" x14ac:dyDescent="0.2">
      <c r="B587" s="208"/>
      <c r="C587" s="133"/>
      <c r="D587" s="130" t="s">
        <v>1148</v>
      </c>
      <c r="E587" s="96">
        <v>400</v>
      </c>
      <c r="F587" s="96">
        <v>2009</v>
      </c>
      <c r="G587" s="127">
        <v>1700</v>
      </c>
      <c r="H587" s="99" t="s">
        <v>16</v>
      </c>
    </row>
    <row r="588" spans="2:8" s="20" customFormat="1" x14ac:dyDescent="0.2">
      <c r="B588" s="208"/>
      <c r="C588" s="133"/>
      <c r="D588" s="130" t="s">
        <v>840</v>
      </c>
      <c r="E588" s="96">
        <v>150</v>
      </c>
      <c r="F588" s="96">
        <v>1972</v>
      </c>
      <c r="G588" s="127">
        <v>20</v>
      </c>
      <c r="H588" s="99" t="s">
        <v>836</v>
      </c>
    </row>
    <row r="589" spans="2:8" s="20" customFormat="1" ht="25.5" x14ac:dyDescent="0.2">
      <c r="B589" s="208"/>
      <c r="C589" s="133"/>
      <c r="D589" s="130" t="s">
        <v>1149</v>
      </c>
      <c r="E589" s="96">
        <v>300</v>
      </c>
      <c r="F589" s="96">
        <v>2008</v>
      </c>
      <c r="G589" s="127">
        <v>2100</v>
      </c>
      <c r="H589" s="99" t="s">
        <v>16</v>
      </c>
    </row>
    <row r="590" spans="2:8" s="20" customFormat="1" ht="38.25" x14ac:dyDescent="0.2">
      <c r="B590" s="208"/>
      <c r="C590" s="133"/>
      <c r="D590" s="130" t="s">
        <v>1150</v>
      </c>
      <c r="E590" s="96">
        <v>300</v>
      </c>
      <c r="F590" s="96">
        <v>2008</v>
      </c>
      <c r="G590" s="127">
        <v>874</v>
      </c>
      <c r="H590" s="99" t="s">
        <v>16</v>
      </c>
    </row>
    <row r="591" spans="2:8" s="20" customFormat="1" ht="25.5" x14ac:dyDescent="0.2">
      <c r="B591" s="208"/>
      <c r="C591" s="133"/>
      <c r="D591" s="130" t="s">
        <v>1151</v>
      </c>
      <c r="E591" s="96">
        <v>150</v>
      </c>
      <c r="F591" s="96">
        <v>2009</v>
      </c>
      <c r="G591" s="127">
        <v>152</v>
      </c>
      <c r="H591" s="99" t="s">
        <v>16</v>
      </c>
    </row>
    <row r="592" spans="2:8" s="20" customFormat="1" x14ac:dyDescent="0.2">
      <c r="B592" s="208"/>
      <c r="C592" s="133"/>
      <c r="D592" s="130" t="s">
        <v>1152</v>
      </c>
      <c r="E592" s="96">
        <v>150</v>
      </c>
      <c r="F592" s="96">
        <v>2012</v>
      </c>
      <c r="G592" s="127">
        <v>0</v>
      </c>
      <c r="H592" s="99" t="s">
        <v>16</v>
      </c>
    </row>
    <row r="593" spans="2:8" s="20" customFormat="1" ht="38.25" x14ac:dyDescent="0.2">
      <c r="B593" s="209"/>
      <c r="C593" s="135"/>
      <c r="D593" s="130" t="s">
        <v>1153</v>
      </c>
      <c r="E593" s="96">
        <v>400</v>
      </c>
      <c r="F593" s="96">
        <v>2010</v>
      </c>
      <c r="G593" s="127">
        <v>880</v>
      </c>
      <c r="H593" s="99" t="s">
        <v>16</v>
      </c>
    </row>
    <row r="594" spans="2:8" s="20" customFormat="1" x14ac:dyDescent="0.2">
      <c r="B594" s="134"/>
      <c r="C594" s="133"/>
      <c r="D594" s="130"/>
      <c r="E594" s="96"/>
      <c r="F594" s="96"/>
      <c r="G594" s="137">
        <f>SUM(G573:G593)</f>
        <v>13398</v>
      </c>
      <c r="H594" s="99"/>
    </row>
    <row r="595" spans="2:8" s="20" customFormat="1" ht="25.5" x14ac:dyDescent="0.2">
      <c r="B595" s="207">
        <v>84</v>
      </c>
      <c r="C595" s="132" t="s">
        <v>960</v>
      </c>
      <c r="D595" s="128" t="s">
        <v>901</v>
      </c>
      <c r="E595" s="96"/>
      <c r="F595" s="96"/>
      <c r="G595" s="125">
        <v>0</v>
      </c>
      <c r="H595" s="99" t="s">
        <v>879</v>
      </c>
    </row>
    <row r="596" spans="2:8" s="20" customFormat="1" ht="38.25" x14ac:dyDescent="0.2">
      <c r="B596" s="208"/>
      <c r="C596" s="133"/>
      <c r="D596" s="128" t="s">
        <v>1154</v>
      </c>
      <c r="E596" s="96">
        <v>400</v>
      </c>
      <c r="F596" s="96">
        <v>2013</v>
      </c>
      <c r="G596" s="127">
        <v>985</v>
      </c>
      <c r="H596" s="99" t="s">
        <v>16</v>
      </c>
    </row>
    <row r="597" spans="2:8" s="20" customFormat="1" x14ac:dyDescent="0.2">
      <c r="B597" s="208"/>
      <c r="C597" s="133"/>
      <c r="D597" s="130" t="s">
        <v>844</v>
      </c>
      <c r="E597" s="96">
        <v>70</v>
      </c>
      <c r="F597" s="96">
        <v>1989</v>
      </c>
      <c r="G597" s="127">
        <v>20</v>
      </c>
      <c r="H597" s="99" t="s">
        <v>836</v>
      </c>
    </row>
    <row r="598" spans="2:8" s="20" customFormat="1" x14ac:dyDescent="0.2">
      <c r="B598" s="209"/>
      <c r="C598" s="135"/>
      <c r="D598" s="130" t="s">
        <v>840</v>
      </c>
      <c r="E598" s="96">
        <v>70</v>
      </c>
      <c r="F598" s="96">
        <v>1989</v>
      </c>
      <c r="G598" s="127">
        <v>15</v>
      </c>
      <c r="H598" s="99" t="s">
        <v>836</v>
      </c>
    </row>
    <row r="599" spans="2:8" s="20" customFormat="1" x14ac:dyDescent="0.2">
      <c r="B599" s="134"/>
      <c r="C599" s="133"/>
      <c r="D599" s="130"/>
      <c r="E599" s="96"/>
      <c r="F599" s="96"/>
      <c r="G599" s="137">
        <f>SUM(G596:G598)</f>
        <v>1020</v>
      </c>
      <c r="H599" s="99"/>
    </row>
    <row r="600" spans="2:8" s="20" customFormat="1" ht="25.5" x14ac:dyDescent="0.2">
      <c r="B600" s="207">
        <v>85</v>
      </c>
      <c r="C600" s="132" t="s">
        <v>1155</v>
      </c>
      <c r="D600" s="128" t="s">
        <v>842</v>
      </c>
      <c r="E600" s="96"/>
      <c r="F600" s="96"/>
      <c r="G600" s="125">
        <v>0</v>
      </c>
      <c r="H600" s="99" t="s">
        <v>879</v>
      </c>
    </row>
    <row r="601" spans="2:8" s="20" customFormat="1" ht="38.25" x14ac:dyDescent="0.2">
      <c r="B601" s="208"/>
      <c r="C601" s="133"/>
      <c r="D601" s="128" t="s">
        <v>1156</v>
      </c>
      <c r="E601" s="96">
        <v>150</v>
      </c>
      <c r="F601" s="96">
        <v>1989</v>
      </c>
      <c r="G601" s="127">
        <v>260</v>
      </c>
      <c r="H601" s="99" t="s">
        <v>836</v>
      </c>
    </row>
    <row r="602" spans="2:8" s="20" customFormat="1" x14ac:dyDescent="0.2">
      <c r="B602" s="208"/>
      <c r="C602" s="133"/>
      <c r="D602" s="130" t="s">
        <v>844</v>
      </c>
      <c r="E602" s="96">
        <v>70</v>
      </c>
      <c r="F602" s="96">
        <v>1989</v>
      </c>
      <c r="G602" s="127">
        <v>15</v>
      </c>
      <c r="H602" s="99" t="s">
        <v>836</v>
      </c>
    </row>
    <row r="603" spans="2:8" s="20" customFormat="1" x14ac:dyDescent="0.2">
      <c r="B603" s="209"/>
      <c r="C603" s="135"/>
      <c r="D603" s="130" t="s">
        <v>840</v>
      </c>
      <c r="E603" s="96">
        <v>70</v>
      </c>
      <c r="F603" s="96">
        <v>1989</v>
      </c>
      <c r="G603" s="127">
        <v>17</v>
      </c>
      <c r="H603" s="99" t="s">
        <v>836</v>
      </c>
    </row>
    <row r="604" spans="2:8" s="20" customFormat="1" x14ac:dyDescent="0.2">
      <c r="B604" s="134"/>
      <c r="C604" s="133"/>
      <c r="D604" s="130"/>
      <c r="E604" s="96"/>
      <c r="F604" s="96"/>
      <c r="G604" s="137">
        <f>SUM(G601:G603)</f>
        <v>292</v>
      </c>
      <c r="H604" s="99"/>
    </row>
    <row r="605" spans="2:8" s="20" customFormat="1" ht="15" customHeight="1" x14ac:dyDescent="0.2">
      <c r="B605" s="207">
        <v>86</v>
      </c>
      <c r="C605" s="132" t="s">
        <v>1117</v>
      </c>
      <c r="D605" s="130" t="s">
        <v>844</v>
      </c>
      <c r="E605" s="96">
        <v>150</v>
      </c>
      <c r="F605" s="96">
        <v>2009</v>
      </c>
      <c r="G605" s="127">
        <v>15</v>
      </c>
      <c r="H605" s="99" t="s">
        <v>16</v>
      </c>
    </row>
    <row r="606" spans="2:8" s="20" customFormat="1" ht="25.5" x14ac:dyDescent="0.2">
      <c r="B606" s="208"/>
      <c r="C606" s="133"/>
      <c r="D606" s="128" t="s">
        <v>1157</v>
      </c>
      <c r="E606" s="96"/>
      <c r="F606" s="96"/>
      <c r="G606" s="125">
        <v>0</v>
      </c>
      <c r="H606" s="99" t="s">
        <v>879</v>
      </c>
    </row>
    <row r="607" spans="2:8" s="20" customFormat="1" ht="38.25" x14ac:dyDescent="0.2">
      <c r="B607" s="208"/>
      <c r="C607" s="133"/>
      <c r="D607" s="128" t="s">
        <v>1158</v>
      </c>
      <c r="E607" s="96"/>
      <c r="F607" s="96"/>
      <c r="G607" s="125">
        <v>0</v>
      </c>
      <c r="H607" s="99" t="s">
        <v>879</v>
      </c>
    </row>
    <row r="608" spans="2:8" s="20" customFormat="1" x14ac:dyDescent="0.2">
      <c r="B608" s="208"/>
      <c r="C608" s="133"/>
      <c r="D608" s="130" t="s">
        <v>840</v>
      </c>
      <c r="E608" s="96">
        <v>150</v>
      </c>
      <c r="F608" s="96">
        <v>2009</v>
      </c>
      <c r="G608" s="127">
        <v>17.5</v>
      </c>
      <c r="H608" s="99" t="s">
        <v>16</v>
      </c>
    </row>
    <row r="609" spans="2:8" s="20" customFormat="1" x14ac:dyDescent="0.2">
      <c r="B609" s="209"/>
      <c r="C609" s="135"/>
      <c r="D609" s="130" t="s">
        <v>971</v>
      </c>
      <c r="E609" s="96">
        <v>150</v>
      </c>
      <c r="F609" s="96">
        <v>2009</v>
      </c>
      <c r="G609" s="127">
        <v>14</v>
      </c>
      <c r="H609" s="99" t="s">
        <v>16</v>
      </c>
    </row>
    <row r="610" spans="2:8" s="20" customFormat="1" x14ac:dyDescent="0.2">
      <c r="B610" s="134"/>
      <c r="C610" s="133"/>
      <c r="D610" s="130"/>
      <c r="E610" s="96"/>
      <c r="F610" s="96"/>
      <c r="G610" s="137">
        <f>SUM(G605:G609)</f>
        <v>46.5</v>
      </c>
      <c r="H610" s="99"/>
    </row>
    <row r="611" spans="2:8" s="20" customFormat="1" ht="15" customHeight="1" x14ac:dyDescent="0.2">
      <c r="B611" s="207">
        <v>87</v>
      </c>
      <c r="C611" s="132" t="s">
        <v>916</v>
      </c>
      <c r="D611" s="130" t="s">
        <v>844</v>
      </c>
      <c r="E611" s="96">
        <v>150</v>
      </c>
      <c r="F611" s="96">
        <v>2009</v>
      </c>
      <c r="G611" s="127">
        <v>60</v>
      </c>
      <c r="H611" s="99" t="s">
        <v>16</v>
      </c>
    </row>
    <row r="612" spans="2:8" s="20" customFormat="1" x14ac:dyDescent="0.2">
      <c r="B612" s="208"/>
      <c r="C612" s="133"/>
      <c r="D612" s="130" t="s">
        <v>840</v>
      </c>
      <c r="E612" s="96">
        <v>70</v>
      </c>
      <c r="F612" s="96">
        <v>1969</v>
      </c>
      <c r="G612" s="127">
        <v>13</v>
      </c>
      <c r="H612" s="99" t="s">
        <v>836</v>
      </c>
    </row>
    <row r="613" spans="2:8" s="20" customFormat="1" ht="25.5" x14ac:dyDescent="0.2">
      <c r="B613" s="208"/>
      <c r="C613" s="133"/>
      <c r="D613" s="130" t="s">
        <v>1157</v>
      </c>
      <c r="E613" s="96">
        <v>150</v>
      </c>
      <c r="F613" s="96">
        <v>1993</v>
      </c>
      <c r="G613" s="127">
        <v>370</v>
      </c>
      <c r="H613" s="99" t="s">
        <v>16</v>
      </c>
    </row>
    <row r="614" spans="2:8" s="20" customFormat="1" ht="25.5" x14ac:dyDescent="0.2">
      <c r="B614" s="208"/>
      <c r="C614" s="133"/>
      <c r="D614" s="128" t="s">
        <v>909</v>
      </c>
      <c r="E614" s="96"/>
      <c r="F614" s="96"/>
      <c r="G614" s="125">
        <v>0</v>
      </c>
      <c r="H614" s="99" t="s">
        <v>879</v>
      </c>
    </row>
    <row r="615" spans="2:8" s="20" customFormat="1" ht="15" customHeight="1" x14ac:dyDescent="0.2">
      <c r="B615" s="208"/>
      <c r="C615" s="133"/>
      <c r="D615" s="139" t="s">
        <v>1159</v>
      </c>
      <c r="E615" s="142">
        <v>300</v>
      </c>
      <c r="F615" s="96">
        <v>1971</v>
      </c>
      <c r="G615" s="127">
        <v>2856</v>
      </c>
      <c r="H615" s="99" t="s">
        <v>836</v>
      </c>
    </row>
    <row r="616" spans="2:8" s="20" customFormat="1" x14ac:dyDescent="0.2">
      <c r="B616" s="208"/>
      <c r="C616" s="133"/>
      <c r="D616" s="140"/>
      <c r="E616" s="143"/>
      <c r="F616" s="96">
        <v>2009</v>
      </c>
      <c r="G616" s="127">
        <v>9</v>
      </c>
      <c r="H616" s="99" t="s">
        <v>16</v>
      </c>
    </row>
    <row r="617" spans="2:8" s="20" customFormat="1" ht="25.5" x14ac:dyDescent="0.2">
      <c r="B617" s="209"/>
      <c r="C617" s="135"/>
      <c r="D617" s="128" t="s">
        <v>858</v>
      </c>
      <c r="E617" s="96"/>
      <c r="F617" s="96"/>
      <c r="G617" s="125">
        <v>0</v>
      </c>
      <c r="H617" s="99" t="s">
        <v>879</v>
      </c>
    </row>
    <row r="618" spans="2:8" s="20" customFormat="1" x14ac:dyDescent="0.2">
      <c r="B618" s="134"/>
      <c r="C618" s="133"/>
      <c r="D618" s="128"/>
      <c r="E618" s="96"/>
      <c r="F618" s="96"/>
      <c r="G618" s="137">
        <f>SUM(G611:G617)</f>
        <v>3308</v>
      </c>
      <c r="H618" s="99"/>
    </row>
    <row r="619" spans="2:8" s="20" customFormat="1" ht="25.5" x14ac:dyDescent="0.2">
      <c r="B619" s="207">
        <v>88</v>
      </c>
      <c r="C619" s="132" t="s">
        <v>1160</v>
      </c>
      <c r="D619" s="128" t="s">
        <v>1161</v>
      </c>
      <c r="E619" s="96"/>
      <c r="F619" s="96"/>
      <c r="G619" s="125">
        <v>0</v>
      </c>
      <c r="H619" s="99" t="s">
        <v>879</v>
      </c>
    </row>
    <row r="620" spans="2:8" s="20" customFormat="1" ht="25.5" x14ac:dyDescent="0.2">
      <c r="B620" s="208"/>
      <c r="C620" s="133"/>
      <c r="D620" s="128" t="s">
        <v>1162</v>
      </c>
      <c r="E620" s="96">
        <v>300</v>
      </c>
      <c r="F620" s="96">
        <v>1968</v>
      </c>
      <c r="G620" s="127">
        <v>360</v>
      </c>
      <c r="H620" s="99" t="s">
        <v>836</v>
      </c>
    </row>
    <row r="621" spans="2:8" s="20" customFormat="1" x14ac:dyDescent="0.2">
      <c r="B621" s="209"/>
      <c r="C621" s="135"/>
      <c r="D621" s="130" t="s">
        <v>1163</v>
      </c>
      <c r="E621" s="96">
        <v>70</v>
      </c>
      <c r="F621" s="96">
        <v>2009</v>
      </c>
      <c r="G621" s="127">
        <v>16</v>
      </c>
      <c r="H621" s="99" t="s">
        <v>16</v>
      </c>
    </row>
    <row r="622" spans="2:8" s="20" customFormat="1" x14ac:dyDescent="0.2">
      <c r="B622" s="134"/>
      <c r="C622" s="133"/>
      <c r="D622" s="130"/>
      <c r="E622" s="96"/>
      <c r="F622" s="96"/>
      <c r="G622" s="137">
        <f>SUM(G620:G621)</f>
        <v>376</v>
      </c>
      <c r="H622" s="99"/>
    </row>
    <row r="623" spans="2:8" s="20" customFormat="1" ht="15" customHeight="1" x14ac:dyDescent="0.2">
      <c r="B623" s="207">
        <v>89</v>
      </c>
      <c r="C623" s="132" t="s">
        <v>873</v>
      </c>
      <c r="D623" s="130" t="s">
        <v>844</v>
      </c>
      <c r="E623" s="96">
        <v>150</v>
      </c>
      <c r="F623" s="96">
        <v>2003</v>
      </c>
      <c r="G623" s="127">
        <v>20</v>
      </c>
      <c r="H623" s="99" t="s">
        <v>16</v>
      </c>
    </row>
    <row r="624" spans="2:8" s="20" customFormat="1" ht="25.5" x14ac:dyDescent="0.2">
      <c r="B624" s="208"/>
      <c r="C624" s="133"/>
      <c r="D624" s="128" t="s">
        <v>1164</v>
      </c>
      <c r="E624" s="96">
        <v>300</v>
      </c>
      <c r="F624" s="96">
        <v>1999</v>
      </c>
      <c r="G624" s="127">
        <v>420</v>
      </c>
      <c r="H624" s="99" t="s">
        <v>16</v>
      </c>
    </row>
    <row r="625" spans="2:8" s="20" customFormat="1" ht="25.5" x14ac:dyDescent="0.2">
      <c r="B625" s="208"/>
      <c r="C625" s="133"/>
      <c r="D625" s="130" t="s">
        <v>1165</v>
      </c>
      <c r="E625" s="96"/>
      <c r="F625" s="96"/>
      <c r="G625" s="125">
        <v>0</v>
      </c>
      <c r="H625" s="99" t="s">
        <v>879</v>
      </c>
    </row>
    <row r="626" spans="2:8" s="20" customFormat="1" x14ac:dyDescent="0.2">
      <c r="B626" s="209"/>
      <c r="C626" s="135"/>
      <c r="D626" s="130" t="s">
        <v>840</v>
      </c>
      <c r="E626" s="96">
        <v>150</v>
      </c>
      <c r="F626" s="96">
        <v>2003</v>
      </c>
      <c r="G626" s="127">
        <v>22</v>
      </c>
      <c r="H626" s="99" t="s">
        <v>16</v>
      </c>
    </row>
    <row r="627" spans="2:8" s="20" customFormat="1" x14ac:dyDescent="0.2">
      <c r="B627" s="134"/>
      <c r="C627" s="133"/>
      <c r="D627" s="130"/>
      <c r="E627" s="96"/>
      <c r="F627" s="96"/>
      <c r="G627" s="137">
        <f>SUM(G623:G626)</f>
        <v>462</v>
      </c>
      <c r="H627" s="99"/>
    </row>
    <row r="628" spans="2:8" s="20" customFormat="1" ht="45" customHeight="1" x14ac:dyDescent="0.2">
      <c r="B628" s="207">
        <v>90</v>
      </c>
      <c r="C628" s="132" t="s">
        <v>1166</v>
      </c>
      <c r="D628" s="130" t="s">
        <v>1167</v>
      </c>
      <c r="E628" s="96"/>
      <c r="F628" s="96">
        <v>2004</v>
      </c>
      <c r="G628" s="125">
        <v>0</v>
      </c>
      <c r="H628" s="99" t="s">
        <v>879</v>
      </c>
    </row>
    <row r="629" spans="2:8" s="20" customFormat="1" ht="25.5" x14ac:dyDescent="0.2">
      <c r="B629" s="208"/>
      <c r="C629" s="133"/>
      <c r="D629" s="130" t="s">
        <v>0</v>
      </c>
      <c r="E629" s="96">
        <v>150</v>
      </c>
      <c r="F629" s="96">
        <v>2004</v>
      </c>
      <c r="G629" s="127">
        <v>10</v>
      </c>
      <c r="H629" s="99" t="s">
        <v>16</v>
      </c>
    </row>
    <row r="630" spans="2:8" s="20" customFormat="1" ht="25.5" x14ac:dyDescent="0.2">
      <c r="B630" s="209"/>
      <c r="C630" s="135"/>
      <c r="D630" s="130" t="s">
        <v>931</v>
      </c>
      <c r="E630" s="96">
        <v>300</v>
      </c>
      <c r="F630" s="96">
        <v>2009</v>
      </c>
      <c r="G630" s="127">
        <v>160</v>
      </c>
      <c r="H630" s="99" t="s">
        <v>16</v>
      </c>
    </row>
    <row r="631" spans="2:8" s="20" customFormat="1" x14ac:dyDescent="0.2">
      <c r="B631" s="134"/>
      <c r="C631" s="133"/>
      <c r="D631" s="130"/>
      <c r="E631" s="96"/>
      <c r="F631" s="96"/>
      <c r="G631" s="137">
        <f>SUM(G629:G630)</f>
        <v>170</v>
      </c>
      <c r="H631" s="99"/>
    </row>
    <row r="632" spans="2:8" s="20" customFormat="1" ht="15" customHeight="1" x14ac:dyDescent="0.2">
      <c r="B632" s="207">
        <v>91</v>
      </c>
      <c r="C632" s="132" t="s">
        <v>1168</v>
      </c>
      <c r="D632" s="128" t="s">
        <v>1054</v>
      </c>
      <c r="E632" s="96"/>
      <c r="F632" s="96"/>
      <c r="G632" s="125">
        <v>0</v>
      </c>
      <c r="H632" s="99" t="s">
        <v>879</v>
      </c>
    </row>
    <row r="633" spans="2:8" s="20" customFormat="1" ht="25.5" x14ac:dyDescent="0.2">
      <c r="B633" s="208"/>
      <c r="C633" s="133"/>
      <c r="D633" s="130" t="s">
        <v>0</v>
      </c>
      <c r="E633" s="96">
        <v>150</v>
      </c>
      <c r="F633" s="96">
        <v>2010</v>
      </c>
      <c r="G633" s="127">
        <v>9</v>
      </c>
      <c r="H633" s="99" t="s">
        <v>16</v>
      </c>
    </row>
    <row r="634" spans="2:8" s="20" customFormat="1" ht="38.25" x14ac:dyDescent="0.2">
      <c r="B634" s="209"/>
      <c r="C634" s="135"/>
      <c r="D634" s="128" t="s">
        <v>1169</v>
      </c>
      <c r="E634" s="96"/>
      <c r="F634" s="96"/>
      <c r="G634" s="125">
        <v>0</v>
      </c>
      <c r="H634" s="99" t="s">
        <v>879</v>
      </c>
    </row>
    <row r="635" spans="2:8" s="20" customFormat="1" x14ac:dyDescent="0.2">
      <c r="B635" s="134"/>
      <c r="C635" s="133"/>
      <c r="D635" s="128"/>
      <c r="E635" s="96"/>
      <c r="F635" s="96"/>
      <c r="G635" s="137">
        <f>SUM(G633:G634)</f>
        <v>9</v>
      </c>
      <c r="H635" s="99"/>
    </row>
    <row r="636" spans="2:8" s="20" customFormat="1" ht="30" customHeight="1" x14ac:dyDescent="0.2">
      <c r="B636" s="207">
        <v>92</v>
      </c>
      <c r="C636" s="132" t="s">
        <v>1170</v>
      </c>
      <c r="D636" s="130" t="s">
        <v>1171</v>
      </c>
      <c r="E636" s="96"/>
      <c r="F636" s="96"/>
      <c r="G636" s="125">
        <v>0</v>
      </c>
      <c r="H636" s="99" t="s">
        <v>879</v>
      </c>
    </row>
    <row r="637" spans="2:8" s="20" customFormat="1" ht="25.5" x14ac:dyDescent="0.2">
      <c r="B637" s="208"/>
      <c r="C637" s="133"/>
      <c r="D637" s="130" t="s">
        <v>0</v>
      </c>
      <c r="E637" s="96">
        <v>150</v>
      </c>
      <c r="F637" s="96">
        <v>2013</v>
      </c>
      <c r="G637" s="127">
        <v>10</v>
      </c>
      <c r="H637" s="99"/>
    </row>
    <row r="638" spans="2:8" s="20" customFormat="1" ht="25.5" x14ac:dyDescent="0.2">
      <c r="B638" s="209"/>
      <c r="C638" s="135"/>
      <c r="D638" s="130" t="s">
        <v>1172</v>
      </c>
      <c r="E638" s="96"/>
      <c r="F638" s="96"/>
      <c r="G638" s="125">
        <v>0</v>
      </c>
      <c r="H638" s="99" t="s">
        <v>879</v>
      </c>
    </row>
    <row r="639" spans="2:8" s="20" customFormat="1" x14ac:dyDescent="0.2">
      <c r="B639" s="134"/>
      <c r="C639" s="133"/>
      <c r="D639" s="130"/>
      <c r="E639" s="96"/>
      <c r="F639" s="96"/>
      <c r="G639" s="137">
        <f>SUM(G637:G638)</f>
        <v>10</v>
      </c>
      <c r="H639" s="99"/>
    </row>
    <row r="640" spans="2:8" s="20" customFormat="1" ht="60" customHeight="1" x14ac:dyDescent="0.2">
      <c r="B640" s="207">
        <v>93</v>
      </c>
      <c r="C640" s="132" t="s">
        <v>1173</v>
      </c>
      <c r="D640" s="130" t="s">
        <v>994</v>
      </c>
      <c r="E640" s="96"/>
      <c r="F640" s="96">
        <v>2015</v>
      </c>
      <c r="G640" s="125">
        <v>0</v>
      </c>
      <c r="H640" s="99" t="s">
        <v>879</v>
      </c>
    </row>
    <row r="641" spans="2:9" s="20" customFormat="1" ht="25.5" x14ac:dyDescent="0.2">
      <c r="B641" s="208"/>
      <c r="C641" s="133"/>
      <c r="D641" s="130" t="s">
        <v>0</v>
      </c>
      <c r="E641" s="96">
        <v>150</v>
      </c>
      <c r="F641" s="96">
        <v>2010</v>
      </c>
      <c r="G641" s="127">
        <v>9</v>
      </c>
      <c r="H641" s="99" t="s">
        <v>16</v>
      </c>
    </row>
    <row r="642" spans="2:9" s="20" customFormat="1" ht="25.5" x14ac:dyDescent="0.2">
      <c r="B642" s="209"/>
      <c r="C642" s="135"/>
      <c r="D642" s="130" t="s">
        <v>1036</v>
      </c>
      <c r="E642" s="96">
        <v>300</v>
      </c>
      <c r="F642" s="96">
        <v>2010</v>
      </c>
      <c r="G642" s="127">
        <v>12</v>
      </c>
      <c r="H642" s="99" t="s">
        <v>16</v>
      </c>
    </row>
    <row r="643" spans="2:9" s="20" customFormat="1" x14ac:dyDescent="0.2">
      <c r="B643" s="134"/>
      <c r="C643" s="133"/>
      <c r="D643" s="130"/>
      <c r="E643" s="96"/>
      <c r="F643" s="96"/>
      <c r="G643" s="137">
        <f>SUM(G641:G642)</f>
        <v>21</v>
      </c>
      <c r="H643" s="99"/>
    </row>
    <row r="644" spans="2:9" s="20" customFormat="1" ht="30" customHeight="1" x14ac:dyDescent="0.2">
      <c r="B644" s="207">
        <v>94</v>
      </c>
      <c r="C644" s="132" t="s">
        <v>1174</v>
      </c>
      <c r="D644" s="130" t="s">
        <v>1175</v>
      </c>
      <c r="E644" s="96"/>
      <c r="F644" s="96"/>
      <c r="G644" s="125">
        <v>0</v>
      </c>
      <c r="H644" s="99" t="s">
        <v>879</v>
      </c>
    </row>
    <row r="645" spans="2:9" s="20" customFormat="1" ht="25.5" x14ac:dyDescent="0.2">
      <c r="B645" s="208"/>
      <c r="C645" s="133"/>
      <c r="D645" s="130" t="s">
        <v>0</v>
      </c>
      <c r="E645" s="96">
        <v>150</v>
      </c>
      <c r="F645" s="96">
        <v>2010</v>
      </c>
      <c r="G645" s="127">
        <v>9</v>
      </c>
      <c r="H645" s="99" t="s">
        <v>16</v>
      </c>
    </row>
    <row r="646" spans="2:9" s="20" customFormat="1" ht="25.5" x14ac:dyDescent="0.2">
      <c r="B646" s="209"/>
      <c r="C646" s="135"/>
      <c r="D646" s="130" t="s">
        <v>1036</v>
      </c>
      <c r="E646" s="96">
        <v>300</v>
      </c>
      <c r="F646" s="96"/>
      <c r="G646" s="125">
        <v>0</v>
      </c>
      <c r="H646" s="99" t="s">
        <v>879</v>
      </c>
      <c r="I646" s="178"/>
    </row>
    <row r="647" spans="2:9" s="20" customFormat="1" x14ac:dyDescent="0.2">
      <c r="B647" s="134"/>
      <c r="C647" s="133"/>
      <c r="D647" s="130"/>
      <c r="E647" s="96"/>
      <c r="F647" s="96"/>
      <c r="G647" s="137">
        <f>SUM(G645:G646)</f>
        <v>9</v>
      </c>
      <c r="H647" s="99"/>
      <c r="I647" s="178"/>
    </row>
    <row r="648" spans="2:9" s="20" customFormat="1" ht="30" customHeight="1" x14ac:dyDescent="0.2">
      <c r="B648" s="207">
        <v>95</v>
      </c>
      <c r="C648" s="132" t="s">
        <v>1176</v>
      </c>
      <c r="D648" s="128" t="s">
        <v>858</v>
      </c>
      <c r="E648" s="96"/>
      <c r="F648" s="96"/>
      <c r="G648" s="125">
        <v>0</v>
      </c>
      <c r="H648" s="99" t="s">
        <v>879</v>
      </c>
    </row>
    <row r="649" spans="2:9" s="20" customFormat="1" ht="25.5" x14ac:dyDescent="0.2">
      <c r="B649" s="208"/>
      <c r="C649" s="133"/>
      <c r="D649" s="130" t="s">
        <v>0</v>
      </c>
      <c r="E649" s="96">
        <v>150</v>
      </c>
      <c r="F649" s="96">
        <v>2010</v>
      </c>
      <c r="G649" s="127">
        <v>9</v>
      </c>
      <c r="H649" s="99" t="s">
        <v>16</v>
      </c>
    </row>
    <row r="650" spans="2:9" s="20" customFormat="1" ht="51" x14ac:dyDescent="0.2">
      <c r="B650" s="209"/>
      <c r="C650" s="135"/>
      <c r="D650" s="128" t="s">
        <v>1177</v>
      </c>
      <c r="E650" s="96"/>
      <c r="F650" s="96"/>
      <c r="G650" s="125">
        <v>0</v>
      </c>
      <c r="H650" s="99" t="s">
        <v>879</v>
      </c>
    </row>
    <row r="651" spans="2:9" s="20" customFormat="1" x14ac:dyDescent="0.2">
      <c r="B651" s="134"/>
      <c r="C651" s="133"/>
      <c r="D651" s="128"/>
      <c r="E651" s="96"/>
      <c r="F651" s="96"/>
      <c r="G651" s="137">
        <f>SUM(G649:G650)</f>
        <v>9</v>
      </c>
      <c r="H651" s="99"/>
    </row>
    <row r="652" spans="2:9" s="20" customFormat="1" ht="25.5" x14ac:dyDescent="0.2">
      <c r="B652" s="207">
        <v>96</v>
      </c>
      <c r="C652" s="132" t="s">
        <v>858</v>
      </c>
      <c r="D652" s="130" t="s">
        <v>951</v>
      </c>
      <c r="E652" s="96">
        <v>300</v>
      </c>
      <c r="F652" s="96">
        <v>1988</v>
      </c>
      <c r="G652" s="127">
        <v>145</v>
      </c>
      <c r="H652" s="99" t="s">
        <v>836</v>
      </c>
    </row>
    <row r="653" spans="2:9" s="20" customFormat="1" ht="25.5" x14ac:dyDescent="0.2">
      <c r="B653" s="208"/>
      <c r="C653" s="133"/>
      <c r="D653" s="130" t="s">
        <v>1087</v>
      </c>
      <c r="E653" s="96">
        <v>300</v>
      </c>
      <c r="F653" s="96">
        <v>1989</v>
      </c>
      <c r="G653" s="127">
        <v>1654</v>
      </c>
      <c r="H653" s="99" t="s">
        <v>836</v>
      </c>
    </row>
    <row r="654" spans="2:9" s="20" customFormat="1" ht="25.5" x14ac:dyDescent="0.2">
      <c r="B654" s="208"/>
      <c r="C654" s="133"/>
      <c r="D654" s="130" t="s">
        <v>901</v>
      </c>
      <c r="E654" s="96">
        <v>300</v>
      </c>
      <c r="F654" s="96">
        <v>1979</v>
      </c>
      <c r="G654" s="127">
        <v>3200</v>
      </c>
      <c r="H654" s="99" t="s">
        <v>836</v>
      </c>
    </row>
    <row r="655" spans="2:9" s="20" customFormat="1" ht="15" customHeight="1" x14ac:dyDescent="0.2">
      <c r="B655" s="208"/>
      <c r="C655" s="133"/>
      <c r="D655" s="139" t="s">
        <v>916</v>
      </c>
      <c r="E655" s="142">
        <v>300</v>
      </c>
      <c r="F655" s="96">
        <v>1971</v>
      </c>
      <c r="G655" s="127">
        <v>1300</v>
      </c>
      <c r="H655" s="99" t="s">
        <v>836</v>
      </c>
    </row>
    <row r="656" spans="2:9" s="20" customFormat="1" x14ac:dyDescent="0.2">
      <c r="B656" s="208"/>
      <c r="C656" s="133"/>
      <c r="D656" s="140"/>
      <c r="E656" s="143"/>
      <c r="F656" s="96">
        <v>2009</v>
      </c>
      <c r="G656" s="127">
        <v>6</v>
      </c>
      <c r="H656" s="99" t="s">
        <v>16</v>
      </c>
    </row>
    <row r="657" spans="2:8" s="20" customFormat="1" x14ac:dyDescent="0.2">
      <c r="B657" s="208"/>
      <c r="C657" s="133"/>
      <c r="D657" s="130" t="s">
        <v>1178</v>
      </c>
      <c r="E657" s="96">
        <v>300</v>
      </c>
      <c r="F657" s="96">
        <v>1979</v>
      </c>
      <c r="G657" s="127">
        <v>3280</v>
      </c>
      <c r="H657" s="99" t="s">
        <v>836</v>
      </c>
    </row>
    <row r="658" spans="2:8" s="20" customFormat="1" ht="38.25" x14ac:dyDescent="0.2">
      <c r="B658" s="208"/>
      <c r="C658" s="133"/>
      <c r="D658" s="130" t="s">
        <v>1179</v>
      </c>
      <c r="E658" s="96" t="s">
        <v>1180</v>
      </c>
      <c r="F658" s="96">
        <v>1982</v>
      </c>
      <c r="G658" s="127">
        <v>30</v>
      </c>
      <c r="H658" s="99" t="s">
        <v>836</v>
      </c>
    </row>
    <row r="659" spans="2:8" s="20" customFormat="1" ht="38.25" x14ac:dyDescent="0.2">
      <c r="B659" s="208"/>
      <c r="C659" s="133"/>
      <c r="D659" s="128" t="s">
        <v>1181</v>
      </c>
      <c r="E659" s="96" t="s">
        <v>1180</v>
      </c>
      <c r="F659" s="96">
        <v>2004</v>
      </c>
      <c r="G659" s="127">
        <v>30</v>
      </c>
      <c r="H659" s="99" t="s">
        <v>16</v>
      </c>
    </row>
    <row r="660" spans="2:8" s="20" customFormat="1" ht="38.25" x14ac:dyDescent="0.2">
      <c r="B660" s="208"/>
      <c r="C660" s="133"/>
      <c r="D660" s="130" t="s">
        <v>1182</v>
      </c>
      <c r="E660" s="96" t="s">
        <v>1183</v>
      </c>
      <c r="F660" s="96">
        <v>1972</v>
      </c>
      <c r="G660" s="127">
        <v>32</v>
      </c>
      <c r="H660" s="99" t="s">
        <v>836</v>
      </c>
    </row>
    <row r="661" spans="2:8" s="20" customFormat="1" ht="25.5" x14ac:dyDescent="0.2">
      <c r="B661" s="208"/>
      <c r="C661" s="133"/>
      <c r="D661" s="130" t="s">
        <v>1184</v>
      </c>
      <c r="E661" s="96">
        <v>150</v>
      </c>
      <c r="F661" s="96">
        <v>1987</v>
      </c>
      <c r="G661" s="127">
        <v>1256</v>
      </c>
      <c r="H661" s="99" t="s">
        <v>836</v>
      </c>
    </row>
    <row r="662" spans="2:8" s="20" customFormat="1" ht="15" customHeight="1" x14ac:dyDescent="0.2">
      <c r="B662" s="208"/>
      <c r="C662" s="133"/>
      <c r="D662" s="139" t="s">
        <v>148</v>
      </c>
      <c r="E662" s="142">
        <v>300</v>
      </c>
      <c r="F662" s="96">
        <v>1976</v>
      </c>
      <c r="G662" s="127">
        <v>1940</v>
      </c>
      <c r="H662" s="99" t="s">
        <v>836</v>
      </c>
    </row>
    <row r="663" spans="2:8" s="20" customFormat="1" x14ac:dyDescent="0.2">
      <c r="B663" s="208"/>
      <c r="C663" s="133"/>
      <c r="D663" s="140"/>
      <c r="E663" s="143"/>
      <c r="F663" s="96">
        <v>2009</v>
      </c>
      <c r="G663" s="127">
        <v>25</v>
      </c>
      <c r="H663" s="99" t="s">
        <v>16</v>
      </c>
    </row>
    <row r="664" spans="2:8" s="20" customFormat="1" ht="25.5" x14ac:dyDescent="0.2">
      <c r="B664" s="208"/>
      <c r="C664" s="133"/>
      <c r="D664" s="130" t="s">
        <v>1185</v>
      </c>
      <c r="E664" s="96">
        <v>300</v>
      </c>
      <c r="F664" s="96">
        <v>1972</v>
      </c>
      <c r="G664" s="127">
        <v>740</v>
      </c>
      <c r="H664" s="99" t="s">
        <v>836</v>
      </c>
    </row>
    <row r="665" spans="2:8" s="20" customFormat="1" ht="25.5" x14ac:dyDescent="0.2">
      <c r="B665" s="208"/>
      <c r="C665" s="133"/>
      <c r="D665" s="130" t="s">
        <v>1186</v>
      </c>
      <c r="E665" s="96">
        <v>400</v>
      </c>
      <c r="F665" s="96">
        <v>2012</v>
      </c>
      <c r="G665" s="127">
        <v>1260</v>
      </c>
      <c r="H665" s="99" t="s">
        <v>16</v>
      </c>
    </row>
    <row r="666" spans="2:8" s="20" customFormat="1" ht="38.25" x14ac:dyDescent="0.2">
      <c r="B666" s="208"/>
      <c r="C666" s="133"/>
      <c r="D666" s="130" t="s">
        <v>922</v>
      </c>
      <c r="E666" s="96">
        <v>300</v>
      </c>
      <c r="F666" s="96">
        <v>1999</v>
      </c>
      <c r="G666" s="127">
        <v>1750</v>
      </c>
      <c r="H666" s="99" t="s">
        <v>16</v>
      </c>
    </row>
    <row r="667" spans="2:8" s="20" customFormat="1" ht="38.25" x14ac:dyDescent="0.2">
      <c r="B667" s="208"/>
      <c r="C667" s="133"/>
      <c r="D667" s="130" t="s">
        <v>1028</v>
      </c>
      <c r="E667" s="96">
        <v>300</v>
      </c>
      <c r="F667" s="96">
        <v>2006</v>
      </c>
      <c r="G667" s="127">
        <v>720</v>
      </c>
      <c r="H667" s="99" t="s">
        <v>16</v>
      </c>
    </row>
    <row r="668" spans="2:8" s="20" customFormat="1" ht="38.25" x14ac:dyDescent="0.2">
      <c r="B668" s="208"/>
      <c r="C668" s="133"/>
      <c r="D668" s="130" t="s">
        <v>897</v>
      </c>
      <c r="E668" s="96">
        <v>300</v>
      </c>
      <c r="F668" s="96">
        <v>1995</v>
      </c>
      <c r="G668" s="127">
        <v>1200</v>
      </c>
      <c r="H668" s="99" t="s">
        <v>16</v>
      </c>
    </row>
    <row r="669" spans="2:8" s="20" customFormat="1" ht="38.25" x14ac:dyDescent="0.2">
      <c r="B669" s="208"/>
      <c r="C669" s="133"/>
      <c r="D669" s="130" t="s">
        <v>866</v>
      </c>
      <c r="E669" s="96">
        <v>300</v>
      </c>
      <c r="F669" s="96">
        <v>1988</v>
      </c>
      <c r="G669" s="127">
        <v>2110</v>
      </c>
      <c r="H669" s="99" t="s">
        <v>836</v>
      </c>
    </row>
    <row r="670" spans="2:8" s="20" customFormat="1" ht="25.5" x14ac:dyDescent="0.2">
      <c r="B670" s="208"/>
      <c r="C670" s="133"/>
      <c r="D670" s="130" t="s">
        <v>148</v>
      </c>
      <c r="E670" s="96">
        <v>400</v>
      </c>
      <c r="F670" s="96">
        <v>2011</v>
      </c>
      <c r="G670" s="127">
        <v>1668</v>
      </c>
      <c r="H670" s="99" t="s">
        <v>16</v>
      </c>
    </row>
    <row r="671" spans="2:8" s="20" customFormat="1" ht="38.25" x14ac:dyDescent="0.2">
      <c r="B671" s="208"/>
      <c r="C671" s="133"/>
      <c r="D671" s="130" t="s">
        <v>1187</v>
      </c>
      <c r="E671" s="96">
        <v>300</v>
      </c>
      <c r="F671" s="96">
        <v>1985</v>
      </c>
      <c r="G671" s="127">
        <v>2200</v>
      </c>
      <c r="H671" s="99" t="s">
        <v>836</v>
      </c>
    </row>
    <row r="672" spans="2:8" s="20" customFormat="1" ht="38.25" x14ac:dyDescent="0.2">
      <c r="B672" s="208"/>
      <c r="C672" s="133"/>
      <c r="D672" s="130" t="s">
        <v>1179</v>
      </c>
      <c r="E672" s="96" t="s">
        <v>1180</v>
      </c>
      <c r="F672" s="96">
        <v>2004</v>
      </c>
      <c r="G672" s="127">
        <v>30</v>
      </c>
      <c r="H672" s="99" t="s">
        <v>16</v>
      </c>
    </row>
    <row r="673" spans="1:9" s="20" customFormat="1" ht="25.5" x14ac:dyDescent="0.2">
      <c r="B673" s="208"/>
      <c r="C673" s="133"/>
      <c r="D673" s="130" t="s">
        <v>1085</v>
      </c>
      <c r="E673" s="96">
        <v>300</v>
      </c>
      <c r="F673" s="96">
        <v>1988</v>
      </c>
      <c r="G673" s="127">
        <v>145</v>
      </c>
      <c r="H673" s="99" t="s">
        <v>836</v>
      </c>
    </row>
    <row r="674" spans="1:9" s="20" customFormat="1" ht="25.5" x14ac:dyDescent="0.2">
      <c r="B674" s="208"/>
      <c r="C674" s="133"/>
      <c r="D674" s="130" t="s">
        <v>1085</v>
      </c>
      <c r="E674" s="96">
        <v>300</v>
      </c>
      <c r="F674" s="96">
        <v>1989</v>
      </c>
      <c r="G674" s="127">
        <v>148</v>
      </c>
      <c r="H674" s="99" t="s">
        <v>836</v>
      </c>
    </row>
    <row r="675" spans="1:9" s="20" customFormat="1" ht="38.25" x14ac:dyDescent="0.2">
      <c r="B675" s="208"/>
      <c r="C675" s="133"/>
      <c r="D675" s="130" t="s">
        <v>1103</v>
      </c>
      <c r="E675" s="96">
        <v>300</v>
      </c>
      <c r="F675" s="96">
        <v>1985</v>
      </c>
      <c r="G675" s="127">
        <v>2770</v>
      </c>
      <c r="H675" s="99" t="s">
        <v>836</v>
      </c>
    </row>
    <row r="676" spans="1:9" s="20" customFormat="1" ht="25.5" x14ac:dyDescent="0.2">
      <c r="B676" s="208"/>
      <c r="C676" s="133"/>
      <c r="D676" s="130" t="s">
        <v>1188</v>
      </c>
      <c r="E676" s="96">
        <v>300</v>
      </c>
      <c r="F676" s="96">
        <v>1978</v>
      </c>
      <c r="G676" s="127">
        <v>1200</v>
      </c>
      <c r="H676" s="99" t="s">
        <v>836</v>
      </c>
    </row>
    <row r="677" spans="1:9" s="20" customFormat="1" ht="25.5" x14ac:dyDescent="0.2">
      <c r="B677" s="208"/>
      <c r="C677" s="133"/>
      <c r="D677" s="130" t="s">
        <v>1188</v>
      </c>
      <c r="E677" s="96">
        <v>300</v>
      </c>
      <c r="F677" s="96">
        <v>1978</v>
      </c>
      <c r="G677" s="127">
        <v>795</v>
      </c>
      <c r="H677" s="99" t="s">
        <v>836</v>
      </c>
    </row>
    <row r="678" spans="1:9" s="20" customFormat="1" ht="25.5" x14ac:dyDescent="0.2">
      <c r="B678" s="208"/>
      <c r="C678" s="133"/>
      <c r="D678" s="130" t="s">
        <v>964</v>
      </c>
      <c r="E678" s="96">
        <v>300</v>
      </c>
      <c r="F678" s="96">
        <v>1974</v>
      </c>
      <c r="G678" s="127">
        <v>2200</v>
      </c>
      <c r="H678" s="99" t="s">
        <v>836</v>
      </c>
    </row>
    <row r="679" spans="1:9" s="20" customFormat="1" ht="25.5" x14ac:dyDescent="0.2">
      <c r="B679" s="208"/>
      <c r="C679" s="133"/>
      <c r="D679" s="130" t="s">
        <v>1189</v>
      </c>
      <c r="E679" s="96">
        <v>300</v>
      </c>
      <c r="F679" s="96">
        <v>1989</v>
      </c>
      <c r="G679" s="127">
        <v>2110</v>
      </c>
      <c r="H679" s="99" t="s">
        <v>836</v>
      </c>
    </row>
    <row r="680" spans="1:9" s="20" customFormat="1" ht="25.5" x14ac:dyDescent="0.2">
      <c r="B680" s="208"/>
      <c r="C680" s="133"/>
      <c r="D680" s="130" t="s">
        <v>1190</v>
      </c>
      <c r="E680" s="96">
        <v>300</v>
      </c>
      <c r="F680" s="96">
        <v>1989</v>
      </c>
      <c r="G680" s="127">
        <v>1246</v>
      </c>
      <c r="H680" s="99" t="s">
        <v>836</v>
      </c>
    </row>
    <row r="681" spans="1:9" s="20" customFormat="1" x14ac:dyDescent="0.2">
      <c r="B681" s="208"/>
      <c r="C681" s="133"/>
      <c r="D681" s="130" t="s">
        <v>844</v>
      </c>
      <c r="E681" s="96">
        <v>150</v>
      </c>
      <c r="F681" s="96">
        <v>1968</v>
      </c>
      <c r="G681" s="127">
        <v>25</v>
      </c>
      <c r="H681" s="99" t="s">
        <v>836</v>
      </c>
    </row>
    <row r="682" spans="1:9" s="20" customFormat="1" ht="25.5" x14ac:dyDescent="0.2">
      <c r="B682" s="208"/>
      <c r="C682" s="133"/>
      <c r="D682" s="130" t="s">
        <v>1191</v>
      </c>
      <c r="E682" s="96">
        <v>300</v>
      </c>
      <c r="F682" s="96">
        <v>1982</v>
      </c>
      <c r="G682" s="127">
        <v>3364</v>
      </c>
      <c r="H682" s="99" t="s">
        <v>836</v>
      </c>
    </row>
    <row r="683" spans="1:9" s="20" customFormat="1" x14ac:dyDescent="0.2">
      <c r="B683" s="208"/>
      <c r="C683" s="133"/>
      <c r="D683" s="130" t="s">
        <v>1192</v>
      </c>
      <c r="E683" s="96">
        <v>400</v>
      </c>
      <c r="F683" s="96">
        <v>2004</v>
      </c>
      <c r="G683" s="127">
        <v>20</v>
      </c>
      <c r="H683" s="99" t="s">
        <v>16</v>
      </c>
    </row>
    <row r="684" spans="1:9" s="20" customFormat="1" x14ac:dyDescent="0.2">
      <c r="B684" s="208"/>
      <c r="C684" s="133"/>
      <c r="D684" s="130" t="s">
        <v>1193</v>
      </c>
      <c r="E684" s="96">
        <v>400</v>
      </c>
      <c r="F684" s="96">
        <v>2004</v>
      </c>
      <c r="G684" s="127">
        <v>20</v>
      </c>
      <c r="H684" s="99" t="s">
        <v>16</v>
      </c>
    </row>
    <row r="685" spans="1:9" s="20" customFormat="1" x14ac:dyDescent="0.2">
      <c r="B685" s="208"/>
      <c r="C685" s="133"/>
      <c r="D685" s="130" t="s">
        <v>1092</v>
      </c>
      <c r="E685" s="96">
        <v>300</v>
      </c>
      <c r="F685" s="96">
        <v>1979</v>
      </c>
      <c r="G685" s="127">
        <v>850</v>
      </c>
      <c r="H685" s="99" t="s">
        <v>836</v>
      </c>
    </row>
    <row r="686" spans="1:9" x14ac:dyDescent="0.2">
      <c r="A686" s="20"/>
      <c r="B686" s="208"/>
      <c r="C686" s="133"/>
      <c r="D686" s="130" t="s">
        <v>840</v>
      </c>
      <c r="E686" s="96">
        <v>150</v>
      </c>
      <c r="F686" s="96">
        <v>1983</v>
      </c>
      <c r="G686" s="127">
        <v>25</v>
      </c>
      <c r="H686" s="99" t="s">
        <v>836</v>
      </c>
      <c r="I686" s="20"/>
    </row>
    <row r="687" spans="1:9" ht="25.5" x14ac:dyDescent="0.2">
      <c r="A687" s="20"/>
      <c r="B687" s="208"/>
      <c r="C687" s="133"/>
      <c r="D687" s="130" t="s">
        <v>1194</v>
      </c>
      <c r="E687" s="96">
        <v>150</v>
      </c>
      <c r="F687" s="96">
        <v>2006</v>
      </c>
      <c r="G687" s="127">
        <v>1076</v>
      </c>
      <c r="H687" s="99" t="s">
        <v>16</v>
      </c>
      <c r="I687" s="20"/>
    </row>
    <row r="688" spans="1:9" ht="25.5" x14ac:dyDescent="0.2">
      <c r="B688" s="208"/>
      <c r="C688" s="133"/>
      <c r="D688" s="130" t="s">
        <v>966</v>
      </c>
      <c r="E688" s="96">
        <v>300</v>
      </c>
      <c r="F688" s="96">
        <v>1983</v>
      </c>
      <c r="G688" s="127">
        <v>2781</v>
      </c>
      <c r="H688" s="99" t="s">
        <v>836</v>
      </c>
      <c r="I688" s="20"/>
    </row>
    <row r="689" spans="2:9" ht="25.5" x14ac:dyDescent="0.2">
      <c r="B689" s="208"/>
      <c r="C689" s="133"/>
      <c r="D689" s="130" t="s">
        <v>1195</v>
      </c>
      <c r="E689" s="96">
        <v>300</v>
      </c>
      <c r="F689" s="96">
        <v>1989</v>
      </c>
      <c r="G689" s="127">
        <v>2200</v>
      </c>
      <c r="H689" s="99" t="s">
        <v>836</v>
      </c>
      <c r="I689" s="20"/>
    </row>
    <row r="690" spans="2:9" ht="51" x14ac:dyDescent="0.2">
      <c r="B690" s="208"/>
      <c r="C690" s="133"/>
      <c r="D690" s="130" t="s">
        <v>1196</v>
      </c>
      <c r="E690" s="96">
        <v>400</v>
      </c>
      <c r="F690" s="96">
        <v>2014</v>
      </c>
      <c r="G690" s="127">
        <v>3750</v>
      </c>
      <c r="H690" s="99" t="s">
        <v>16</v>
      </c>
      <c r="I690" s="20"/>
    </row>
    <row r="691" spans="2:9" ht="38.25" x14ac:dyDescent="0.2">
      <c r="B691" s="208"/>
      <c r="C691" s="133"/>
      <c r="D691" s="130" t="s">
        <v>927</v>
      </c>
      <c r="E691" s="96">
        <v>300</v>
      </c>
      <c r="F691" s="96">
        <v>1988</v>
      </c>
      <c r="G691" s="127">
        <v>175</v>
      </c>
      <c r="H691" s="99" t="s">
        <v>836</v>
      </c>
      <c r="I691" s="20"/>
    </row>
    <row r="692" spans="2:9" ht="38.25" x14ac:dyDescent="0.2">
      <c r="B692" s="208"/>
      <c r="C692" s="133"/>
      <c r="D692" s="130" t="s">
        <v>877</v>
      </c>
      <c r="E692" s="96">
        <v>150</v>
      </c>
      <c r="F692" s="96">
        <v>2006</v>
      </c>
      <c r="G692" s="127">
        <v>650</v>
      </c>
      <c r="H692" s="99" t="s">
        <v>16</v>
      </c>
      <c r="I692" s="20"/>
    </row>
    <row r="693" spans="2:9" ht="25.5" x14ac:dyDescent="0.2">
      <c r="B693" s="208"/>
      <c r="C693" s="133"/>
      <c r="D693" s="130" t="s">
        <v>896</v>
      </c>
      <c r="E693" s="96">
        <v>300</v>
      </c>
      <c r="F693" s="96">
        <v>1974</v>
      </c>
      <c r="G693" s="127">
        <v>1140</v>
      </c>
      <c r="H693" s="99" t="s">
        <v>836</v>
      </c>
      <c r="I693" s="20"/>
    </row>
    <row r="694" spans="2:9" ht="38.25" x14ac:dyDescent="0.2">
      <c r="B694" s="209"/>
      <c r="C694" s="135"/>
      <c r="D694" s="130" t="s">
        <v>1197</v>
      </c>
      <c r="E694" s="96">
        <v>400</v>
      </c>
      <c r="F694" s="96">
        <v>2010</v>
      </c>
      <c r="G694" s="127">
        <v>945</v>
      </c>
      <c r="H694" s="99" t="s">
        <v>16</v>
      </c>
      <c r="I694" s="20"/>
    </row>
    <row r="695" spans="2:9" x14ac:dyDescent="0.2">
      <c r="B695" s="134"/>
      <c r="C695" s="133"/>
      <c r="D695" s="130"/>
      <c r="E695" s="96"/>
      <c r="F695" s="96"/>
      <c r="G695" s="137">
        <f>SUM(G652:G694)</f>
        <v>52211</v>
      </c>
      <c r="H695" s="99"/>
      <c r="I695" s="20"/>
    </row>
    <row r="696" spans="2:9" ht="25.5" x14ac:dyDescent="0.2">
      <c r="B696" s="207">
        <v>97</v>
      </c>
      <c r="C696" s="132" t="s">
        <v>136</v>
      </c>
      <c r="D696" s="128" t="s">
        <v>148</v>
      </c>
      <c r="E696" s="96"/>
      <c r="F696" s="96"/>
      <c r="G696" s="125">
        <v>0</v>
      </c>
      <c r="H696" s="99" t="s">
        <v>879</v>
      </c>
      <c r="I696" s="20"/>
    </row>
    <row r="697" spans="2:9" ht="25.5" x14ac:dyDescent="0.2">
      <c r="B697" s="208"/>
      <c r="C697" s="133"/>
      <c r="D697" s="145" t="s">
        <v>127</v>
      </c>
      <c r="E697" s="146">
        <v>300</v>
      </c>
      <c r="F697" s="146">
        <v>2007</v>
      </c>
      <c r="G697" s="147">
        <v>737</v>
      </c>
      <c r="H697" s="99" t="s">
        <v>16</v>
      </c>
      <c r="I697" s="20"/>
    </row>
    <row r="698" spans="2:9" ht="51" x14ac:dyDescent="0.2">
      <c r="B698" s="208"/>
      <c r="C698" s="133"/>
      <c r="D698" s="145" t="s">
        <v>1198</v>
      </c>
      <c r="E698" s="146">
        <v>400</v>
      </c>
      <c r="F698" s="146">
        <v>2012</v>
      </c>
      <c r="G698" s="147">
        <v>1386</v>
      </c>
      <c r="H698" s="99" t="s">
        <v>16</v>
      </c>
      <c r="I698" s="20"/>
    </row>
    <row r="699" spans="2:9" ht="38.25" x14ac:dyDescent="0.2">
      <c r="B699" s="209"/>
      <c r="C699" s="135"/>
      <c r="D699" s="124" t="s">
        <v>1199</v>
      </c>
      <c r="E699" s="96">
        <v>150</v>
      </c>
      <c r="F699" s="96">
        <v>1971</v>
      </c>
      <c r="G699" s="127">
        <v>13</v>
      </c>
      <c r="H699" s="99" t="s">
        <v>836</v>
      </c>
      <c r="I699" s="20"/>
    </row>
    <row r="700" spans="2:9" x14ac:dyDescent="0.2">
      <c r="B700" s="134"/>
      <c r="C700" s="133"/>
      <c r="D700" s="124"/>
      <c r="E700" s="96"/>
      <c r="F700" s="96"/>
      <c r="G700" s="137">
        <f>SUM(G697:G699)</f>
        <v>2136</v>
      </c>
      <c r="H700" s="99"/>
      <c r="I700" s="20"/>
    </row>
    <row r="701" spans="2:9" ht="25.5" x14ac:dyDescent="0.2">
      <c r="B701" s="207">
        <v>98</v>
      </c>
      <c r="C701" s="132" t="s">
        <v>1037</v>
      </c>
      <c r="D701" s="124" t="s">
        <v>1200</v>
      </c>
      <c r="E701" s="96">
        <v>95</v>
      </c>
      <c r="F701" s="96">
        <v>2003</v>
      </c>
      <c r="G701" s="127">
        <v>14</v>
      </c>
      <c r="H701" s="99" t="s">
        <v>16</v>
      </c>
      <c r="I701" s="20"/>
    </row>
    <row r="702" spans="2:9" ht="25.5" x14ac:dyDescent="0.2">
      <c r="B702" s="208"/>
      <c r="C702" s="133"/>
      <c r="D702" s="123" t="s">
        <v>990</v>
      </c>
      <c r="E702" s="96"/>
      <c r="F702" s="96"/>
      <c r="G702" s="125">
        <v>0</v>
      </c>
      <c r="H702" s="99" t="s">
        <v>879</v>
      </c>
      <c r="I702" s="20"/>
    </row>
    <row r="703" spans="2:9" ht="38.25" x14ac:dyDescent="0.2">
      <c r="B703" s="208"/>
      <c r="C703" s="133"/>
      <c r="D703" s="123" t="s">
        <v>1201</v>
      </c>
      <c r="E703" s="96"/>
      <c r="F703" s="96"/>
      <c r="G703" s="125">
        <v>0</v>
      </c>
      <c r="H703" s="99" t="s">
        <v>879</v>
      </c>
      <c r="I703" s="20"/>
    </row>
    <row r="704" spans="2:9" ht="38.25" x14ac:dyDescent="0.2">
      <c r="B704" s="209"/>
      <c r="C704" s="135"/>
      <c r="D704" s="124" t="s">
        <v>1202</v>
      </c>
      <c r="E704" s="96">
        <v>150</v>
      </c>
      <c r="F704" s="96">
        <v>2003</v>
      </c>
      <c r="G704" s="127">
        <v>20</v>
      </c>
      <c r="H704" s="99" t="s">
        <v>16</v>
      </c>
      <c r="I704" s="20"/>
    </row>
    <row r="705" spans="1:9" x14ac:dyDescent="0.2">
      <c r="B705" s="134"/>
      <c r="C705" s="133"/>
      <c r="D705" s="148"/>
      <c r="E705" s="96"/>
      <c r="F705" s="96"/>
      <c r="G705" s="137">
        <f>SUM(G701:G704)</f>
        <v>34</v>
      </c>
      <c r="H705" s="99"/>
      <c r="I705" s="20"/>
    </row>
    <row r="706" spans="1:9" ht="16.5" customHeight="1" x14ac:dyDescent="0.2">
      <c r="B706" s="204">
        <v>99</v>
      </c>
      <c r="C706" s="132" t="s">
        <v>1203</v>
      </c>
      <c r="D706" s="132" t="s">
        <v>1204</v>
      </c>
      <c r="E706" s="109">
        <v>300</v>
      </c>
      <c r="F706" s="109">
        <v>2004</v>
      </c>
      <c r="G706" s="109">
        <v>689</v>
      </c>
      <c r="H706" s="99" t="s">
        <v>16</v>
      </c>
      <c r="I706" s="20"/>
    </row>
    <row r="707" spans="1:9" x14ac:dyDescent="0.2">
      <c r="B707" s="205"/>
      <c r="C707" s="133"/>
      <c r="D707" s="135"/>
      <c r="E707" s="109">
        <v>300</v>
      </c>
      <c r="F707" s="109">
        <v>2009</v>
      </c>
      <c r="G707" s="109">
        <v>28</v>
      </c>
      <c r="H707" s="99" t="s">
        <v>16</v>
      </c>
      <c r="I707" s="20"/>
    </row>
    <row r="708" spans="1:9" x14ac:dyDescent="0.2">
      <c r="B708" s="205"/>
      <c r="C708" s="133"/>
      <c r="D708" s="15" t="s">
        <v>1205</v>
      </c>
      <c r="E708" s="109">
        <v>300</v>
      </c>
      <c r="F708" s="109">
        <v>2005</v>
      </c>
      <c r="G708" s="109">
        <v>815</v>
      </c>
      <c r="H708" s="99" t="s">
        <v>16</v>
      </c>
      <c r="I708" s="20"/>
    </row>
    <row r="709" spans="1:9" ht="38.25" x14ac:dyDescent="0.2">
      <c r="B709" s="205"/>
      <c r="C709" s="133"/>
      <c r="D709" s="2" t="s">
        <v>1206</v>
      </c>
      <c r="E709" s="109">
        <v>400</v>
      </c>
      <c r="F709" s="109">
        <v>2010</v>
      </c>
      <c r="G709" s="109">
        <v>21</v>
      </c>
      <c r="H709" s="99" t="s">
        <v>16</v>
      </c>
      <c r="I709" s="20"/>
    </row>
    <row r="710" spans="1:9" ht="16.5" customHeight="1" x14ac:dyDescent="0.2">
      <c r="B710" s="205"/>
      <c r="C710" s="133"/>
      <c r="D710" s="132" t="s">
        <v>1207</v>
      </c>
      <c r="E710" s="109">
        <v>300</v>
      </c>
      <c r="F710" s="109">
        <v>1981</v>
      </c>
      <c r="G710" s="109">
        <v>1475</v>
      </c>
      <c r="H710" s="99" t="s">
        <v>836</v>
      </c>
      <c r="I710" s="20"/>
    </row>
    <row r="711" spans="1:9" x14ac:dyDescent="0.2">
      <c r="A711" s="149"/>
      <c r="B711" s="205"/>
      <c r="C711" s="133"/>
      <c r="D711" s="135"/>
      <c r="E711" s="109">
        <v>300</v>
      </c>
      <c r="F711" s="109">
        <v>2009</v>
      </c>
      <c r="G711" s="109">
        <v>28</v>
      </c>
      <c r="H711" s="99" t="s">
        <v>16</v>
      </c>
      <c r="I711" s="20"/>
    </row>
    <row r="712" spans="1:9" ht="16.5" customHeight="1" x14ac:dyDescent="0.2">
      <c r="A712" s="149"/>
      <c r="B712" s="205"/>
      <c r="C712" s="133"/>
      <c r="D712" s="132" t="s">
        <v>1208</v>
      </c>
      <c r="E712" s="109">
        <v>300</v>
      </c>
      <c r="F712" s="109">
        <v>2000</v>
      </c>
      <c r="G712" s="109">
        <v>1093</v>
      </c>
      <c r="H712" s="99" t="s">
        <v>16</v>
      </c>
      <c r="I712" s="20"/>
    </row>
    <row r="713" spans="1:9" x14ac:dyDescent="0.2">
      <c r="A713" s="136"/>
      <c r="B713" s="205"/>
      <c r="C713" s="133"/>
      <c r="D713" s="135"/>
      <c r="E713" s="109">
        <v>300</v>
      </c>
      <c r="F713" s="109">
        <v>2009</v>
      </c>
      <c r="G713" s="109">
        <v>61</v>
      </c>
      <c r="H713" s="99" t="s">
        <v>16</v>
      </c>
      <c r="I713" s="20"/>
    </row>
    <row r="714" spans="1:9" ht="38.25" x14ac:dyDescent="0.2">
      <c r="A714" s="136"/>
      <c r="B714" s="205"/>
      <c r="C714" s="133"/>
      <c r="D714" s="15" t="s">
        <v>1209</v>
      </c>
      <c r="E714" s="109">
        <v>300</v>
      </c>
      <c r="F714" s="109">
        <v>1973</v>
      </c>
      <c r="G714" s="109">
        <v>284</v>
      </c>
      <c r="H714" s="99" t="s">
        <v>836</v>
      </c>
      <c r="I714" s="20"/>
    </row>
    <row r="715" spans="1:9" ht="38.25" x14ac:dyDescent="0.2">
      <c r="A715" s="136"/>
      <c r="B715" s="205"/>
      <c r="C715" s="133"/>
      <c r="D715" s="15" t="s">
        <v>1210</v>
      </c>
      <c r="E715" s="109">
        <v>300</v>
      </c>
      <c r="F715" s="109">
        <v>1992</v>
      </c>
      <c r="G715" s="109">
        <v>735</v>
      </c>
      <c r="H715" s="99" t="s">
        <v>836</v>
      </c>
      <c r="I715" s="20"/>
    </row>
    <row r="716" spans="1:9" x14ac:dyDescent="0.2">
      <c r="B716" s="205"/>
      <c r="C716" s="133"/>
      <c r="D716" s="15" t="s">
        <v>1211</v>
      </c>
      <c r="E716" s="109">
        <v>300</v>
      </c>
      <c r="F716" s="109">
        <v>1999</v>
      </c>
      <c r="G716" s="109">
        <v>867</v>
      </c>
      <c r="H716" s="99" t="s">
        <v>836</v>
      </c>
      <c r="I716" s="20"/>
    </row>
    <row r="717" spans="1:9" ht="16.5" customHeight="1" x14ac:dyDescent="0.2">
      <c r="A717" s="136"/>
      <c r="B717" s="205"/>
      <c r="C717" s="133"/>
      <c r="D717" s="132" t="s">
        <v>1212</v>
      </c>
      <c r="E717" s="109">
        <v>300</v>
      </c>
      <c r="F717" s="109">
        <v>1976</v>
      </c>
      <c r="G717" s="109">
        <v>660</v>
      </c>
      <c r="H717" s="99" t="s">
        <v>836</v>
      </c>
      <c r="I717" s="20"/>
    </row>
    <row r="718" spans="1:9" x14ac:dyDescent="0.2">
      <c r="B718" s="205"/>
      <c r="C718" s="133"/>
      <c r="D718" s="135"/>
      <c r="E718" s="109">
        <v>300</v>
      </c>
      <c r="F718" s="109">
        <v>2009</v>
      </c>
      <c r="G718" s="109">
        <v>71</v>
      </c>
      <c r="H718" s="99" t="s">
        <v>16</v>
      </c>
      <c r="I718" s="20"/>
    </row>
    <row r="719" spans="1:9" ht="16.5" customHeight="1" x14ac:dyDescent="0.2">
      <c r="B719" s="205"/>
      <c r="C719" s="133"/>
      <c r="D719" s="132" t="s">
        <v>1213</v>
      </c>
      <c r="E719" s="109">
        <v>300</v>
      </c>
      <c r="F719" s="109">
        <v>1975</v>
      </c>
      <c r="G719" s="109">
        <v>724</v>
      </c>
      <c r="H719" s="99" t="s">
        <v>836</v>
      </c>
      <c r="I719" s="20"/>
    </row>
    <row r="720" spans="1:9" x14ac:dyDescent="0.2">
      <c r="B720" s="205"/>
      <c r="C720" s="133"/>
      <c r="D720" s="135"/>
      <c r="E720" s="109">
        <v>300</v>
      </c>
      <c r="F720" s="109">
        <v>2009</v>
      </c>
      <c r="G720" s="109">
        <v>30</v>
      </c>
      <c r="H720" s="99" t="s">
        <v>16</v>
      </c>
      <c r="I720" s="20"/>
    </row>
    <row r="721" spans="2:9" ht="16.5" customHeight="1" x14ac:dyDescent="0.2">
      <c r="B721" s="205"/>
      <c r="C721" s="133"/>
      <c r="D721" s="132" t="s">
        <v>1214</v>
      </c>
      <c r="E721" s="109">
        <v>300</v>
      </c>
      <c r="F721" s="109" t="s">
        <v>1215</v>
      </c>
      <c r="G721" s="109">
        <v>500</v>
      </c>
      <c r="H721" s="99" t="s">
        <v>836</v>
      </c>
      <c r="I721" s="20"/>
    </row>
    <row r="722" spans="2:9" x14ac:dyDescent="0.2">
      <c r="B722" s="205"/>
      <c r="C722" s="133"/>
      <c r="D722" s="135"/>
      <c r="E722" s="109">
        <v>300</v>
      </c>
      <c r="F722" s="109">
        <v>2009</v>
      </c>
      <c r="G722" s="109">
        <v>27</v>
      </c>
      <c r="H722" s="99" t="s">
        <v>16</v>
      </c>
      <c r="I722" s="20"/>
    </row>
    <row r="723" spans="2:9" x14ac:dyDescent="0.2">
      <c r="B723" s="205"/>
      <c r="C723" s="133"/>
      <c r="D723" s="2" t="s">
        <v>1216</v>
      </c>
      <c r="E723" s="109">
        <v>150</v>
      </c>
      <c r="F723" s="109">
        <v>1994</v>
      </c>
      <c r="G723" s="109">
        <v>343</v>
      </c>
      <c r="H723" s="99" t="s">
        <v>16</v>
      </c>
      <c r="I723" s="20"/>
    </row>
    <row r="724" spans="2:9" ht="38.25" x14ac:dyDescent="0.2">
      <c r="B724" s="205"/>
      <c r="C724" s="133"/>
      <c r="D724" s="2" t="s">
        <v>1217</v>
      </c>
      <c r="E724" s="109">
        <v>150</v>
      </c>
      <c r="F724" s="109">
        <v>1998</v>
      </c>
      <c r="G724" s="109">
        <v>190</v>
      </c>
      <c r="H724" s="99" t="s">
        <v>16</v>
      </c>
      <c r="I724" s="20"/>
    </row>
    <row r="725" spans="2:9" ht="16.5" customHeight="1" x14ac:dyDescent="0.2">
      <c r="B725" s="205"/>
      <c r="C725" s="133"/>
      <c r="D725" s="132" t="s">
        <v>1218</v>
      </c>
      <c r="E725" s="109">
        <v>300</v>
      </c>
      <c r="F725" s="109">
        <v>2000</v>
      </c>
      <c r="G725" s="109">
        <v>1093</v>
      </c>
      <c r="H725" s="99" t="s">
        <v>16</v>
      </c>
      <c r="I725" s="20"/>
    </row>
    <row r="726" spans="2:9" x14ac:dyDescent="0.2">
      <c r="B726" s="205"/>
      <c r="C726" s="133"/>
      <c r="D726" s="135"/>
      <c r="E726" s="109">
        <v>300</v>
      </c>
      <c r="F726" s="109">
        <v>2009</v>
      </c>
      <c r="G726" s="109">
        <v>19</v>
      </c>
      <c r="H726" s="99" t="s">
        <v>16</v>
      </c>
      <c r="I726" s="20"/>
    </row>
    <row r="727" spans="2:9" ht="25.5" x14ac:dyDescent="0.2">
      <c r="B727" s="205"/>
      <c r="C727" s="133"/>
      <c r="D727" s="2" t="s">
        <v>1219</v>
      </c>
      <c r="E727" s="109">
        <v>400</v>
      </c>
      <c r="F727" s="109">
        <v>2010</v>
      </c>
      <c r="G727" s="109">
        <v>615</v>
      </c>
      <c r="H727" s="99" t="s">
        <v>16</v>
      </c>
      <c r="I727" s="20"/>
    </row>
    <row r="728" spans="2:9" ht="25.5" x14ac:dyDescent="0.2">
      <c r="B728" s="205"/>
      <c r="C728" s="133"/>
      <c r="D728" s="88" t="s">
        <v>1220</v>
      </c>
      <c r="E728" s="57">
        <v>150</v>
      </c>
      <c r="F728" s="57">
        <v>2010</v>
      </c>
      <c r="G728" s="57">
        <v>30</v>
      </c>
      <c r="H728" s="99" t="s">
        <v>16</v>
      </c>
      <c r="I728" s="20"/>
    </row>
    <row r="729" spans="2:9" ht="25.5" x14ac:dyDescent="0.2">
      <c r="B729" s="206"/>
      <c r="C729" s="135"/>
      <c r="D729" s="88" t="s">
        <v>1221</v>
      </c>
      <c r="E729" s="57">
        <v>150</v>
      </c>
      <c r="F729" s="57">
        <v>2010</v>
      </c>
      <c r="G729" s="57">
        <v>40</v>
      </c>
      <c r="H729" s="99" t="s">
        <v>16</v>
      </c>
      <c r="I729" s="20"/>
    </row>
    <row r="730" spans="2:9" x14ac:dyDescent="0.2">
      <c r="B730" s="21"/>
      <c r="C730" s="133"/>
      <c r="D730" s="88"/>
      <c r="E730" s="57"/>
      <c r="F730" s="57"/>
      <c r="G730" s="59">
        <f>SUM(G706:G729)</f>
        <v>10438</v>
      </c>
      <c r="H730" s="99"/>
      <c r="I730" s="20"/>
    </row>
    <row r="731" spans="2:9" ht="25.5" x14ac:dyDescent="0.2">
      <c r="B731" s="204">
        <v>100</v>
      </c>
      <c r="C731" s="132" t="s">
        <v>1222</v>
      </c>
      <c r="D731" s="2" t="s">
        <v>1223</v>
      </c>
      <c r="E731" s="109">
        <v>300</v>
      </c>
      <c r="F731" s="109">
        <v>1987</v>
      </c>
      <c r="G731" s="109">
        <v>432</v>
      </c>
      <c r="H731" s="99" t="s">
        <v>836</v>
      </c>
      <c r="I731" s="20"/>
    </row>
    <row r="732" spans="2:9" ht="25.5" x14ac:dyDescent="0.2">
      <c r="B732" s="205"/>
      <c r="C732" s="133"/>
      <c r="D732" s="150" t="s">
        <v>1224</v>
      </c>
      <c r="E732" s="109"/>
      <c r="F732" s="109"/>
      <c r="G732" s="125">
        <v>0</v>
      </c>
      <c r="H732" s="99" t="s">
        <v>879</v>
      </c>
      <c r="I732" s="20"/>
    </row>
    <row r="733" spans="2:9" ht="25.5" x14ac:dyDescent="0.2">
      <c r="B733" s="205"/>
      <c r="C733" s="133"/>
      <c r="D733" s="2" t="s">
        <v>1225</v>
      </c>
      <c r="E733" s="109">
        <v>70</v>
      </c>
      <c r="F733" s="109">
        <v>1970</v>
      </c>
      <c r="G733" s="109">
        <v>300</v>
      </c>
      <c r="H733" s="99" t="s">
        <v>836</v>
      </c>
      <c r="I733" s="20"/>
    </row>
    <row r="734" spans="2:9" ht="38.25" x14ac:dyDescent="0.2">
      <c r="B734" s="205"/>
      <c r="C734" s="133"/>
      <c r="D734" s="2" t="s">
        <v>1226</v>
      </c>
      <c r="E734" s="109">
        <v>70</v>
      </c>
      <c r="F734" s="109">
        <v>1965</v>
      </c>
      <c r="G734" s="109">
        <v>122</v>
      </c>
      <c r="H734" s="99" t="s">
        <v>836</v>
      </c>
      <c r="I734" s="20"/>
    </row>
    <row r="735" spans="2:9" ht="25.5" x14ac:dyDescent="0.2">
      <c r="B735" s="205"/>
      <c r="C735" s="133"/>
      <c r="D735" s="2" t="s">
        <v>1227</v>
      </c>
      <c r="E735" s="109">
        <v>70</v>
      </c>
      <c r="F735" s="109">
        <v>1970</v>
      </c>
      <c r="G735" s="109">
        <v>300</v>
      </c>
      <c r="H735" s="99" t="s">
        <v>836</v>
      </c>
      <c r="I735" s="20"/>
    </row>
    <row r="736" spans="2:9" ht="38.25" x14ac:dyDescent="0.2">
      <c r="B736" s="205"/>
      <c r="C736" s="133"/>
      <c r="D736" s="2" t="s">
        <v>1228</v>
      </c>
      <c r="E736" s="109">
        <v>70</v>
      </c>
      <c r="F736" s="109">
        <v>1970</v>
      </c>
      <c r="G736" s="109">
        <v>250</v>
      </c>
      <c r="H736" s="99" t="s">
        <v>836</v>
      </c>
      <c r="I736" s="20"/>
    </row>
    <row r="737" spans="2:9" ht="25.5" x14ac:dyDescent="0.2">
      <c r="B737" s="205"/>
      <c r="C737" s="133"/>
      <c r="D737" s="150" t="s">
        <v>1229</v>
      </c>
      <c r="E737" s="109"/>
      <c r="F737" s="109"/>
      <c r="G737" s="125">
        <v>0</v>
      </c>
      <c r="H737" s="99" t="s">
        <v>879</v>
      </c>
      <c r="I737" s="20"/>
    </row>
    <row r="738" spans="2:9" ht="25.5" x14ac:dyDescent="0.2">
      <c r="B738" s="205"/>
      <c r="C738" s="133"/>
      <c r="D738" s="2" t="s">
        <v>1230</v>
      </c>
      <c r="E738" s="109" t="s">
        <v>1231</v>
      </c>
      <c r="F738" s="109">
        <v>1963</v>
      </c>
      <c r="G738" s="109">
        <v>207</v>
      </c>
      <c r="H738" s="99" t="s">
        <v>836</v>
      </c>
      <c r="I738" s="20"/>
    </row>
    <row r="739" spans="2:9" ht="25.5" x14ac:dyDescent="0.2">
      <c r="B739" s="205"/>
      <c r="C739" s="133"/>
      <c r="D739" s="88" t="s">
        <v>1220</v>
      </c>
      <c r="E739" s="57">
        <v>150</v>
      </c>
      <c r="F739" s="57">
        <v>2003</v>
      </c>
      <c r="G739" s="57">
        <v>50</v>
      </c>
      <c r="H739" s="99" t="s">
        <v>16</v>
      </c>
      <c r="I739" s="20"/>
    </row>
    <row r="740" spans="2:9" ht="25.5" x14ac:dyDescent="0.2">
      <c r="B740" s="206"/>
      <c r="C740" s="135"/>
      <c r="D740" s="88" t="s">
        <v>1221</v>
      </c>
      <c r="E740" s="57">
        <v>150</v>
      </c>
      <c r="F740" s="57">
        <v>2003</v>
      </c>
      <c r="G740" s="57">
        <v>50</v>
      </c>
      <c r="H740" s="99" t="s">
        <v>16</v>
      </c>
      <c r="I740" s="20"/>
    </row>
    <row r="741" spans="2:9" x14ac:dyDescent="0.2">
      <c r="B741" s="21"/>
      <c r="C741" s="133"/>
      <c r="D741" s="88"/>
      <c r="E741" s="57"/>
      <c r="F741" s="57"/>
      <c r="G741" s="59">
        <f>SUM(G731:G740)</f>
        <v>1711</v>
      </c>
      <c r="H741" s="99"/>
      <c r="I741" s="20"/>
    </row>
    <row r="742" spans="2:9" ht="25.5" x14ac:dyDescent="0.2">
      <c r="B742" s="204">
        <v>101</v>
      </c>
      <c r="C742" s="132" t="s">
        <v>1232</v>
      </c>
      <c r="D742" s="150" t="s">
        <v>1233</v>
      </c>
      <c r="E742" s="15"/>
      <c r="F742" s="15"/>
      <c r="G742" s="125">
        <v>0</v>
      </c>
      <c r="H742" s="99" t="s">
        <v>879</v>
      </c>
      <c r="I742" s="20"/>
    </row>
    <row r="743" spans="2:9" ht="25.5" x14ac:dyDescent="0.2">
      <c r="B743" s="205"/>
      <c r="C743" s="133"/>
      <c r="D743" s="150" t="s">
        <v>1234</v>
      </c>
      <c r="E743" s="15"/>
      <c r="F743" s="15"/>
      <c r="G743" s="125">
        <v>0</v>
      </c>
      <c r="H743" s="99" t="s">
        <v>879</v>
      </c>
      <c r="I743" s="20"/>
    </row>
    <row r="744" spans="2:9" ht="25.5" x14ac:dyDescent="0.2">
      <c r="B744" s="205"/>
      <c r="C744" s="133"/>
      <c r="D744" s="88" t="s">
        <v>1235</v>
      </c>
      <c r="E744" s="57">
        <v>150</v>
      </c>
      <c r="F744" s="57">
        <v>1999</v>
      </c>
      <c r="G744" s="57">
        <v>50</v>
      </c>
      <c r="H744" s="99" t="s">
        <v>16</v>
      </c>
      <c r="I744" s="20"/>
    </row>
    <row r="745" spans="2:9" ht="25.5" x14ac:dyDescent="0.2">
      <c r="B745" s="206"/>
      <c r="C745" s="135"/>
      <c r="D745" s="88" t="s">
        <v>1221</v>
      </c>
      <c r="E745" s="57">
        <v>150</v>
      </c>
      <c r="F745" s="57">
        <v>1999</v>
      </c>
      <c r="G745" s="57">
        <v>50</v>
      </c>
      <c r="H745" s="99" t="s">
        <v>16</v>
      </c>
      <c r="I745" s="20"/>
    </row>
    <row r="746" spans="2:9" x14ac:dyDescent="0.2">
      <c r="B746" s="21"/>
      <c r="C746" s="133"/>
      <c r="D746" s="88"/>
      <c r="E746" s="57"/>
      <c r="F746" s="57"/>
      <c r="G746" s="59">
        <f>SUM(G742:G745)</f>
        <v>100</v>
      </c>
      <c r="H746" s="99"/>
      <c r="I746" s="20"/>
    </row>
    <row r="747" spans="2:9" ht="25.5" x14ac:dyDescent="0.2">
      <c r="B747" s="204">
        <v>102</v>
      </c>
      <c r="C747" s="132" t="s">
        <v>1236</v>
      </c>
      <c r="D747" s="151" t="s">
        <v>1224</v>
      </c>
      <c r="E747" s="57"/>
      <c r="F747" s="57"/>
      <c r="G747" s="125">
        <v>0</v>
      </c>
      <c r="H747" s="99" t="s">
        <v>879</v>
      </c>
      <c r="I747" s="20"/>
    </row>
    <row r="748" spans="2:9" ht="25.5" x14ac:dyDescent="0.2">
      <c r="B748" s="205"/>
      <c r="C748" s="133"/>
      <c r="D748" s="88" t="s">
        <v>1237</v>
      </c>
      <c r="E748" s="57">
        <v>150</v>
      </c>
      <c r="F748" s="57">
        <v>1985</v>
      </c>
      <c r="G748" s="57">
        <v>70</v>
      </c>
      <c r="H748" s="99" t="s">
        <v>836</v>
      </c>
      <c r="I748" s="20"/>
    </row>
    <row r="749" spans="2:9" ht="25.5" x14ac:dyDescent="0.2">
      <c r="B749" s="205"/>
      <c r="C749" s="133"/>
      <c r="D749" s="88" t="s">
        <v>1238</v>
      </c>
      <c r="E749" s="57">
        <v>150</v>
      </c>
      <c r="F749" s="57">
        <v>1985</v>
      </c>
      <c r="G749" s="57">
        <v>65</v>
      </c>
      <c r="H749" s="99" t="s">
        <v>836</v>
      </c>
      <c r="I749" s="20"/>
    </row>
    <row r="750" spans="2:9" ht="25.5" x14ac:dyDescent="0.2">
      <c r="B750" s="205"/>
      <c r="C750" s="133"/>
      <c r="D750" s="151" t="s">
        <v>1239</v>
      </c>
      <c r="E750" s="57">
        <v>150</v>
      </c>
      <c r="F750" s="57">
        <v>1985</v>
      </c>
      <c r="G750" s="57">
        <v>75</v>
      </c>
      <c r="H750" s="99" t="s">
        <v>836</v>
      </c>
      <c r="I750" s="20"/>
    </row>
    <row r="751" spans="2:9" ht="38.25" x14ac:dyDescent="0.2">
      <c r="B751" s="205"/>
      <c r="C751" s="133"/>
      <c r="D751" s="151" t="s">
        <v>1240</v>
      </c>
      <c r="E751" s="57">
        <v>150</v>
      </c>
      <c r="F751" s="57">
        <v>1985</v>
      </c>
      <c r="G751" s="57">
        <v>60</v>
      </c>
      <c r="H751" s="99" t="s">
        <v>836</v>
      </c>
      <c r="I751" s="20"/>
    </row>
    <row r="752" spans="2:9" ht="25.5" x14ac:dyDescent="0.2">
      <c r="B752" s="206"/>
      <c r="C752" s="135"/>
      <c r="D752" s="151" t="s">
        <v>1241</v>
      </c>
      <c r="E752" s="57"/>
      <c r="F752" s="57"/>
      <c r="G752" s="125">
        <v>0</v>
      </c>
      <c r="H752" s="99" t="s">
        <v>879</v>
      </c>
      <c r="I752" s="20"/>
    </row>
    <row r="753" spans="2:9" x14ac:dyDescent="0.2">
      <c r="B753" s="21"/>
      <c r="C753" s="133"/>
      <c r="D753" s="151"/>
      <c r="E753" s="57"/>
      <c r="F753" s="57"/>
      <c r="G753" s="59">
        <f>SUM(G747:G752)</f>
        <v>270</v>
      </c>
      <c r="H753" s="99"/>
      <c r="I753" s="20"/>
    </row>
    <row r="754" spans="2:9" ht="25.5" x14ac:dyDescent="0.2">
      <c r="B754" s="204">
        <v>103</v>
      </c>
      <c r="C754" s="132" t="s">
        <v>1242</v>
      </c>
      <c r="D754" s="88" t="s">
        <v>1220</v>
      </c>
      <c r="E754" s="57">
        <v>150</v>
      </c>
      <c r="F754" s="57">
        <v>2003</v>
      </c>
      <c r="G754" s="57">
        <v>25</v>
      </c>
      <c r="H754" s="99" t="s">
        <v>16</v>
      </c>
      <c r="I754" s="20"/>
    </row>
    <row r="755" spans="2:9" ht="25.5" x14ac:dyDescent="0.2">
      <c r="B755" s="205"/>
      <c r="C755" s="133"/>
      <c r="D755" s="88" t="s">
        <v>1221</v>
      </c>
      <c r="E755" s="57">
        <v>150</v>
      </c>
      <c r="F755" s="57">
        <v>2003</v>
      </c>
      <c r="G755" s="57">
        <v>25</v>
      </c>
      <c r="H755" s="99" t="s">
        <v>16</v>
      </c>
      <c r="I755" s="20"/>
    </row>
    <row r="756" spans="2:9" x14ac:dyDescent="0.2">
      <c r="B756" s="205"/>
      <c r="C756" s="133"/>
      <c r="D756" s="151" t="s">
        <v>1203</v>
      </c>
      <c r="E756" s="57"/>
      <c r="F756" s="57"/>
      <c r="G756" s="125">
        <v>0</v>
      </c>
      <c r="H756" s="99" t="s">
        <v>879</v>
      </c>
      <c r="I756" s="20"/>
    </row>
    <row r="757" spans="2:9" ht="25.5" x14ac:dyDescent="0.2">
      <c r="B757" s="205"/>
      <c r="C757" s="133"/>
      <c r="D757" s="2" t="s">
        <v>1243</v>
      </c>
      <c r="E757" s="109" t="s">
        <v>1244</v>
      </c>
      <c r="F757" s="109">
        <v>1960</v>
      </c>
      <c r="G757" s="109">
        <v>600</v>
      </c>
      <c r="H757" s="99" t="s">
        <v>836</v>
      </c>
      <c r="I757" s="20"/>
    </row>
    <row r="758" spans="2:9" ht="38.25" x14ac:dyDescent="0.2">
      <c r="B758" s="206"/>
      <c r="C758" s="135"/>
      <c r="D758" s="2" t="s">
        <v>1245</v>
      </c>
      <c r="E758" s="109">
        <v>300</v>
      </c>
      <c r="F758" s="109">
        <v>2003</v>
      </c>
      <c r="G758" s="109">
        <v>604</v>
      </c>
      <c r="H758" s="99" t="s">
        <v>16</v>
      </c>
      <c r="I758" s="20"/>
    </row>
    <row r="759" spans="2:9" x14ac:dyDescent="0.2">
      <c r="B759" s="21"/>
      <c r="C759" s="133"/>
      <c r="D759" s="2"/>
      <c r="E759" s="109"/>
      <c r="F759" s="109"/>
      <c r="G759" s="107">
        <f>SUM(G754:G758)</f>
        <v>1254</v>
      </c>
      <c r="H759" s="99"/>
      <c r="I759" s="20"/>
    </row>
    <row r="760" spans="2:9" ht="25.5" x14ac:dyDescent="0.2">
      <c r="B760" s="204">
        <v>104</v>
      </c>
      <c r="C760" s="142" t="s">
        <v>1246</v>
      </c>
      <c r="D760" s="2" t="s">
        <v>1218</v>
      </c>
      <c r="E760" s="109">
        <v>300</v>
      </c>
      <c r="F760" s="109">
        <v>2003</v>
      </c>
      <c r="G760" s="109">
        <v>604</v>
      </c>
      <c r="H760" s="99" t="s">
        <v>16</v>
      </c>
      <c r="I760" s="20"/>
    </row>
    <row r="761" spans="2:9" ht="38.25" x14ac:dyDescent="0.2">
      <c r="B761" s="205"/>
      <c r="C761" s="152"/>
      <c r="D761" s="150" t="s">
        <v>1247</v>
      </c>
      <c r="E761" s="109">
        <v>300</v>
      </c>
      <c r="F761" s="109">
        <v>2003</v>
      </c>
      <c r="G761" s="109">
        <v>901</v>
      </c>
      <c r="H761" s="99" t="s">
        <v>16</v>
      </c>
      <c r="I761" s="20"/>
    </row>
    <row r="762" spans="2:9" ht="25.5" x14ac:dyDescent="0.2">
      <c r="B762" s="205"/>
      <c r="C762" s="152"/>
      <c r="D762" s="88" t="s">
        <v>1220</v>
      </c>
      <c r="E762" s="57">
        <v>70</v>
      </c>
      <c r="F762" s="57">
        <v>1991</v>
      </c>
      <c r="G762" s="57">
        <v>25</v>
      </c>
      <c r="H762" s="99" t="s">
        <v>16</v>
      </c>
      <c r="I762" s="20"/>
    </row>
    <row r="763" spans="2:9" ht="25.5" x14ac:dyDescent="0.2">
      <c r="B763" s="206"/>
      <c r="C763" s="143"/>
      <c r="D763" s="88" t="s">
        <v>1221</v>
      </c>
      <c r="E763" s="57">
        <v>70</v>
      </c>
      <c r="F763" s="57">
        <v>1991</v>
      </c>
      <c r="G763" s="57">
        <v>25</v>
      </c>
      <c r="H763" s="99" t="s">
        <v>16</v>
      </c>
      <c r="I763" s="20"/>
    </row>
    <row r="764" spans="2:9" x14ac:dyDescent="0.2">
      <c r="B764" s="21"/>
      <c r="C764" s="152"/>
      <c r="D764" s="88"/>
      <c r="E764" s="57"/>
      <c r="F764" s="57"/>
      <c r="G764" s="59">
        <f>SUM(G760:G763)</f>
        <v>1555</v>
      </c>
      <c r="H764" s="99"/>
      <c r="I764" s="20"/>
    </row>
    <row r="765" spans="2:9" ht="25.5" x14ac:dyDescent="0.2">
      <c r="B765" s="204">
        <v>105</v>
      </c>
      <c r="C765" s="132" t="s">
        <v>1248</v>
      </c>
      <c r="D765" s="2" t="s">
        <v>1249</v>
      </c>
      <c r="E765" s="109">
        <v>300</v>
      </c>
      <c r="F765" s="109">
        <v>1997</v>
      </c>
      <c r="G765" s="109">
        <v>981</v>
      </c>
      <c r="H765" s="99" t="s">
        <v>16</v>
      </c>
      <c r="I765" s="20"/>
    </row>
    <row r="766" spans="2:9" ht="25.5" x14ac:dyDescent="0.2">
      <c r="B766" s="205"/>
      <c r="C766" s="133"/>
      <c r="D766" s="150" t="s">
        <v>1250</v>
      </c>
      <c r="E766" s="109"/>
      <c r="F766" s="109"/>
      <c r="G766" s="125">
        <v>0</v>
      </c>
      <c r="H766" s="99" t="s">
        <v>879</v>
      </c>
      <c r="I766" s="20"/>
    </row>
    <row r="767" spans="2:9" ht="25.5" x14ac:dyDescent="0.2">
      <c r="B767" s="205"/>
      <c r="C767" s="133"/>
      <c r="D767" s="2" t="s">
        <v>1251</v>
      </c>
      <c r="E767" s="109">
        <v>300</v>
      </c>
      <c r="F767" s="109">
        <v>1997</v>
      </c>
      <c r="G767" s="109">
        <v>935</v>
      </c>
      <c r="H767" s="99" t="s">
        <v>16</v>
      </c>
      <c r="I767" s="20"/>
    </row>
    <row r="768" spans="2:9" ht="25.5" x14ac:dyDescent="0.2">
      <c r="B768" s="205"/>
      <c r="C768" s="133"/>
      <c r="D768" s="88" t="s">
        <v>1235</v>
      </c>
      <c r="E768" s="57">
        <v>150</v>
      </c>
      <c r="F768" s="57">
        <v>1986</v>
      </c>
      <c r="G768" s="57">
        <v>25</v>
      </c>
      <c r="H768" s="99" t="s">
        <v>836</v>
      </c>
      <c r="I768" s="20"/>
    </row>
    <row r="769" spans="2:9" ht="25.5" x14ac:dyDescent="0.2">
      <c r="B769" s="206"/>
      <c r="C769" s="135"/>
      <c r="D769" s="88" t="s">
        <v>1221</v>
      </c>
      <c r="E769" s="57">
        <v>150</v>
      </c>
      <c r="F769" s="57">
        <v>1986</v>
      </c>
      <c r="G769" s="57">
        <v>25</v>
      </c>
      <c r="H769" s="99" t="s">
        <v>836</v>
      </c>
      <c r="I769" s="20"/>
    </row>
    <row r="770" spans="2:9" x14ac:dyDescent="0.2">
      <c r="B770" s="21"/>
      <c r="C770" s="133"/>
      <c r="D770" s="88"/>
      <c r="E770" s="57"/>
      <c r="F770" s="57"/>
      <c r="G770" s="59">
        <f>SUM(G765:G769)</f>
        <v>1966</v>
      </c>
      <c r="H770" s="99"/>
      <c r="I770" s="20"/>
    </row>
    <row r="771" spans="2:9" ht="51" x14ac:dyDescent="0.2">
      <c r="B771" s="204">
        <v>106</v>
      </c>
      <c r="C771" s="132" t="s">
        <v>1252</v>
      </c>
      <c r="D771" s="2" t="s">
        <v>1253</v>
      </c>
      <c r="E771" s="109">
        <v>300</v>
      </c>
      <c r="F771" s="109">
        <v>2009</v>
      </c>
      <c r="G771" s="109">
        <v>219</v>
      </c>
      <c r="H771" s="99" t="s">
        <v>16</v>
      </c>
      <c r="I771" s="20"/>
    </row>
    <row r="772" spans="2:9" ht="25.5" x14ac:dyDescent="0.2">
      <c r="B772" s="205"/>
      <c r="C772" s="133"/>
      <c r="D772" s="2" t="s">
        <v>1254</v>
      </c>
      <c r="E772" s="109">
        <v>150</v>
      </c>
      <c r="F772" s="109">
        <v>2009</v>
      </c>
      <c r="G772" s="109"/>
      <c r="H772" s="99" t="s">
        <v>16</v>
      </c>
      <c r="I772" s="20"/>
    </row>
    <row r="773" spans="2:9" ht="51" x14ac:dyDescent="0.2">
      <c r="B773" s="206"/>
      <c r="C773" s="135"/>
      <c r="D773" s="150" t="s">
        <v>1255</v>
      </c>
      <c r="E773" s="109"/>
      <c r="F773" s="109"/>
      <c r="G773" s="125">
        <v>0</v>
      </c>
      <c r="H773" s="99" t="s">
        <v>879</v>
      </c>
      <c r="I773" s="20"/>
    </row>
    <row r="774" spans="2:9" x14ac:dyDescent="0.2">
      <c r="B774" s="21"/>
      <c r="C774" s="133"/>
      <c r="D774" s="150"/>
      <c r="E774" s="109"/>
      <c r="F774" s="109"/>
      <c r="G774" s="107">
        <f>SUM(G771:G773)</f>
        <v>219</v>
      </c>
      <c r="H774" s="99"/>
      <c r="I774" s="20"/>
    </row>
    <row r="775" spans="2:9" ht="25.5" x14ac:dyDescent="0.2">
      <c r="B775" s="204">
        <v>107</v>
      </c>
      <c r="C775" s="132" t="s">
        <v>1256</v>
      </c>
      <c r="D775" s="88" t="s">
        <v>1235</v>
      </c>
      <c r="E775" s="57">
        <v>150</v>
      </c>
      <c r="F775" s="57">
        <v>2010</v>
      </c>
      <c r="G775" s="57">
        <v>30</v>
      </c>
      <c r="H775" s="99" t="s">
        <v>16</v>
      </c>
      <c r="I775" s="20"/>
    </row>
    <row r="776" spans="2:9" ht="25.5" x14ac:dyDescent="0.2">
      <c r="B776" s="205"/>
      <c r="C776" s="133"/>
      <c r="D776" s="88" t="s">
        <v>1221</v>
      </c>
      <c r="E776" s="57">
        <v>150</v>
      </c>
      <c r="F776" s="57">
        <v>2010</v>
      </c>
      <c r="G776" s="57">
        <v>30</v>
      </c>
      <c r="H776" s="99" t="s">
        <v>16</v>
      </c>
      <c r="I776" s="20"/>
    </row>
    <row r="777" spans="2:9" ht="25.5" x14ac:dyDescent="0.2">
      <c r="B777" s="205"/>
      <c r="C777" s="133"/>
      <c r="D777" s="88" t="s">
        <v>1257</v>
      </c>
      <c r="E777" s="57">
        <v>150</v>
      </c>
      <c r="F777" s="57">
        <v>2010</v>
      </c>
      <c r="G777" s="57">
        <v>36</v>
      </c>
      <c r="H777" s="99" t="s">
        <v>16</v>
      </c>
      <c r="I777" s="20"/>
    </row>
    <row r="778" spans="2:9" ht="25.5" x14ac:dyDescent="0.2">
      <c r="B778" s="205"/>
      <c r="C778" s="133"/>
      <c r="D778" s="151" t="s">
        <v>1224</v>
      </c>
      <c r="E778" s="57"/>
      <c r="F778" s="57"/>
      <c r="G778" s="125">
        <v>0</v>
      </c>
      <c r="H778" s="99" t="s">
        <v>879</v>
      </c>
      <c r="I778" s="20"/>
    </row>
    <row r="779" spans="2:9" ht="25.5" x14ac:dyDescent="0.2">
      <c r="B779" s="206"/>
      <c r="C779" s="135"/>
      <c r="D779" s="88" t="s">
        <v>1258</v>
      </c>
      <c r="E779" s="57">
        <v>300</v>
      </c>
      <c r="F779" s="57">
        <v>2013</v>
      </c>
      <c r="G779" s="57">
        <v>265</v>
      </c>
      <c r="H779" s="99" t="s">
        <v>16</v>
      </c>
      <c r="I779" s="20"/>
    </row>
    <row r="780" spans="2:9" x14ac:dyDescent="0.2">
      <c r="B780" s="21"/>
      <c r="C780" s="133"/>
      <c r="D780" s="88"/>
      <c r="E780" s="57"/>
      <c r="F780" s="57"/>
      <c r="G780" s="59">
        <f>SUM(G775:G779)</f>
        <v>361</v>
      </c>
      <c r="H780" s="99"/>
      <c r="I780" s="20"/>
    </row>
    <row r="781" spans="2:9" ht="25.5" x14ac:dyDescent="0.2">
      <c r="B781" s="204">
        <v>108</v>
      </c>
      <c r="C781" s="132" t="s">
        <v>1259</v>
      </c>
      <c r="D781" s="2" t="s">
        <v>1260</v>
      </c>
      <c r="E781" s="109" t="s">
        <v>1261</v>
      </c>
      <c r="F781" s="109">
        <v>1966</v>
      </c>
      <c r="G781" s="109">
        <v>855</v>
      </c>
      <c r="H781" s="99" t="s">
        <v>836</v>
      </c>
      <c r="I781" s="20"/>
    </row>
    <row r="782" spans="2:9" ht="25.5" x14ac:dyDescent="0.2">
      <c r="B782" s="205"/>
      <c r="C782" s="133"/>
      <c r="D782" s="2" t="s">
        <v>946</v>
      </c>
      <c r="E782" s="109">
        <v>70</v>
      </c>
      <c r="F782" s="109">
        <v>1974</v>
      </c>
      <c r="G782" s="125">
        <v>0</v>
      </c>
      <c r="H782" s="99" t="s">
        <v>879</v>
      </c>
      <c r="I782" s="20"/>
    </row>
    <row r="783" spans="2:9" x14ac:dyDescent="0.2">
      <c r="B783" s="205"/>
      <c r="C783" s="133"/>
      <c r="D783" s="88" t="s">
        <v>1262</v>
      </c>
      <c r="E783" s="57">
        <v>150</v>
      </c>
      <c r="F783" s="57">
        <v>2010</v>
      </c>
      <c r="G783" s="57">
        <v>70</v>
      </c>
      <c r="H783" s="99" t="s">
        <v>16</v>
      </c>
      <c r="I783" s="20"/>
    </row>
    <row r="784" spans="2:9" ht="25.5" x14ac:dyDescent="0.2">
      <c r="B784" s="205"/>
      <c r="C784" s="133"/>
      <c r="D784" s="15" t="s">
        <v>1263</v>
      </c>
      <c r="E784" s="109">
        <v>0.25</v>
      </c>
      <c r="F784" s="109">
        <v>1960</v>
      </c>
      <c r="G784" s="109">
        <v>517</v>
      </c>
      <c r="H784" s="99" t="s">
        <v>836</v>
      </c>
      <c r="I784" s="20"/>
    </row>
    <row r="785" spans="2:9" ht="25.5" x14ac:dyDescent="0.2">
      <c r="B785" s="205"/>
      <c r="C785" s="133"/>
      <c r="D785" s="15" t="s">
        <v>1264</v>
      </c>
      <c r="E785" s="109">
        <v>70</v>
      </c>
      <c r="F785" s="109">
        <v>1974</v>
      </c>
      <c r="G785" s="109">
        <v>658</v>
      </c>
      <c r="H785" s="99" t="s">
        <v>836</v>
      </c>
      <c r="I785" s="20"/>
    </row>
    <row r="786" spans="2:9" ht="25.5" x14ac:dyDescent="0.2">
      <c r="B786" s="205"/>
      <c r="C786" s="133"/>
      <c r="D786" s="153" t="s">
        <v>1265</v>
      </c>
      <c r="E786" s="109"/>
      <c r="F786" s="109"/>
      <c r="G786" s="125">
        <v>0</v>
      </c>
      <c r="H786" s="99" t="s">
        <v>879</v>
      </c>
      <c r="I786" s="20"/>
    </row>
    <row r="787" spans="2:9" ht="38.25" x14ac:dyDescent="0.2">
      <c r="B787" s="205"/>
      <c r="C787" s="133"/>
      <c r="D787" s="15" t="s">
        <v>1187</v>
      </c>
      <c r="E787" s="109">
        <v>150</v>
      </c>
      <c r="F787" s="109">
        <v>1968</v>
      </c>
      <c r="G787" s="109">
        <v>600</v>
      </c>
      <c r="H787" s="24" t="s">
        <v>836</v>
      </c>
      <c r="I787" s="20"/>
    </row>
    <row r="788" spans="2:9" ht="25.5" x14ac:dyDescent="0.2">
      <c r="B788" s="205"/>
      <c r="C788" s="133"/>
      <c r="D788" s="153" t="s">
        <v>1266</v>
      </c>
      <c r="E788" s="109"/>
      <c r="F788" s="109"/>
      <c r="G788" s="125">
        <v>0</v>
      </c>
      <c r="H788" s="99" t="s">
        <v>879</v>
      </c>
      <c r="I788" s="20"/>
    </row>
    <row r="789" spans="2:9" ht="25.5" x14ac:dyDescent="0.2">
      <c r="B789" s="205"/>
      <c r="C789" s="133"/>
      <c r="D789" s="153" t="s">
        <v>1241</v>
      </c>
      <c r="E789" s="109"/>
      <c r="F789" s="109"/>
      <c r="G789" s="125">
        <v>0</v>
      </c>
      <c r="H789" s="99" t="s">
        <v>879</v>
      </c>
      <c r="I789" s="20"/>
    </row>
    <row r="790" spans="2:9" ht="25.5" x14ac:dyDescent="0.2">
      <c r="B790" s="205"/>
      <c r="C790" s="133"/>
      <c r="D790" s="153" t="s">
        <v>1224</v>
      </c>
      <c r="E790" s="109"/>
      <c r="F790" s="109"/>
      <c r="G790" s="125">
        <v>0</v>
      </c>
      <c r="H790" s="99" t="s">
        <v>879</v>
      </c>
      <c r="I790" s="20"/>
    </row>
    <row r="791" spans="2:9" ht="25.5" x14ac:dyDescent="0.2">
      <c r="B791" s="205"/>
      <c r="C791" s="133"/>
      <c r="D791" s="15" t="s">
        <v>1267</v>
      </c>
      <c r="E791" s="109">
        <v>150</v>
      </c>
      <c r="F791" s="109">
        <v>1996</v>
      </c>
      <c r="G791" s="109">
        <v>400</v>
      </c>
      <c r="H791" s="99" t="s">
        <v>16</v>
      </c>
      <c r="I791" s="20"/>
    </row>
    <row r="792" spans="2:9" ht="25.5" x14ac:dyDescent="0.2">
      <c r="B792" s="205"/>
      <c r="C792" s="133"/>
      <c r="D792" s="15" t="s">
        <v>1268</v>
      </c>
      <c r="E792" s="109">
        <v>150</v>
      </c>
      <c r="F792" s="109">
        <v>1996</v>
      </c>
      <c r="G792" s="109">
        <v>940</v>
      </c>
      <c r="H792" s="99" t="s">
        <v>16</v>
      </c>
      <c r="I792" s="20"/>
    </row>
    <row r="793" spans="2:9" ht="38.25" x14ac:dyDescent="0.2">
      <c r="B793" s="205"/>
      <c r="C793" s="133"/>
      <c r="D793" s="15" t="s">
        <v>1269</v>
      </c>
      <c r="E793" s="109">
        <v>300</v>
      </c>
      <c r="F793" s="109">
        <v>1997</v>
      </c>
      <c r="G793" s="109">
        <v>1520</v>
      </c>
      <c r="H793" s="99" t="s">
        <v>16</v>
      </c>
      <c r="I793" s="20"/>
    </row>
    <row r="794" spans="2:9" ht="25.5" x14ac:dyDescent="0.2">
      <c r="B794" s="205"/>
      <c r="C794" s="133"/>
      <c r="D794" s="153" t="s">
        <v>1241</v>
      </c>
      <c r="E794" s="109"/>
      <c r="F794" s="109"/>
      <c r="G794" s="125">
        <v>0</v>
      </c>
      <c r="H794" s="99" t="s">
        <v>879</v>
      </c>
      <c r="I794" s="20"/>
    </row>
    <row r="795" spans="2:9" ht="25.5" x14ac:dyDescent="0.2">
      <c r="B795" s="205"/>
      <c r="C795" s="133"/>
      <c r="D795" s="153" t="s">
        <v>148</v>
      </c>
      <c r="E795" s="109"/>
      <c r="F795" s="109"/>
      <c r="G795" s="125">
        <v>0</v>
      </c>
      <c r="H795" s="99" t="s">
        <v>879</v>
      </c>
      <c r="I795" s="20"/>
    </row>
    <row r="796" spans="2:9" ht="25.5" x14ac:dyDescent="0.2">
      <c r="B796" s="205"/>
      <c r="C796" s="133"/>
      <c r="D796" s="153" t="s">
        <v>1224</v>
      </c>
      <c r="E796" s="109"/>
      <c r="F796" s="109"/>
      <c r="G796" s="125">
        <v>0</v>
      </c>
      <c r="H796" s="99" t="s">
        <v>879</v>
      </c>
      <c r="I796" s="20"/>
    </row>
    <row r="797" spans="2:9" ht="25.5" x14ac:dyDescent="0.2">
      <c r="B797" s="205"/>
      <c r="C797" s="133"/>
      <c r="D797" s="153" t="s">
        <v>1270</v>
      </c>
      <c r="E797" s="109">
        <v>300</v>
      </c>
      <c r="F797" s="109">
        <v>1997</v>
      </c>
      <c r="G797" s="109">
        <v>1520</v>
      </c>
      <c r="H797" s="99" t="s">
        <v>16</v>
      </c>
      <c r="I797" s="20"/>
    </row>
    <row r="798" spans="2:9" ht="38.25" x14ac:dyDescent="0.2">
      <c r="B798" s="206"/>
      <c r="C798" s="135"/>
      <c r="D798" s="15" t="s">
        <v>1271</v>
      </c>
      <c r="E798" s="109">
        <v>0.25</v>
      </c>
      <c r="F798" s="109">
        <v>1960</v>
      </c>
      <c r="G798" s="109">
        <v>517</v>
      </c>
      <c r="H798" s="24" t="s">
        <v>836</v>
      </c>
      <c r="I798" s="20"/>
    </row>
    <row r="799" spans="2:9" x14ac:dyDescent="0.2">
      <c r="B799" s="21"/>
      <c r="C799" s="133"/>
      <c r="D799" s="15"/>
      <c r="E799" s="109"/>
      <c r="F799" s="109"/>
      <c r="G799" s="107">
        <f>SUM(G781:G798)</f>
        <v>7597</v>
      </c>
      <c r="H799" s="24"/>
      <c r="I799" s="20"/>
    </row>
    <row r="800" spans="2:9" ht="25.5" x14ac:dyDescent="0.2">
      <c r="B800" s="204">
        <v>109</v>
      </c>
      <c r="C800" s="132" t="s">
        <v>1272</v>
      </c>
      <c r="D800" s="153" t="s">
        <v>959</v>
      </c>
      <c r="E800" s="109">
        <v>150</v>
      </c>
      <c r="F800" s="109">
        <v>1981</v>
      </c>
      <c r="G800" s="109">
        <v>810</v>
      </c>
      <c r="H800" s="24" t="s">
        <v>836</v>
      </c>
      <c r="I800" s="20"/>
    </row>
    <row r="801" spans="2:9" ht="25.5" x14ac:dyDescent="0.2">
      <c r="B801" s="205"/>
      <c r="C801" s="133"/>
      <c r="D801" s="153" t="s">
        <v>1273</v>
      </c>
      <c r="E801" s="109">
        <v>150</v>
      </c>
      <c r="F801" s="109">
        <v>1986</v>
      </c>
      <c r="G801" s="109">
        <v>450</v>
      </c>
      <c r="H801" s="24" t="s">
        <v>836</v>
      </c>
      <c r="I801" s="20"/>
    </row>
    <row r="802" spans="2:9" x14ac:dyDescent="0.2">
      <c r="B802" s="206"/>
      <c r="C802" s="135"/>
      <c r="D802" s="2" t="s">
        <v>1274</v>
      </c>
      <c r="E802" s="109">
        <v>150</v>
      </c>
      <c r="F802" s="109">
        <v>2009</v>
      </c>
      <c r="G802" s="109">
        <v>11</v>
      </c>
      <c r="H802" s="99" t="s">
        <v>16</v>
      </c>
      <c r="I802" s="20"/>
    </row>
    <row r="803" spans="2:9" x14ac:dyDescent="0.2">
      <c r="B803" s="21"/>
      <c r="C803" s="133"/>
      <c r="D803" s="2"/>
      <c r="E803" s="109"/>
      <c r="F803" s="109"/>
      <c r="G803" s="107">
        <f>SUM(G800:G802)</f>
        <v>1271</v>
      </c>
      <c r="H803" s="99"/>
      <c r="I803" s="20"/>
    </row>
    <row r="804" spans="2:9" ht="45" customHeight="1" x14ac:dyDescent="0.2">
      <c r="B804" s="204">
        <v>110</v>
      </c>
      <c r="C804" s="132" t="s">
        <v>1275</v>
      </c>
      <c r="D804" s="2" t="s">
        <v>1276</v>
      </c>
      <c r="E804" s="109">
        <v>150</v>
      </c>
      <c r="F804" s="109">
        <v>1998</v>
      </c>
      <c r="G804" s="109">
        <v>10</v>
      </c>
      <c r="H804" s="99" t="s">
        <v>16</v>
      </c>
      <c r="I804" s="20"/>
    </row>
    <row r="805" spans="2:9" ht="25.5" x14ac:dyDescent="0.2">
      <c r="B805" s="205"/>
      <c r="C805" s="133"/>
      <c r="D805" s="150" t="s">
        <v>1277</v>
      </c>
      <c r="E805" s="109"/>
      <c r="F805" s="109"/>
      <c r="G805" s="125">
        <v>0</v>
      </c>
      <c r="H805" s="99" t="s">
        <v>879</v>
      </c>
      <c r="I805" s="20"/>
    </row>
    <row r="806" spans="2:9" x14ac:dyDescent="0.2">
      <c r="B806" s="206"/>
      <c r="C806" s="135"/>
      <c r="D806" s="2" t="s">
        <v>1278</v>
      </c>
      <c r="E806" s="109">
        <v>300</v>
      </c>
      <c r="F806" s="109">
        <v>1997</v>
      </c>
      <c r="G806" s="109">
        <v>400</v>
      </c>
      <c r="H806" s="99" t="s">
        <v>16</v>
      </c>
      <c r="I806" s="20"/>
    </row>
    <row r="807" spans="2:9" x14ac:dyDescent="0.2">
      <c r="B807" s="21"/>
      <c r="C807" s="133"/>
      <c r="D807" s="2"/>
      <c r="E807" s="109"/>
      <c r="F807" s="109"/>
      <c r="G807" s="107">
        <f>SUM(G804:G806)</f>
        <v>410</v>
      </c>
      <c r="H807" s="99"/>
      <c r="I807" s="20"/>
    </row>
    <row r="808" spans="2:9" x14ac:dyDescent="0.2">
      <c r="B808" s="204">
        <v>111</v>
      </c>
      <c r="C808" s="132" t="s">
        <v>1279</v>
      </c>
      <c r="D808" s="2" t="s">
        <v>1274</v>
      </c>
      <c r="E808" s="109">
        <v>150</v>
      </c>
      <c r="F808" s="109">
        <v>2007</v>
      </c>
      <c r="G808" s="109">
        <v>12</v>
      </c>
      <c r="H808" s="99" t="s">
        <v>16</v>
      </c>
      <c r="I808" s="20"/>
    </row>
    <row r="809" spans="2:9" ht="38.25" x14ac:dyDescent="0.2">
      <c r="B809" s="205"/>
      <c r="C809" s="133"/>
      <c r="D809" s="150" t="s">
        <v>1280</v>
      </c>
      <c r="E809" s="109"/>
      <c r="F809" s="109"/>
      <c r="G809" s="125">
        <v>0</v>
      </c>
      <c r="H809" s="99" t="s">
        <v>879</v>
      </c>
      <c r="I809" s="20"/>
    </row>
    <row r="810" spans="2:9" ht="25.5" x14ac:dyDescent="0.2">
      <c r="B810" s="206"/>
      <c r="C810" s="135"/>
      <c r="D810" s="2" t="s">
        <v>1233</v>
      </c>
      <c r="E810" s="109">
        <v>240</v>
      </c>
      <c r="F810" s="109">
        <v>1997</v>
      </c>
      <c r="G810" s="109">
        <v>220</v>
      </c>
      <c r="H810" s="99" t="s">
        <v>16</v>
      </c>
      <c r="I810" s="20"/>
    </row>
    <row r="811" spans="2:9" x14ac:dyDescent="0.2">
      <c r="B811" s="21"/>
      <c r="C811" s="133"/>
      <c r="D811" s="2"/>
      <c r="E811" s="109"/>
      <c r="F811" s="109"/>
      <c r="G811" s="107">
        <f>SUM(G808:G810)</f>
        <v>232</v>
      </c>
      <c r="H811" s="99"/>
      <c r="I811" s="20"/>
    </row>
    <row r="812" spans="2:9" ht="25.5" x14ac:dyDescent="0.2">
      <c r="B812" s="204">
        <v>112</v>
      </c>
      <c r="C812" s="132" t="s">
        <v>1281</v>
      </c>
      <c r="D812" s="2" t="s">
        <v>1282</v>
      </c>
      <c r="E812" s="109" t="s">
        <v>1077</v>
      </c>
      <c r="F812" s="109">
        <v>1964</v>
      </c>
      <c r="G812" s="109">
        <v>132</v>
      </c>
      <c r="H812" s="24" t="s">
        <v>836</v>
      </c>
      <c r="I812" s="20"/>
    </row>
    <row r="813" spans="2:9" ht="25.5" x14ac:dyDescent="0.2">
      <c r="B813" s="205"/>
      <c r="C813" s="133"/>
      <c r="D813" s="2" t="s">
        <v>1283</v>
      </c>
      <c r="E813" s="109">
        <v>150</v>
      </c>
      <c r="F813" s="109">
        <v>1980</v>
      </c>
      <c r="G813" s="109">
        <v>560</v>
      </c>
      <c r="H813" s="24" t="s">
        <v>836</v>
      </c>
      <c r="I813" s="20"/>
    </row>
    <row r="814" spans="2:9" ht="25.5" x14ac:dyDescent="0.2">
      <c r="B814" s="205"/>
      <c r="C814" s="133"/>
      <c r="D814" s="2" t="s">
        <v>1284</v>
      </c>
      <c r="E814" s="109">
        <v>25</v>
      </c>
      <c r="F814" s="109">
        <v>1965</v>
      </c>
      <c r="G814" s="109">
        <v>500</v>
      </c>
      <c r="H814" s="24" t="s">
        <v>836</v>
      </c>
      <c r="I814" s="20"/>
    </row>
    <row r="815" spans="2:9" ht="38.25" x14ac:dyDescent="0.2">
      <c r="B815" s="205"/>
      <c r="C815" s="133"/>
      <c r="D815" s="15" t="s">
        <v>1285</v>
      </c>
      <c r="E815" s="109">
        <v>150</v>
      </c>
      <c r="F815" s="109">
        <v>1982</v>
      </c>
      <c r="G815" s="109">
        <v>860</v>
      </c>
      <c r="H815" s="24" t="s">
        <v>836</v>
      </c>
      <c r="I815" s="20"/>
    </row>
    <row r="816" spans="2:9" ht="25.5" x14ac:dyDescent="0.2">
      <c r="B816" s="205"/>
      <c r="C816" s="133"/>
      <c r="D816" s="150" t="s">
        <v>1263</v>
      </c>
      <c r="E816" s="109"/>
      <c r="F816" s="109"/>
      <c r="G816" s="125">
        <v>0</v>
      </c>
      <c r="H816" s="99" t="s">
        <v>879</v>
      </c>
      <c r="I816" s="20"/>
    </row>
    <row r="817" spans="2:9" ht="25.5" x14ac:dyDescent="0.2">
      <c r="B817" s="206"/>
      <c r="C817" s="135"/>
      <c r="D817" s="2" t="s">
        <v>1286</v>
      </c>
      <c r="E817" s="109">
        <v>70</v>
      </c>
      <c r="F817" s="109">
        <v>1990</v>
      </c>
      <c r="G817" s="109">
        <v>211</v>
      </c>
      <c r="H817" s="99" t="s">
        <v>16</v>
      </c>
      <c r="I817" s="20"/>
    </row>
    <row r="818" spans="2:9" x14ac:dyDescent="0.2">
      <c r="B818" s="21"/>
      <c r="C818" s="133"/>
      <c r="D818" s="2"/>
      <c r="E818" s="109"/>
      <c r="F818" s="109"/>
      <c r="G818" s="107">
        <f>SUM(G812:G817)</f>
        <v>2263</v>
      </c>
      <c r="H818" s="99"/>
      <c r="I818" s="20"/>
    </row>
    <row r="819" spans="2:9" x14ac:dyDescent="0.2">
      <c r="B819" s="204">
        <v>113</v>
      </c>
      <c r="C819" s="132" t="s">
        <v>1287</v>
      </c>
      <c r="D819" s="2" t="s">
        <v>1288</v>
      </c>
      <c r="E819" s="109">
        <v>150</v>
      </c>
      <c r="F819" s="109">
        <v>1982</v>
      </c>
      <c r="G819" s="109">
        <v>10</v>
      </c>
      <c r="H819" s="24" t="s">
        <v>836</v>
      </c>
      <c r="I819" s="20"/>
    </row>
    <row r="820" spans="2:9" ht="38.25" x14ac:dyDescent="0.2">
      <c r="B820" s="205"/>
      <c r="C820" s="133"/>
      <c r="D820" s="2" t="s">
        <v>1289</v>
      </c>
      <c r="E820" s="109">
        <v>150</v>
      </c>
      <c r="F820" s="109">
        <v>1982</v>
      </c>
      <c r="G820" s="109">
        <v>860</v>
      </c>
      <c r="H820" s="24" t="s">
        <v>836</v>
      </c>
      <c r="I820" s="20"/>
    </row>
    <row r="821" spans="2:9" ht="25.5" x14ac:dyDescent="0.2">
      <c r="B821" s="206"/>
      <c r="C821" s="135"/>
      <c r="D821" s="150" t="s">
        <v>1241</v>
      </c>
      <c r="E821" s="109"/>
      <c r="F821" s="109"/>
      <c r="G821" s="109"/>
      <c r="H821" s="11"/>
      <c r="I821" s="20"/>
    </row>
    <row r="822" spans="2:9" x14ac:dyDescent="0.2">
      <c r="B822" s="21"/>
      <c r="C822" s="133"/>
      <c r="D822" s="150"/>
      <c r="E822" s="109"/>
      <c r="F822" s="109"/>
      <c r="G822" s="107">
        <f>SUM(G819:G821)</f>
        <v>870</v>
      </c>
      <c r="H822" s="11"/>
      <c r="I822" s="20"/>
    </row>
    <row r="823" spans="2:9" x14ac:dyDescent="0.2">
      <c r="B823" s="204">
        <v>114</v>
      </c>
      <c r="C823" s="132" t="s">
        <v>1290</v>
      </c>
      <c r="D823" s="150" t="s">
        <v>955</v>
      </c>
      <c r="E823" s="109">
        <v>150</v>
      </c>
      <c r="F823" s="109">
        <v>1988</v>
      </c>
      <c r="G823" s="109">
        <v>475</v>
      </c>
      <c r="H823" s="24" t="s">
        <v>836</v>
      </c>
      <c r="I823" s="20"/>
    </row>
    <row r="824" spans="2:9" ht="25.5" x14ac:dyDescent="0.2">
      <c r="B824" s="206"/>
      <c r="C824" s="135"/>
      <c r="D824" s="150" t="s">
        <v>1291</v>
      </c>
      <c r="E824" s="109">
        <v>150</v>
      </c>
      <c r="F824" s="109">
        <v>1988</v>
      </c>
      <c r="G824" s="109">
        <v>40</v>
      </c>
      <c r="H824" s="24" t="s">
        <v>836</v>
      </c>
      <c r="I824" s="20"/>
    </row>
    <row r="825" spans="2:9" x14ac:dyDescent="0.2">
      <c r="B825" s="22"/>
      <c r="C825" s="135"/>
      <c r="D825" s="150"/>
      <c r="E825" s="109"/>
      <c r="F825" s="109"/>
      <c r="G825" s="107">
        <f>SUM(G823:G824)</f>
        <v>515</v>
      </c>
      <c r="H825" s="24"/>
      <c r="I825" s="20"/>
    </row>
    <row r="826" spans="2:9" ht="25.5" x14ac:dyDescent="0.2">
      <c r="B826" s="23">
        <v>115</v>
      </c>
      <c r="C826" s="60" t="s">
        <v>1292</v>
      </c>
      <c r="D826" s="150" t="s">
        <v>1213</v>
      </c>
      <c r="E826" s="109"/>
      <c r="F826" s="109"/>
      <c r="G826" s="125">
        <v>0</v>
      </c>
      <c r="H826" s="99" t="s">
        <v>879</v>
      </c>
      <c r="I826" s="20"/>
    </row>
    <row r="827" spans="2:9" ht="25.5" x14ac:dyDescent="0.2">
      <c r="B827" s="23">
        <v>116</v>
      </c>
      <c r="C827" s="15" t="s">
        <v>1293</v>
      </c>
      <c r="D827" s="150" t="s">
        <v>1294</v>
      </c>
      <c r="E827" s="109"/>
      <c r="F827" s="109"/>
      <c r="G827" s="125">
        <v>0</v>
      </c>
      <c r="H827" s="99" t="s">
        <v>879</v>
      </c>
      <c r="I827" s="20"/>
    </row>
    <row r="828" spans="2:9" ht="25.5" x14ac:dyDescent="0.2">
      <c r="B828" s="204">
        <v>117</v>
      </c>
      <c r="C828" s="132" t="s">
        <v>1241</v>
      </c>
      <c r="D828" s="2" t="s">
        <v>1295</v>
      </c>
      <c r="E828" s="109">
        <v>300</v>
      </c>
      <c r="F828" s="109">
        <v>1989</v>
      </c>
      <c r="G828" s="109">
        <v>1027.5</v>
      </c>
      <c r="H828" s="24" t="s">
        <v>836</v>
      </c>
      <c r="I828" s="20"/>
    </row>
    <row r="829" spans="2:9" ht="25.5" x14ac:dyDescent="0.2">
      <c r="B829" s="205"/>
      <c r="C829" s="133"/>
      <c r="D829" s="2" t="s">
        <v>1296</v>
      </c>
      <c r="E829" s="109" t="s">
        <v>1244</v>
      </c>
      <c r="F829" s="109">
        <v>1973</v>
      </c>
      <c r="G829" s="109">
        <v>810</v>
      </c>
      <c r="H829" s="24" t="s">
        <v>836</v>
      </c>
      <c r="I829" s="20"/>
    </row>
    <row r="830" spans="2:9" ht="25.5" x14ac:dyDescent="0.2">
      <c r="B830" s="205"/>
      <c r="C830" s="133"/>
      <c r="D830" s="2" t="s">
        <v>1297</v>
      </c>
      <c r="E830" s="109">
        <v>300</v>
      </c>
      <c r="F830" s="109">
        <v>1982</v>
      </c>
      <c r="G830" s="109">
        <v>2035</v>
      </c>
      <c r="H830" s="24" t="s">
        <v>836</v>
      </c>
      <c r="I830" s="20"/>
    </row>
    <row r="831" spans="2:9" ht="25.5" x14ac:dyDescent="0.2">
      <c r="B831" s="205"/>
      <c r="C831" s="133"/>
      <c r="D831" s="2" t="s">
        <v>1298</v>
      </c>
      <c r="E831" s="109">
        <v>300</v>
      </c>
      <c r="F831" s="109">
        <v>1982</v>
      </c>
      <c r="G831" s="109">
        <v>2770</v>
      </c>
      <c r="H831" s="24" t="s">
        <v>836</v>
      </c>
      <c r="I831" s="20"/>
    </row>
    <row r="832" spans="2:9" ht="25.5" x14ac:dyDescent="0.2">
      <c r="B832" s="205"/>
      <c r="C832" s="133"/>
      <c r="D832" s="88" t="s">
        <v>1220</v>
      </c>
      <c r="E832" s="57">
        <v>150</v>
      </c>
      <c r="F832" s="57">
        <v>2010</v>
      </c>
      <c r="G832" s="57">
        <v>18</v>
      </c>
      <c r="H832" s="99" t="s">
        <v>16</v>
      </c>
      <c r="I832" s="20"/>
    </row>
    <row r="833" spans="2:9" ht="25.5" x14ac:dyDescent="0.2">
      <c r="B833" s="205"/>
      <c r="C833" s="133"/>
      <c r="D833" s="88" t="s">
        <v>1221</v>
      </c>
      <c r="E833" s="57">
        <v>150</v>
      </c>
      <c r="F833" s="57">
        <v>2010</v>
      </c>
      <c r="G833" s="57">
        <v>30</v>
      </c>
      <c r="H833" s="99" t="s">
        <v>16</v>
      </c>
      <c r="I833" s="20"/>
    </row>
    <row r="834" spans="2:9" ht="38.25" x14ac:dyDescent="0.2">
      <c r="B834" s="205"/>
      <c r="C834" s="133"/>
      <c r="D834" s="2" t="s">
        <v>1285</v>
      </c>
      <c r="E834" s="109">
        <v>300</v>
      </c>
      <c r="F834" s="109">
        <v>1982</v>
      </c>
      <c r="G834" s="109">
        <v>1545</v>
      </c>
      <c r="H834" s="24" t="s">
        <v>836</v>
      </c>
      <c r="I834" s="20"/>
    </row>
    <row r="835" spans="2:9" ht="25.5" x14ac:dyDescent="0.2">
      <c r="B835" s="205"/>
      <c r="C835" s="133"/>
      <c r="D835" s="2" t="s">
        <v>1299</v>
      </c>
      <c r="E835" s="109">
        <v>300</v>
      </c>
      <c r="F835" s="109">
        <v>1982</v>
      </c>
      <c r="G835" s="109">
        <v>885</v>
      </c>
      <c r="H835" s="24" t="s">
        <v>836</v>
      </c>
      <c r="I835" s="20"/>
    </row>
    <row r="836" spans="2:9" ht="25.5" x14ac:dyDescent="0.2">
      <c r="B836" s="205"/>
      <c r="C836" s="133"/>
      <c r="D836" s="2" t="s">
        <v>1300</v>
      </c>
      <c r="E836" s="109">
        <v>400</v>
      </c>
      <c r="F836" s="109">
        <v>2008</v>
      </c>
      <c r="G836" s="109">
        <v>981</v>
      </c>
      <c r="H836" s="99" t="s">
        <v>16</v>
      </c>
      <c r="I836" s="20"/>
    </row>
    <row r="837" spans="2:9" ht="25.5" x14ac:dyDescent="0.2">
      <c r="B837" s="205"/>
      <c r="C837" s="133"/>
      <c r="D837" s="2" t="s">
        <v>1287</v>
      </c>
      <c r="E837" s="109">
        <v>150</v>
      </c>
      <c r="F837" s="109">
        <v>1982</v>
      </c>
      <c r="G837" s="109">
        <v>1270</v>
      </c>
      <c r="H837" s="24" t="s">
        <v>836</v>
      </c>
      <c r="I837" s="20"/>
    </row>
    <row r="838" spans="2:9" ht="25.5" x14ac:dyDescent="0.2">
      <c r="B838" s="205"/>
      <c r="C838" s="133"/>
      <c r="D838" s="2" t="s">
        <v>1290</v>
      </c>
      <c r="E838" s="109">
        <v>150</v>
      </c>
      <c r="F838" s="109">
        <v>1986</v>
      </c>
      <c r="G838" s="109">
        <v>1081</v>
      </c>
      <c r="H838" s="24" t="s">
        <v>836</v>
      </c>
      <c r="I838" s="20"/>
    </row>
    <row r="839" spans="2:9" ht="38.25" x14ac:dyDescent="0.2">
      <c r="B839" s="205"/>
      <c r="C839" s="133"/>
      <c r="D839" s="2" t="s">
        <v>1301</v>
      </c>
      <c r="E839" s="109">
        <v>300</v>
      </c>
      <c r="F839" s="109">
        <v>1989</v>
      </c>
      <c r="G839" s="109">
        <v>125</v>
      </c>
      <c r="H839" s="24" t="s">
        <v>836</v>
      </c>
      <c r="I839" s="20"/>
    </row>
    <row r="840" spans="2:9" ht="25.5" x14ac:dyDescent="0.2">
      <c r="B840" s="205"/>
      <c r="C840" s="133"/>
      <c r="D840" s="2" t="s">
        <v>1302</v>
      </c>
      <c r="E840" s="109">
        <v>150</v>
      </c>
      <c r="F840" s="109">
        <v>1996</v>
      </c>
      <c r="G840" s="109">
        <v>890</v>
      </c>
      <c r="H840" s="99" t="s">
        <v>16</v>
      </c>
      <c r="I840" s="20"/>
    </row>
    <row r="841" spans="2:9" x14ac:dyDescent="0.2">
      <c r="B841" s="205"/>
      <c r="C841" s="133"/>
      <c r="D841" s="2" t="s">
        <v>1303</v>
      </c>
      <c r="E841" s="109">
        <v>150</v>
      </c>
      <c r="F841" s="109">
        <v>1973</v>
      </c>
      <c r="G841" s="109">
        <v>835</v>
      </c>
      <c r="H841" s="24" t="s">
        <v>836</v>
      </c>
      <c r="I841" s="20"/>
    </row>
    <row r="842" spans="2:9" ht="25.5" x14ac:dyDescent="0.2">
      <c r="B842" s="205"/>
      <c r="C842" s="133"/>
      <c r="D842" s="2" t="s">
        <v>1304</v>
      </c>
      <c r="E842" s="109">
        <v>300</v>
      </c>
      <c r="F842" s="109">
        <v>1977</v>
      </c>
      <c r="G842" s="109">
        <v>1112</v>
      </c>
      <c r="H842" s="24" t="s">
        <v>836</v>
      </c>
      <c r="I842" s="20"/>
    </row>
    <row r="843" spans="2:9" ht="25.5" x14ac:dyDescent="0.2">
      <c r="B843" s="205"/>
      <c r="C843" s="133"/>
      <c r="D843" s="2" t="s">
        <v>1305</v>
      </c>
      <c r="E843" s="109">
        <v>300</v>
      </c>
      <c r="F843" s="109">
        <v>1982</v>
      </c>
      <c r="G843" s="109">
        <v>2024</v>
      </c>
      <c r="H843" s="24" t="s">
        <v>836</v>
      </c>
      <c r="I843" s="20"/>
    </row>
    <row r="844" spans="2:9" ht="25.5" x14ac:dyDescent="0.2">
      <c r="B844" s="205"/>
      <c r="C844" s="133"/>
      <c r="D844" s="2" t="s">
        <v>1305</v>
      </c>
      <c r="E844" s="109">
        <v>300</v>
      </c>
      <c r="F844" s="109">
        <v>1982</v>
      </c>
      <c r="G844" s="109">
        <v>2024</v>
      </c>
      <c r="H844" s="24" t="s">
        <v>836</v>
      </c>
      <c r="I844" s="20"/>
    </row>
    <row r="845" spans="2:9" ht="25.5" x14ac:dyDescent="0.2">
      <c r="B845" s="205"/>
      <c r="C845" s="133"/>
      <c r="D845" s="2" t="s">
        <v>1306</v>
      </c>
      <c r="E845" s="109">
        <v>300</v>
      </c>
      <c r="F845" s="109">
        <v>1982</v>
      </c>
      <c r="G845" s="109">
        <v>1685</v>
      </c>
      <c r="H845" s="24" t="s">
        <v>836</v>
      </c>
      <c r="I845" s="20"/>
    </row>
    <row r="846" spans="2:9" ht="25.5" x14ac:dyDescent="0.2">
      <c r="B846" s="205"/>
      <c r="C846" s="133"/>
      <c r="D846" s="2" t="s">
        <v>1236</v>
      </c>
      <c r="E846" s="109">
        <v>150</v>
      </c>
      <c r="F846" s="109">
        <v>1985</v>
      </c>
      <c r="G846" s="109">
        <v>1985</v>
      </c>
      <c r="H846" s="24" t="s">
        <v>836</v>
      </c>
      <c r="I846" s="20"/>
    </row>
    <row r="847" spans="2:9" ht="25.5" x14ac:dyDescent="0.2">
      <c r="B847" s="205"/>
      <c r="C847" s="133"/>
      <c r="D847" s="2" t="s">
        <v>1307</v>
      </c>
      <c r="E847" s="109">
        <v>300</v>
      </c>
      <c r="F847" s="109">
        <v>1985</v>
      </c>
      <c r="G847" s="109">
        <v>540</v>
      </c>
      <c r="H847" s="24" t="s">
        <v>836</v>
      </c>
      <c r="I847" s="20"/>
    </row>
    <row r="848" spans="2:9" x14ac:dyDescent="0.2">
      <c r="B848" s="205"/>
      <c r="C848" s="133"/>
      <c r="D848" s="2" t="s">
        <v>1308</v>
      </c>
      <c r="E848" s="109">
        <v>300</v>
      </c>
      <c r="F848" s="109">
        <v>1987</v>
      </c>
      <c r="G848" s="109">
        <v>1054</v>
      </c>
      <c r="H848" s="24" t="s">
        <v>836</v>
      </c>
      <c r="I848" s="20"/>
    </row>
    <row r="849" spans="2:9" ht="25.5" x14ac:dyDescent="0.2">
      <c r="B849" s="205"/>
      <c r="C849" s="133"/>
      <c r="D849" s="2" t="s">
        <v>1229</v>
      </c>
      <c r="E849" s="109">
        <v>300</v>
      </c>
      <c r="F849" s="109">
        <v>1987</v>
      </c>
      <c r="G849" s="109">
        <v>1054</v>
      </c>
      <c r="H849" s="24" t="s">
        <v>836</v>
      </c>
      <c r="I849" s="20"/>
    </row>
    <row r="850" spans="2:9" ht="38.25" x14ac:dyDescent="0.2">
      <c r="B850" s="205"/>
      <c r="C850" s="133"/>
      <c r="D850" s="2" t="s">
        <v>1309</v>
      </c>
      <c r="E850" s="109">
        <v>150</v>
      </c>
      <c r="F850" s="109">
        <v>2006</v>
      </c>
      <c r="G850" s="109">
        <v>839</v>
      </c>
      <c r="H850" s="99" t="s">
        <v>16</v>
      </c>
      <c r="I850" s="20"/>
    </row>
    <row r="851" spans="2:9" x14ac:dyDescent="0.2">
      <c r="B851" s="205"/>
      <c r="C851" s="133"/>
      <c r="D851" s="2" t="s">
        <v>1310</v>
      </c>
      <c r="E851" s="109">
        <v>300</v>
      </c>
      <c r="F851" s="109">
        <v>2009</v>
      </c>
      <c r="G851" s="109">
        <v>646</v>
      </c>
      <c r="H851" s="99" t="s">
        <v>16</v>
      </c>
      <c r="I851" s="20"/>
    </row>
    <row r="852" spans="2:9" ht="25.5" x14ac:dyDescent="0.2">
      <c r="B852" s="205"/>
      <c r="C852" s="133"/>
      <c r="D852" s="2" t="s">
        <v>1311</v>
      </c>
      <c r="E852" s="109">
        <v>150</v>
      </c>
      <c r="F852" s="109">
        <v>1979</v>
      </c>
      <c r="G852" s="109">
        <v>830</v>
      </c>
      <c r="H852" s="24" t="s">
        <v>836</v>
      </c>
      <c r="I852" s="20"/>
    </row>
    <row r="853" spans="2:9" ht="38.25" x14ac:dyDescent="0.2">
      <c r="B853" s="205"/>
      <c r="C853" s="133"/>
      <c r="D853" s="2" t="s">
        <v>1312</v>
      </c>
      <c r="E853" s="109">
        <v>150</v>
      </c>
      <c r="F853" s="109">
        <v>1995</v>
      </c>
      <c r="G853" s="109">
        <v>800</v>
      </c>
      <c r="H853" s="99" t="s">
        <v>16</v>
      </c>
      <c r="I853" s="20"/>
    </row>
    <row r="854" spans="2:9" ht="25.5" x14ac:dyDescent="0.2">
      <c r="B854" s="205"/>
      <c r="C854" s="133"/>
      <c r="D854" s="2" t="s">
        <v>1313</v>
      </c>
      <c r="E854" s="109">
        <v>400</v>
      </c>
      <c r="F854" s="109">
        <v>2004</v>
      </c>
      <c r="G854" s="109">
        <v>750</v>
      </c>
      <c r="H854" s="99" t="s">
        <v>16</v>
      </c>
      <c r="I854" s="20"/>
    </row>
    <row r="855" spans="2:9" ht="38.25" x14ac:dyDescent="0.2">
      <c r="B855" s="205"/>
      <c r="C855" s="133"/>
      <c r="D855" s="2" t="s">
        <v>1314</v>
      </c>
      <c r="E855" s="109">
        <v>300</v>
      </c>
      <c r="F855" s="109">
        <v>1990</v>
      </c>
      <c r="G855" s="109">
        <v>910</v>
      </c>
      <c r="H855" s="99" t="s">
        <v>16</v>
      </c>
      <c r="I855" s="20"/>
    </row>
    <row r="856" spans="2:9" x14ac:dyDescent="0.2">
      <c r="B856" s="205"/>
      <c r="C856" s="133"/>
      <c r="D856" s="2" t="s">
        <v>1315</v>
      </c>
      <c r="E856" s="109">
        <v>300</v>
      </c>
      <c r="F856" s="109">
        <v>1965</v>
      </c>
      <c r="G856" s="109">
        <v>1590</v>
      </c>
      <c r="H856" s="24" t="s">
        <v>836</v>
      </c>
      <c r="I856" s="20"/>
    </row>
    <row r="857" spans="2:9" ht="25.5" x14ac:dyDescent="0.2">
      <c r="B857" s="206"/>
      <c r="C857" s="135"/>
      <c r="D857" s="2" t="s">
        <v>948</v>
      </c>
      <c r="E857" s="109">
        <v>300</v>
      </c>
      <c r="F857" s="109">
        <v>1983</v>
      </c>
      <c r="G857" s="109">
        <v>3200</v>
      </c>
      <c r="H857" s="24" t="s">
        <v>836</v>
      </c>
      <c r="I857" s="20"/>
    </row>
    <row r="858" spans="2:9" x14ac:dyDescent="0.2">
      <c r="B858" s="21"/>
      <c r="C858" s="154"/>
      <c r="D858" s="2"/>
      <c r="E858" s="109"/>
      <c r="F858" s="109"/>
      <c r="G858" s="107">
        <f>SUM(G828:G857)</f>
        <v>35345.5</v>
      </c>
      <c r="H858" s="24"/>
      <c r="I858" s="20"/>
    </row>
    <row r="859" spans="2:9" ht="25.5" x14ac:dyDescent="0.2">
      <c r="B859" s="204">
        <v>118</v>
      </c>
      <c r="C859" s="139" t="s">
        <v>1316</v>
      </c>
      <c r="D859" s="150" t="s">
        <v>1317</v>
      </c>
      <c r="E859" s="109"/>
      <c r="F859" s="109"/>
      <c r="G859" s="109">
        <v>0</v>
      </c>
      <c r="H859" s="96"/>
      <c r="I859" s="20"/>
    </row>
    <row r="860" spans="2:9" ht="38.25" x14ac:dyDescent="0.2">
      <c r="B860" s="205"/>
      <c r="C860" s="154"/>
      <c r="D860" s="88" t="s">
        <v>1318</v>
      </c>
      <c r="E860" s="57">
        <v>150</v>
      </c>
      <c r="F860" s="57">
        <v>2005</v>
      </c>
      <c r="G860" s="57">
        <v>27</v>
      </c>
      <c r="H860" s="99" t="s">
        <v>16</v>
      </c>
      <c r="I860" s="20"/>
    </row>
    <row r="861" spans="2:9" x14ac:dyDescent="0.2">
      <c r="B861" s="205"/>
      <c r="C861" s="154"/>
      <c r="D861" s="15" t="s">
        <v>1319</v>
      </c>
      <c r="E861" s="109">
        <v>70</v>
      </c>
      <c r="F861" s="109">
        <v>1960</v>
      </c>
      <c r="G861" s="109">
        <v>200</v>
      </c>
      <c r="H861" s="24" t="s">
        <v>836</v>
      </c>
      <c r="I861" s="20"/>
    </row>
    <row r="862" spans="2:9" x14ac:dyDescent="0.2">
      <c r="B862" s="205"/>
      <c r="C862" s="154"/>
      <c r="D862" s="15" t="s">
        <v>1319</v>
      </c>
      <c r="E862" s="109">
        <v>70</v>
      </c>
      <c r="F862" s="109">
        <v>2005</v>
      </c>
      <c r="G862" s="109">
        <v>314</v>
      </c>
      <c r="H862" s="99" t="s">
        <v>16</v>
      </c>
      <c r="I862" s="20"/>
    </row>
    <row r="863" spans="2:9" ht="25.5" x14ac:dyDescent="0.2">
      <c r="B863" s="205"/>
      <c r="C863" s="154"/>
      <c r="D863" s="88" t="s">
        <v>1235</v>
      </c>
      <c r="E863" s="109">
        <v>150</v>
      </c>
      <c r="F863" s="109">
        <v>2004</v>
      </c>
      <c r="G863" s="109">
        <v>12</v>
      </c>
      <c r="H863" s="99" t="s">
        <v>16</v>
      </c>
      <c r="I863" s="20"/>
    </row>
    <row r="864" spans="2:9" ht="25.5" x14ac:dyDescent="0.2">
      <c r="B864" s="205"/>
      <c r="C864" s="154"/>
      <c r="D864" s="88" t="s">
        <v>1221</v>
      </c>
      <c r="E864" s="109">
        <v>150</v>
      </c>
      <c r="F864" s="109">
        <v>2004</v>
      </c>
      <c r="G864" s="109">
        <v>15</v>
      </c>
      <c r="H864" s="99" t="s">
        <v>16</v>
      </c>
      <c r="I864" s="20"/>
    </row>
    <row r="865" spans="2:9" ht="25.5" x14ac:dyDescent="0.2">
      <c r="B865" s="205"/>
      <c r="C865" s="154"/>
      <c r="D865" s="15" t="s">
        <v>1264</v>
      </c>
      <c r="E865" s="109">
        <v>25</v>
      </c>
      <c r="F865" s="109">
        <v>1970</v>
      </c>
      <c r="G865" s="109">
        <v>400</v>
      </c>
      <c r="H865" s="24" t="s">
        <v>836</v>
      </c>
      <c r="I865" s="20"/>
    </row>
    <row r="866" spans="2:9" ht="25.5" x14ac:dyDescent="0.2">
      <c r="B866" s="205"/>
      <c r="C866" s="154"/>
      <c r="D866" s="15" t="s">
        <v>1320</v>
      </c>
      <c r="E866" s="109">
        <v>300</v>
      </c>
      <c r="F866" s="109">
        <v>2010</v>
      </c>
      <c r="G866" s="109">
        <v>1067</v>
      </c>
      <c r="H866" s="99" t="s">
        <v>16</v>
      </c>
      <c r="I866" s="20"/>
    </row>
    <row r="867" spans="2:9" ht="25.5" x14ac:dyDescent="0.2">
      <c r="B867" s="205"/>
      <c r="C867" s="154"/>
      <c r="D867" s="15" t="s">
        <v>1264</v>
      </c>
      <c r="E867" s="109">
        <v>70</v>
      </c>
      <c r="F867" s="109">
        <v>2005</v>
      </c>
      <c r="G867" s="109">
        <v>201</v>
      </c>
      <c r="H867" s="99" t="s">
        <v>16</v>
      </c>
      <c r="I867" s="20"/>
    </row>
    <row r="868" spans="2:9" ht="16.5" customHeight="1" x14ac:dyDescent="0.2">
      <c r="B868" s="205"/>
      <c r="C868" s="154"/>
      <c r="D868" s="132" t="s">
        <v>1321</v>
      </c>
      <c r="E868" s="109">
        <v>70</v>
      </c>
      <c r="F868" s="109">
        <v>1976</v>
      </c>
      <c r="G868" s="109">
        <v>538</v>
      </c>
      <c r="H868" s="24" t="s">
        <v>836</v>
      </c>
      <c r="I868" s="20"/>
    </row>
    <row r="869" spans="2:9" x14ac:dyDescent="0.2">
      <c r="B869" s="205"/>
      <c r="C869" s="154"/>
      <c r="D869" s="135"/>
      <c r="E869" s="109">
        <v>70</v>
      </c>
      <c r="F869" s="109">
        <v>2005</v>
      </c>
      <c r="G869" s="109">
        <v>86</v>
      </c>
      <c r="H869" s="99" t="s">
        <v>16</v>
      </c>
      <c r="I869" s="20"/>
    </row>
    <row r="870" spans="2:9" ht="38.25" x14ac:dyDescent="0.2">
      <c r="B870" s="205"/>
      <c r="C870" s="154"/>
      <c r="D870" s="88" t="s">
        <v>1322</v>
      </c>
      <c r="E870" s="57">
        <v>70</v>
      </c>
      <c r="F870" s="57">
        <v>2005</v>
      </c>
      <c r="G870" s="109">
        <v>501</v>
      </c>
      <c r="H870" s="99" t="s">
        <v>16</v>
      </c>
      <c r="I870" s="20"/>
    </row>
    <row r="871" spans="2:9" x14ac:dyDescent="0.2">
      <c r="B871" s="205"/>
      <c r="C871" s="154"/>
      <c r="D871" s="88"/>
      <c r="E871" s="57"/>
      <c r="F871" s="57"/>
      <c r="G871" s="109">
        <v>100</v>
      </c>
      <c r="H871" s="96"/>
      <c r="I871" s="20"/>
    </row>
    <row r="872" spans="2:9" ht="25.5" x14ac:dyDescent="0.2">
      <c r="B872" s="205"/>
      <c r="C872" s="154"/>
      <c r="D872" s="2" t="s">
        <v>1323</v>
      </c>
      <c r="E872" s="109">
        <v>300</v>
      </c>
      <c r="F872" s="109">
        <v>2005</v>
      </c>
      <c r="G872" s="109">
        <v>94</v>
      </c>
      <c r="H872" s="99" t="s">
        <v>16</v>
      </c>
      <c r="I872" s="20"/>
    </row>
    <row r="873" spans="2:9" x14ac:dyDescent="0.2">
      <c r="B873" s="205"/>
      <c r="C873" s="154"/>
      <c r="D873" s="2" t="s">
        <v>1324</v>
      </c>
      <c r="E873" s="109">
        <v>150</v>
      </c>
      <c r="F873" s="109">
        <v>2008</v>
      </c>
      <c r="G873" s="109">
        <v>752</v>
      </c>
      <c r="H873" s="99" t="s">
        <v>16</v>
      </c>
      <c r="I873" s="20"/>
    </row>
    <row r="874" spans="2:9" ht="25.5" x14ac:dyDescent="0.2">
      <c r="B874" s="205"/>
      <c r="C874" s="154"/>
      <c r="D874" s="2" t="s">
        <v>1325</v>
      </c>
      <c r="E874" s="109">
        <v>300</v>
      </c>
      <c r="F874" s="109">
        <v>1964</v>
      </c>
      <c r="G874" s="109">
        <v>467</v>
      </c>
      <c r="H874" s="24" t="s">
        <v>836</v>
      </c>
      <c r="I874" s="20"/>
    </row>
    <row r="875" spans="2:9" ht="25.5" x14ac:dyDescent="0.2">
      <c r="B875" s="206"/>
      <c r="C875" s="140"/>
      <c r="D875" s="2" t="s">
        <v>1325</v>
      </c>
      <c r="E875" s="109">
        <v>300</v>
      </c>
      <c r="F875" s="109">
        <v>2005</v>
      </c>
      <c r="G875" s="109">
        <v>70</v>
      </c>
      <c r="H875" s="99" t="s">
        <v>16</v>
      </c>
      <c r="I875" s="20"/>
    </row>
    <row r="876" spans="2:9" x14ac:dyDescent="0.2">
      <c r="B876" s="21"/>
      <c r="C876" s="154"/>
      <c r="D876" s="2"/>
      <c r="E876" s="109"/>
      <c r="F876" s="109"/>
      <c r="G876" s="107">
        <f>SUM(G859:G875)</f>
        <v>4844</v>
      </c>
      <c r="H876" s="99"/>
      <c r="I876" s="20"/>
    </row>
    <row r="877" spans="2:9" ht="38.25" x14ac:dyDescent="0.2">
      <c r="B877" s="204">
        <v>119</v>
      </c>
      <c r="C877" s="139" t="s">
        <v>1326</v>
      </c>
      <c r="D877" s="2" t="s">
        <v>1327</v>
      </c>
      <c r="E877" s="109">
        <v>70</v>
      </c>
      <c r="F877" s="109">
        <v>1993</v>
      </c>
      <c r="G877" s="109">
        <v>450</v>
      </c>
      <c r="H877" s="99" t="s">
        <v>16</v>
      </c>
      <c r="I877" s="20"/>
    </row>
    <row r="878" spans="2:9" ht="25.5" x14ac:dyDescent="0.2">
      <c r="B878" s="205"/>
      <c r="C878" s="154"/>
      <c r="D878" s="88" t="s">
        <v>1220</v>
      </c>
      <c r="E878" s="57">
        <v>150</v>
      </c>
      <c r="F878" s="57">
        <v>1982</v>
      </c>
      <c r="G878" s="57">
        <v>50</v>
      </c>
      <c r="H878" s="24" t="s">
        <v>836</v>
      </c>
      <c r="I878" s="20"/>
    </row>
    <row r="879" spans="2:9" ht="25.5" x14ac:dyDescent="0.2">
      <c r="B879" s="205"/>
      <c r="C879" s="154"/>
      <c r="D879" s="88" t="s">
        <v>1328</v>
      </c>
      <c r="E879" s="57">
        <v>150</v>
      </c>
      <c r="F879" s="57">
        <v>1982</v>
      </c>
      <c r="G879" s="57">
        <v>50</v>
      </c>
      <c r="H879" s="24" t="s">
        <v>836</v>
      </c>
      <c r="I879" s="20"/>
    </row>
    <row r="880" spans="2:9" ht="25.5" x14ac:dyDescent="0.2">
      <c r="B880" s="205"/>
      <c r="C880" s="154"/>
      <c r="D880" s="151" t="s">
        <v>1241</v>
      </c>
      <c r="E880" s="57"/>
      <c r="F880" s="57"/>
      <c r="G880" s="57">
        <v>0</v>
      </c>
      <c r="H880" s="96"/>
      <c r="I880" s="20"/>
    </row>
    <row r="881" spans="2:9" ht="25.5" x14ac:dyDescent="0.2">
      <c r="B881" s="205"/>
      <c r="C881" s="154"/>
      <c r="D881" s="151" t="s">
        <v>1224</v>
      </c>
      <c r="E881" s="57"/>
      <c r="F881" s="57"/>
      <c r="G881" s="57">
        <v>0</v>
      </c>
      <c r="H881" s="96"/>
      <c r="I881" s="20"/>
    </row>
    <row r="882" spans="2:9" ht="25.5" x14ac:dyDescent="0.2">
      <c r="B882" s="205"/>
      <c r="C882" s="154"/>
      <c r="D882" s="2" t="s">
        <v>1329</v>
      </c>
      <c r="E882" s="109">
        <v>300</v>
      </c>
      <c r="F882" s="109">
        <v>2007</v>
      </c>
      <c r="G882" s="109">
        <v>857</v>
      </c>
      <c r="H882" s="99" t="s">
        <v>16</v>
      </c>
      <c r="I882" s="20"/>
    </row>
    <row r="883" spans="2:9" ht="25.5" x14ac:dyDescent="0.2">
      <c r="B883" s="206"/>
      <c r="C883" s="140"/>
      <c r="D883" s="2" t="s">
        <v>1330</v>
      </c>
      <c r="E883" s="109">
        <v>150</v>
      </c>
      <c r="F883" s="109">
        <v>1993</v>
      </c>
      <c r="G883" s="109">
        <v>245</v>
      </c>
      <c r="H883" s="99" t="s">
        <v>16</v>
      </c>
      <c r="I883" s="20"/>
    </row>
    <row r="884" spans="2:9" x14ac:dyDescent="0.2">
      <c r="B884" s="21"/>
      <c r="C884" s="154"/>
      <c r="D884" s="2"/>
      <c r="E884" s="109"/>
      <c r="F884" s="109"/>
      <c r="G884" s="107">
        <f>SUM(G877:G883)</f>
        <v>1652</v>
      </c>
      <c r="H884" s="99"/>
      <c r="I884" s="20"/>
    </row>
    <row r="885" spans="2:9" ht="25.5" x14ac:dyDescent="0.2">
      <c r="B885" s="204">
        <v>120</v>
      </c>
      <c r="C885" s="139" t="s">
        <v>1331</v>
      </c>
      <c r="D885" s="88" t="s">
        <v>1220</v>
      </c>
      <c r="E885" s="109">
        <v>150</v>
      </c>
      <c r="F885" s="109">
        <v>1974</v>
      </c>
      <c r="G885" s="109">
        <v>10</v>
      </c>
      <c r="H885" s="24" t="s">
        <v>836</v>
      </c>
      <c r="I885" s="20"/>
    </row>
    <row r="886" spans="2:9" ht="25.5" x14ac:dyDescent="0.2">
      <c r="B886" s="205"/>
      <c r="C886" s="154"/>
      <c r="D886" s="150" t="s">
        <v>1332</v>
      </c>
      <c r="E886" s="109"/>
      <c r="F886" s="109"/>
      <c r="G886" s="109">
        <v>0</v>
      </c>
      <c r="H886" s="96"/>
      <c r="I886" s="20"/>
    </row>
    <row r="887" spans="2:9" ht="25.5" x14ac:dyDescent="0.2">
      <c r="B887" s="206"/>
      <c r="C887" s="140"/>
      <c r="D887" s="150" t="s">
        <v>1333</v>
      </c>
      <c r="E887" s="109">
        <v>150</v>
      </c>
      <c r="F887" s="109">
        <v>1996</v>
      </c>
      <c r="G887" s="109">
        <v>677</v>
      </c>
      <c r="H887" s="99" t="s">
        <v>16</v>
      </c>
      <c r="I887" s="20"/>
    </row>
    <row r="888" spans="2:9" x14ac:dyDescent="0.2">
      <c r="B888" s="21"/>
      <c r="C888" s="154"/>
      <c r="D888" s="150"/>
      <c r="E888" s="109"/>
      <c r="F888" s="109"/>
      <c r="G888" s="107">
        <f>SUM(G885:G887)</f>
        <v>687</v>
      </c>
      <c r="H888" s="99"/>
      <c r="I888" s="20"/>
    </row>
    <row r="889" spans="2:9" ht="25.5" x14ac:dyDescent="0.2">
      <c r="B889" s="204">
        <v>121</v>
      </c>
      <c r="C889" s="155" t="s">
        <v>1334</v>
      </c>
      <c r="D889" s="150" t="s">
        <v>1241</v>
      </c>
      <c r="E889" s="109"/>
      <c r="F889" s="109"/>
      <c r="G889" s="109">
        <v>0</v>
      </c>
      <c r="H889" s="96"/>
      <c r="I889" s="20"/>
    </row>
    <row r="890" spans="2:9" ht="25.5" x14ac:dyDescent="0.2">
      <c r="B890" s="206"/>
      <c r="C890" s="156"/>
      <c r="D890" s="2" t="s">
        <v>1335</v>
      </c>
      <c r="E890" s="109">
        <v>70</v>
      </c>
      <c r="F890" s="109">
        <v>1979</v>
      </c>
      <c r="G890" s="109">
        <v>505</v>
      </c>
      <c r="H890" s="24" t="s">
        <v>836</v>
      </c>
      <c r="I890" s="20"/>
    </row>
    <row r="891" spans="2:9" x14ac:dyDescent="0.2">
      <c r="B891" s="21"/>
      <c r="C891" s="157"/>
      <c r="D891" s="2"/>
      <c r="E891" s="109"/>
      <c r="F891" s="109"/>
      <c r="G891" s="107">
        <f>SUM(G889:G890)</f>
        <v>505</v>
      </c>
      <c r="H891" s="24"/>
      <c r="I891" s="20"/>
    </row>
    <row r="892" spans="2:9" ht="25.5" x14ac:dyDescent="0.2">
      <c r="B892" s="204">
        <v>122</v>
      </c>
      <c r="C892" s="139" t="s">
        <v>1336</v>
      </c>
      <c r="D892" s="88" t="s">
        <v>1220</v>
      </c>
      <c r="E892" s="57">
        <v>150</v>
      </c>
      <c r="F892" s="57">
        <v>1999</v>
      </c>
      <c r="G892" s="57">
        <v>20</v>
      </c>
      <c r="H892" s="99" t="s">
        <v>16</v>
      </c>
      <c r="I892" s="20"/>
    </row>
    <row r="893" spans="2:9" ht="25.5" x14ac:dyDescent="0.2">
      <c r="B893" s="205"/>
      <c r="C893" s="154"/>
      <c r="D893" s="88" t="s">
        <v>1328</v>
      </c>
      <c r="E893" s="57">
        <v>150</v>
      </c>
      <c r="F893" s="57">
        <v>1999</v>
      </c>
      <c r="G893" s="57">
        <v>20</v>
      </c>
      <c r="H893" s="99" t="s">
        <v>16</v>
      </c>
      <c r="I893" s="20"/>
    </row>
    <row r="894" spans="2:9" ht="38.25" x14ac:dyDescent="0.2">
      <c r="B894" s="205"/>
      <c r="C894" s="154"/>
      <c r="D894" s="88" t="s">
        <v>1337</v>
      </c>
      <c r="E894" s="57"/>
      <c r="F894" s="57"/>
      <c r="G894" s="57"/>
      <c r="H894" s="96"/>
      <c r="I894" s="20"/>
    </row>
    <row r="895" spans="2:9" x14ac:dyDescent="0.2">
      <c r="B895" s="206"/>
      <c r="C895" s="140"/>
      <c r="D895" s="88" t="s">
        <v>1338</v>
      </c>
      <c r="E895" s="57">
        <v>240</v>
      </c>
      <c r="F895" s="57">
        <v>1999</v>
      </c>
      <c r="G895" s="57">
        <v>250</v>
      </c>
      <c r="H895" s="99" t="s">
        <v>16</v>
      </c>
      <c r="I895" s="20"/>
    </row>
    <row r="896" spans="2:9" x14ac:dyDescent="0.2">
      <c r="B896" s="22"/>
      <c r="C896" s="140"/>
      <c r="D896" s="88"/>
      <c r="E896" s="57"/>
      <c r="F896" s="57"/>
      <c r="G896" s="59">
        <f>SUM(G892:G895)</f>
        <v>290</v>
      </c>
      <c r="H896" s="99"/>
      <c r="I896" s="20"/>
    </row>
    <row r="897" spans="2:9" ht="25.5" x14ac:dyDescent="0.2">
      <c r="B897" s="23">
        <v>123</v>
      </c>
      <c r="C897" s="158" t="s">
        <v>1339</v>
      </c>
      <c r="D897" s="151" t="s">
        <v>1340</v>
      </c>
      <c r="E897" s="57"/>
      <c r="F897" s="57"/>
      <c r="G897" s="125">
        <v>0</v>
      </c>
      <c r="H897" s="99" t="s">
        <v>879</v>
      </c>
      <c r="I897" s="20"/>
    </row>
    <row r="898" spans="2:9" ht="25.5" x14ac:dyDescent="0.2">
      <c r="B898" s="204">
        <v>124</v>
      </c>
      <c r="C898" s="139" t="s">
        <v>1341</v>
      </c>
      <c r="D898" s="151" t="s">
        <v>1213</v>
      </c>
      <c r="E898" s="57"/>
      <c r="F898" s="57"/>
      <c r="G898" s="57"/>
      <c r="H898" s="96"/>
      <c r="I898" s="20"/>
    </row>
    <row r="899" spans="2:9" x14ac:dyDescent="0.2">
      <c r="B899" s="206"/>
      <c r="C899" s="140"/>
      <c r="D899" s="151" t="s">
        <v>1203</v>
      </c>
      <c r="E899" s="57"/>
      <c r="F899" s="57"/>
      <c r="G899" s="57"/>
      <c r="H899" s="96"/>
      <c r="I899" s="20"/>
    </row>
    <row r="900" spans="2:9" ht="47.25" customHeight="1" x14ac:dyDescent="0.2">
      <c r="B900" s="204">
        <v>125</v>
      </c>
      <c r="C900" s="139" t="s">
        <v>1342</v>
      </c>
      <c r="D900" s="151" t="s">
        <v>1343</v>
      </c>
      <c r="E900" s="57"/>
      <c r="F900" s="57"/>
      <c r="G900" s="57"/>
      <c r="H900" s="96"/>
      <c r="I900" s="20"/>
    </row>
    <row r="901" spans="2:9" ht="25.5" x14ac:dyDescent="0.2">
      <c r="B901" s="205"/>
      <c r="C901" s="154"/>
      <c r="D901" s="88" t="s">
        <v>1220</v>
      </c>
      <c r="E901" s="57">
        <v>150</v>
      </c>
      <c r="F901" s="57">
        <v>1984</v>
      </c>
      <c r="G901" s="57">
        <v>12</v>
      </c>
      <c r="H901" s="24" t="s">
        <v>836</v>
      </c>
      <c r="I901" s="20"/>
    </row>
    <row r="902" spans="2:9" ht="25.5" x14ac:dyDescent="0.2">
      <c r="B902" s="205"/>
      <c r="C902" s="154"/>
      <c r="D902" s="88" t="s">
        <v>1328</v>
      </c>
      <c r="E902" s="57">
        <v>150</v>
      </c>
      <c r="F902" s="57">
        <v>1984</v>
      </c>
      <c r="G902" s="57">
        <v>12</v>
      </c>
      <c r="H902" s="24" t="s">
        <v>836</v>
      </c>
      <c r="I902" s="20"/>
    </row>
    <row r="903" spans="2:9" x14ac:dyDescent="0.2">
      <c r="B903" s="206"/>
      <c r="C903" s="140"/>
      <c r="D903" s="151" t="s">
        <v>1344</v>
      </c>
      <c r="E903" s="57">
        <v>120</v>
      </c>
      <c r="F903" s="57">
        <v>1968</v>
      </c>
      <c r="G903" s="57">
        <v>433</v>
      </c>
      <c r="H903" s="24" t="s">
        <v>836</v>
      </c>
      <c r="I903" s="20"/>
    </row>
    <row r="904" spans="2:9" x14ac:dyDescent="0.2">
      <c r="B904" s="22"/>
      <c r="C904" s="140"/>
      <c r="D904" s="151"/>
      <c r="E904" s="57"/>
      <c r="F904" s="57"/>
      <c r="G904" s="59">
        <f>SUM(G901:G903)</f>
        <v>457</v>
      </c>
      <c r="H904" s="24"/>
      <c r="I904" s="20"/>
    </row>
    <row r="905" spans="2:9" ht="25.5" x14ac:dyDescent="0.2">
      <c r="B905" s="23">
        <v>126</v>
      </c>
      <c r="C905" s="158" t="s">
        <v>1296</v>
      </c>
      <c r="D905" s="151" t="s">
        <v>1241</v>
      </c>
      <c r="E905" s="57"/>
      <c r="F905" s="57"/>
      <c r="G905" s="125">
        <v>0</v>
      </c>
      <c r="H905" s="99" t="s">
        <v>879</v>
      </c>
      <c r="I905" s="20"/>
    </row>
    <row r="906" spans="2:9" ht="45.75" customHeight="1" x14ac:dyDescent="0.2">
      <c r="B906" s="204">
        <v>127</v>
      </c>
      <c r="C906" s="139" t="s">
        <v>1345</v>
      </c>
      <c r="D906" s="151" t="s">
        <v>1224</v>
      </c>
      <c r="E906" s="57"/>
      <c r="F906" s="57"/>
      <c r="G906" s="125">
        <v>0</v>
      </c>
      <c r="H906" s="99" t="s">
        <v>879</v>
      </c>
      <c r="I906" s="20"/>
    </row>
    <row r="907" spans="2:9" ht="25.5" x14ac:dyDescent="0.2">
      <c r="B907" s="205"/>
      <c r="C907" s="154"/>
      <c r="D907" s="151" t="s">
        <v>1346</v>
      </c>
      <c r="E907" s="57">
        <v>300</v>
      </c>
      <c r="F907" s="57">
        <v>1986</v>
      </c>
      <c r="G907" s="57">
        <v>640</v>
      </c>
      <c r="H907" s="24" t="s">
        <v>836</v>
      </c>
      <c r="I907" s="20"/>
    </row>
    <row r="908" spans="2:9" ht="25.5" x14ac:dyDescent="0.2">
      <c r="B908" s="205"/>
      <c r="C908" s="154"/>
      <c r="D908" s="88" t="s">
        <v>1347</v>
      </c>
      <c r="E908" s="57">
        <v>150</v>
      </c>
      <c r="F908" s="57">
        <v>2010</v>
      </c>
      <c r="G908" s="57">
        <v>25</v>
      </c>
      <c r="H908" s="99" t="s">
        <v>16</v>
      </c>
      <c r="I908" s="20"/>
    </row>
    <row r="909" spans="2:9" ht="25.5" x14ac:dyDescent="0.2">
      <c r="B909" s="206"/>
      <c r="C909" s="140"/>
      <c r="D909" s="88" t="s">
        <v>1348</v>
      </c>
      <c r="E909" s="57">
        <v>150</v>
      </c>
      <c r="F909" s="57">
        <v>2010</v>
      </c>
      <c r="G909" s="57">
        <v>18.7</v>
      </c>
      <c r="H909" s="99" t="s">
        <v>16</v>
      </c>
      <c r="I909" s="20"/>
    </row>
    <row r="910" spans="2:9" x14ac:dyDescent="0.2">
      <c r="B910" s="21"/>
      <c r="C910" s="154"/>
      <c r="D910" s="88"/>
      <c r="E910" s="57"/>
      <c r="F910" s="57"/>
      <c r="G910" s="59">
        <f>SUM(G907:G909)</f>
        <v>683.7</v>
      </c>
      <c r="H910" s="99"/>
      <c r="I910" s="20"/>
    </row>
    <row r="911" spans="2:9" ht="38.25" x14ac:dyDescent="0.2">
      <c r="B911" s="204">
        <v>128</v>
      </c>
      <c r="C911" s="159" t="s">
        <v>1349</v>
      </c>
      <c r="D911" s="88" t="s">
        <v>1350</v>
      </c>
      <c r="E911" s="57">
        <v>400</v>
      </c>
      <c r="F911" s="57">
        <v>2014</v>
      </c>
      <c r="G911" s="57">
        <v>647</v>
      </c>
      <c r="H911" s="99" t="s">
        <v>16</v>
      </c>
      <c r="I911" s="20"/>
    </row>
    <row r="912" spans="2:9" x14ac:dyDescent="0.2">
      <c r="B912" s="206"/>
      <c r="C912" s="101"/>
      <c r="D912" s="88"/>
      <c r="E912" s="57"/>
      <c r="F912" s="57"/>
      <c r="G912" s="59">
        <f>SUM(G911)</f>
        <v>647</v>
      </c>
      <c r="H912" s="99"/>
      <c r="I912" s="20"/>
    </row>
    <row r="913" spans="2:9" ht="25.5" x14ac:dyDescent="0.2">
      <c r="B913" s="204">
        <v>129</v>
      </c>
      <c r="C913" s="139" t="s">
        <v>1351</v>
      </c>
      <c r="D913" s="88" t="s">
        <v>1235</v>
      </c>
      <c r="E913" s="57">
        <v>150</v>
      </c>
      <c r="F913" s="57">
        <v>1983</v>
      </c>
      <c r="G913" s="57">
        <v>50</v>
      </c>
      <c r="H913" s="24" t="s">
        <v>836</v>
      </c>
      <c r="I913" s="20"/>
    </row>
    <row r="914" spans="2:9" ht="25.5" x14ac:dyDescent="0.2">
      <c r="B914" s="205"/>
      <c r="C914" s="154"/>
      <c r="D914" s="88" t="s">
        <v>1328</v>
      </c>
      <c r="E914" s="57">
        <v>150</v>
      </c>
      <c r="F914" s="57">
        <v>1983</v>
      </c>
      <c r="G914" s="57">
        <v>50</v>
      </c>
      <c r="H914" s="24" t="s">
        <v>836</v>
      </c>
      <c r="I914" s="20"/>
    </row>
    <row r="915" spans="2:9" ht="25.5" x14ac:dyDescent="0.2">
      <c r="B915" s="205"/>
      <c r="C915" s="154"/>
      <c r="D915" s="88" t="s">
        <v>1352</v>
      </c>
      <c r="E915" s="57">
        <v>150</v>
      </c>
      <c r="F915" s="57">
        <v>1983</v>
      </c>
      <c r="G915" s="57">
        <v>50</v>
      </c>
      <c r="H915" s="24" t="s">
        <v>836</v>
      </c>
      <c r="I915" s="20"/>
    </row>
    <row r="916" spans="2:9" ht="25.5" x14ac:dyDescent="0.2">
      <c r="B916" s="205"/>
      <c r="C916" s="154"/>
      <c r="D916" s="15" t="s">
        <v>1353</v>
      </c>
      <c r="E916" s="109">
        <v>300</v>
      </c>
      <c r="F916" s="109">
        <v>2004</v>
      </c>
      <c r="G916" s="109">
        <v>301</v>
      </c>
      <c r="H916" s="99" t="s">
        <v>16</v>
      </c>
      <c r="I916" s="20"/>
    </row>
    <row r="917" spans="2:9" x14ac:dyDescent="0.2">
      <c r="B917" s="205"/>
      <c r="C917" s="154"/>
      <c r="D917" s="153" t="s">
        <v>1203</v>
      </c>
      <c r="E917" s="109"/>
      <c r="F917" s="109"/>
      <c r="G917" s="125">
        <v>0</v>
      </c>
      <c r="H917" s="99" t="s">
        <v>879</v>
      </c>
      <c r="I917" s="20"/>
    </row>
    <row r="918" spans="2:9" ht="38.25" x14ac:dyDescent="0.2">
      <c r="B918" s="205"/>
      <c r="C918" s="154"/>
      <c r="D918" s="153" t="s">
        <v>1020</v>
      </c>
      <c r="E918" s="109"/>
      <c r="F918" s="109"/>
      <c r="G918" s="125">
        <v>0</v>
      </c>
      <c r="H918" s="99" t="s">
        <v>879</v>
      </c>
      <c r="I918" s="20"/>
    </row>
    <row r="919" spans="2:9" ht="25.5" x14ac:dyDescent="0.2">
      <c r="B919" s="206"/>
      <c r="C919" s="140"/>
      <c r="D919" s="15" t="s">
        <v>1354</v>
      </c>
      <c r="E919" s="109">
        <v>150</v>
      </c>
      <c r="F919" s="109">
        <v>1983</v>
      </c>
      <c r="G919" s="109">
        <v>345</v>
      </c>
      <c r="H919" s="24" t="s">
        <v>836</v>
      </c>
      <c r="I919" s="20"/>
    </row>
    <row r="920" spans="2:9" x14ac:dyDescent="0.2">
      <c r="B920" s="21"/>
      <c r="C920" s="154"/>
      <c r="D920" s="15"/>
      <c r="E920" s="109"/>
      <c r="F920" s="109"/>
      <c r="G920" s="107">
        <f>SUM(G913:G919)</f>
        <v>796</v>
      </c>
      <c r="H920" s="24"/>
      <c r="I920" s="20"/>
    </row>
    <row r="921" spans="2:9" x14ac:dyDescent="0.2">
      <c r="B921" s="204">
        <v>130</v>
      </c>
      <c r="C921" s="139" t="s">
        <v>1355</v>
      </c>
      <c r="D921" s="2" t="s">
        <v>1356</v>
      </c>
      <c r="E921" s="109">
        <v>120</v>
      </c>
      <c r="F921" s="109">
        <v>1968</v>
      </c>
      <c r="G921" s="109">
        <v>433</v>
      </c>
      <c r="H921" s="24" t="s">
        <v>836</v>
      </c>
      <c r="I921" s="20"/>
    </row>
    <row r="922" spans="2:9" ht="38.25" x14ac:dyDescent="0.2">
      <c r="B922" s="205"/>
      <c r="C922" s="154"/>
      <c r="D922" s="150" t="s">
        <v>1020</v>
      </c>
      <c r="E922" s="109"/>
      <c r="F922" s="109"/>
      <c r="G922" s="125">
        <v>0</v>
      </c>
      <c r="H922" s="99" t="s">
        <v>879</v>
      </c>
      <c r="I922" s="20"/>
    </row>
    <row r="923" spans="2:9" x14ac:dyDescent="0.2">
      <c r="B923" s="205"/>
      <c r="C923" s="154"/>
      <c r="D923" s="150" t="s">
        <v>1357</v>
      </c>
      <c r="E923" s="109"/>
      <c r="F923" s="109"/>
      <c r="G923" s="125">
        <v>0</v>
      </c>
      <c r="H923" s="99" t="s">
        <v>879</v>
      </c>
      <c r="I923" s="20"/>
    </row>
    <row r="924" spans="2:9" ht="25.5" x14ac:dyDescent="0.2">
      <c r="B924" s="205"/>
      <c r="C924" s="154"/>
      <c r="D924" s="2" t="s">
        <v>1358</v>
      </c>
      <c r="E924" s="109">
        <v>300</v>
      </c>
      <c r="F924" s="109">
        <v>1971</v>
      </c>
      <c r="G924" s="109">
        <v>580</v>
      </c>
      <c r="H924" s="24" t="s">
        <v>836</v>
      </c>
      <c r="I924" s="20"/>
    </row>
    <row r="925" spans="2:9" ht="25.5" x14ac:dyDescent="0.2">
      <c r="B925" s="205"/>
      <c r="C925" s="154"/>
      <c r="D925" s="2" t="s">
        <v>1359</v>
      </c>
      <c r="E925" s="109">
        <v>300</v>
      </c>
      <c r="F925" s="109">
        <v>2009</v>
      </c>
      <c r="G925" s="109">
        <v>1751</v>
      </c>
      <c r="H925" s="99" t="s">
        <v>16</v>
      </c>
      <c r="I925" s="20"/>
    </row>
    <row r="926" spans="2:9" ht="25.5" x14ac:dyDescent="0.2">
      <c r="B926" s="205"/>
      <c r="C926" s="154"/>
      <c r="D926" s="2" t="s">
        <v>1360</v>
      </c>
      <c r="E926" s="109">
        <v>240</v>
      </c>
      <c r="F926" s="109">
        <v>1989</v>
      </c>
      <c r="G926" s="109">
        <v>800</v>
      </c>
      <c r="H926" s="24" t="s">
        <v>836</v>
      </c>
      <c r="I926" s="20"/>
    </row>
    <row r="927" spans="2:9" ht="25.5" x14ac:dyDescent="0.2">
      <c r="B927" s="205"/>
      <c r="C927" s="154"/>
      <c r="D927" s="88" t="s">
        <v>1235</v>
      </c>
      <c r="E927" s="57">
        <v>150</v>
      </c>
      <c r="F927" s="57">
        <v>1982</v>
      </c>
      <c r="G927" s="57">
        <v>25</v>
      </c>
      <c r="H927" s="24" t="s">
        <v>836</v>
      </c>
      <c r="I927" s="20"/>
    </row>
    <row r="928" spans="2:9" ht="25.5" x14ac:dyDescent="0.2">
      <c r="B928" s="205"/>
      <c r="C928" s="154"/>
      <c r="D928" s="88" t="s">
        <v>1221</v>
      </c>
      <c r="E928" s="57">
        <v>150</v>
      </c>
      <c r="F928" s="57">
        <v>1982</v>
      </c>
      <c r="G928" s="57">
        <v>25</v>
      </c>
      <c r="H928" s="24" t="s">
        <v>836</v>
      </c>
      <c r="I928" s="20"/>
    </row>
    <row r="929" spans="2:9" ht="25.5" x14ac:dyDescent="0.2">
      <c r="B929" s="205"/>
      <c r="C929" s="154"/>
      <c r="D929" s="88" t="s">
        <v>1352</v>
      </c>
      <c r="E929" s="57">
        <v>150</v>
      </c>
      <c r="F929" s="96">
        <v>2013</v>
      </c>
      <c r="G929" s="96">
        <v>27</v>
      </c>
      <c r="H929" s="99" t="s">
        <v>16</v>
      </c>
      <c r="I929" s="20"/>
    </row>
    <row r="930" spans="2:9" ht="25.5" x14ac:dyDescent="0.2">
      <c r="B930" s="205"/>
      <c r="C930" s="154"/>
      <c r="D930" s="88" t="s">
        <v>1361</v>
      </c>
      <c r="E930" s="57">
        <v>150</v>
      </c>
      <c r="F930" s="96">
        <v>2013</v>
      </c>
      <c r="G930" s="96">
        <v>30</v>
      </c>
      <c r="H930" s="99" t="s">
        <v>16</v>
      </c>
      <c r="I930" s="20"/>
    </row>
    <row r="931" spans="2:9" ht="25.5" x14ac:dyDescent="0.2">
      <c r="B931" s="206"/>
      <c r="C931" s="140"/>
      <c r="D931" s="2" t="s">
        <v>1362</v>
      </c>
      <c r="E931" s="109">
        <v>300</v>
      </c>
      <c r="F931" s="109">
        <v>1996</v>
      </c>
      <c r="G931" s="109">
        <v>95</v>
      </c>
      <c r="H931" s="99" t="s">
        <v>16</v>
      </c>
      <c r="I931" s="20"/>
    </row>
    <row r="932" spans="2:9" x14ac:dyDescent="0.2">
      <c r="B932" s="21"/>
      <c r="C932" s="154"/>
      <c r="D932" s="2"/>
      <c r="E932" s="109"/>
      <c r="F932" s="109"/>
      <c r="G932" s="107">
        <f>SUM(G921:G931)</f>
        <v>3766</v>
      </c>
      <c r="H932" s="99"/>
      <c r="I932" s="20"/>
    </row>
    <row r="933" spans="2:9" ht="25.5" x14ac:dyDescent="0.2">
      <c r="B933" s="204">
        <v>131</v>
      </c>
      <c r="C933" s="139" t="s">
        <v>1363</v>
      </c>
      <c r="D933" s="150" t="s">
        <v>1364</v>
      </c>
      <c r="E933" s="109"/>
      <c r="F933" s="109"/>
      <c r="G933" s="125">
        <v>0</v>
      </c>
      <c r="H933" s="99" t="s">
        <v>879</v>
      </c>
      <c r="I933" s="20"/>
    </row>
    <row r="934" spans="2:9" ht="25.5" x14ac:dyDescent="0.2">
      <c r="B934" s="205"/>
      <c r="C934" s="154"/>
      <c r="D934" s="2" t="s">
        <v>1365</v>
      </c>
      <c r="E934" s="109">
        <v>240</v>
      </c>
      <c r="F934" s="109">
        <v>1997</v>
      </c>
      <c r="G934" s="109">
        <v>376</v>
      </c>
      <c r="H934" s="99" t="s">
        <v>16</v>
      </c>
      <c r="I934" s="20"/>
    </row>
    <row r="935" spans="2:9" ht="25.5" x14ac:dyDescent="0.2">
      <c r="B935" s="205"/>
      <c r="C935" s="154"/>
      <c r="D935" s="88" t="s">
        <v>1235</v>
      </c>
      <c r="E935" s="109">
        <v>150</v>
      </c>
      <c r="F935" s="109">
        <v>1996</v>
      </c>
      <c r="G935" s="109">
        <v>10</v>
      </c>
      <c r="H935" s="99" t="s">
        <v>16</v>
      </c>
      <c r="I935" s="20"/>
    </row>
    <row r="936" spans="2:9" ht="25.5" x14ac:dyDescent="0.2">
      <c r="B936" s="205"/>
      <c r="C936" s="154"/>
      <c r="D936" s="150" t="s">
        <v>1224</v>
      </c>
      <c r="E936" s="109"/>
      <c r="F936" s="109"/>
      <c r="G936" s="125">
        <v>0</v>
      </c>
      <c r="H936" s="99" t="s">
        <v>879</v>
      </c>
      <c r="I936" s="20"/>
    </row>
    <row r="937" spans="2:9" ht="25.5" x14ac:dyDescent="0.2">
      <c r="B937" s="205"/>
      <c r="C937" s="154"/>
      <c r="D937" s="2" t="s">
        <v>1366</v>
      </c>
      <c r="E937" s="109">
        <v>240</v>
      </c>
      <c r="F937" s="109">
        <v>1997</v>
      </c>
      <c r="G937" s="109">
        <v>364</v>
      </c>
      <c r="H937" s="99" t="s">
        <v>16</v>
      </c>
      <c r="I937" s="20"/>
    </row>
    <row r="938" spans="2:9" ht="25.5" x14ac:dyDescent="0.2">
      <c r="B938" s="205"/>
      <c r="C938" s="154"/>
      <c r="D938" s="2" t="s">
        <v>1367</v>
      </c>
      <c r="E938" s="109">
        <v>150</v>
      </c>
      <c r="F938" s="109">
        <v>1996</v>
      </c>
      <c r="G938" s="109">
        <v>1584</v>
      </c>
      <c r="H938" s="99" t="s">
        <v>16</v>
      </c>
      <c r="I938" s="20"/>
    </row>
    <row r="939" spans="2:9" ht="25.5" x14ac:dyDescent="0.2">
      <c r="B939" s="205"/>
      <c r="C939" s="154"/>
      <c r="D939" s="2" t="s">
        <v>1368</v>
      </c>
      <c r="E939" s="109">
        <v>400</v>
      </c>
      <c r="F939" s="109">
        <v>1998</v>
      </c>
      <c r="G939" s="109">
        <v>2361</v>
      </c>
      <c r="H939" s="99" t="s">
        <v>16</v>
      </c>
      <c r="I939" s="20"/>
    </row>
    <row r="940" spans="2:9" ht="38.25" x14ac:dyDescent="0.2">
      <c r="B940" s="205"/>
      <c r="C940" s="154"/>
      <c r="D940" s="2" t="s">
        <v>1369</v>
      </c>
      <c r="E940" s="109">
        <v>400</v>
      </c>
      <c r="F940" s="109">
        <v>2004</v>
      </c>
      <c r="G940" s="109">
        <v>200</v>
      </c>
      <c r="H940" s="99" t="s">
        <v>16</v>
      </c>
      <c r="I940" s="20"/>
    </row>
    <row r="941" spans="2:9" ht="25.5" x14ac:dyDescent="0.2">
      <c r="B941" s="205"/>
      <c r="C941" s="154"/>
      <c r="D941" s="60" t="s">
        <v>1300</v>
      </c>
      <c r="E941" s="109">
        <v>400</v>
      </c>
      <c r="F941" s="109">
        <v>2008</v>
      </c>
      <c r="G941" s="109">
        <v>925</v>
      </c>
      <c r="H941" s="99" t="s">
        <v>16</v>
      </c>
      <c r="I941" s="20"/>
    </row>
    <row r="942" spans="2:9" ht="25.5" x14ac:dyDescent="0.2">
      <c r="B942" s="205"/>
      <c r="C942" s="154"/>
      <c r="D942" s="60" t="s">
        <v>1300</v>
      </c>
      <c r="E942" s="109">
        <v>400</v>
      </c>
      <c r="F942" s="109">
        <v>2008</v>
      </c>
      <c r="G942" s="109">
        <v>2090</v>
      </c>
      <c r="H942" s="99" t="s">
        <v>16</v>
      </c>
      <c r="I942" s="20"/>
    </row>
    <row r="943" spans="2:9" ht="38.25" x14ac:dyDescent="0.2">
      <c r="B943" s="205"/>
      <c r="C943" s="154"/>
      <c r="D943" s="15" t="s">
        <v>1370</v>
      </c>
      <c r="E943" s="109">
        <v>400</v>
      </c>
      <c r="F943" s="109">
        <v>2005</v>
      </c>
      <c r="G943" s="109">
        <v>383</v>
      </c>
      <c r="H943" s="99" t="s">
        <v>16</v>
      </c>
      <c r="I943" s="20"/>
    </row>
    <row r="944" spans="2:9" ht="38.25" x14ac:dyDescent="0.2">
      <c r="B944" s="205"/>
      <c r="C944" s="154"/>
      <c r="D944" s="15" t="s">
        <v>1371</v>
      </c>
      <c r="E944" s="109">
        <v>300</v>
      </c>
      <c r="F944" s="109">
        <v>2006</v>
      </c>
      <c r="G944" s="109">
        <v>202</v>
      </c>
      <c r="H944" s="99" t="s">
        <v>16</v>
      </c>
      <c r="I944" s="20"/>
    </row>
    <row r="945" spans="2:9" ht="25.5" x14ac:dyDescent="0.2">
      <c r="B945" s="205"/>
      <c r="C945" s="154"/>
      <c r="D945" s="2" t="s">
        <v>1372</v>
      </c>
      <c r="E945" s="109">
        <v>400</v>
      </c>
      <c r="F945" s="109">
        <v>2008</v>
      </c>
      <c r="G945" s="109">
        <v>2216</v>
      </c>
      <c r="H945" s="99" t="s">
        <v>16</v>
      </c>
      <c r="I945" s="20"/>
    </row>
    <row r="946" spans="2:9" ht="25.5" x14ac:dyDescent="0.2">
      <c r="B946" s="205"/>
      <c r="C946" s="154"/>
      <c r="D946" s="2" t="s">
        <v>1372</v>
      </c>
      <c r="E946" s="109">
        <v>400</v>
      </c>
      <c r="F946" s="109">
        <v>2008</v>
      </c>
      <c r="G946" s="109">
        <v>188</v>
      </c>
      <c r="H946" s="99" t="s">
        <v>16</v>
      </c>
      <c r="I946" s="20"/>
    </row>
    <row r="947" spans="2:9" ht="25.5" x14ac:dyDescent="0.2">
      <c r="B947" s="205"/>
      <c r="C947" s="154"/>
      <c r="D947" s="2" t="s">
        <v>1373</v>
      </c>
      <c r="E947" s="109">
        <v>400</v>
      </c>
      <c r="F947" s="109">
        <v>2006</v>
      </c>
      <c r="G947" s="109">
        <v>2324</v>
      </c>
      <c r="H947" s="99" t="s">
        <v>16</v>
      </c>
      <c r="I947" s="20"/>
    </row>
    <row r="948" spans="2:9" ht="38.25" x14ac:dyDescent="0.2">
      <c r="B948" s="206"/>
      <c r="C948" s="140"/>
      <c r="D948" s="2" t="s">
        <v>1374</v>
      </c>
      <c r="E948" s="109">
        <v>400</v>
      </c>
      <c r="F948" s="109">
        <v>2010</v>
      </c>
      <c r="G948" s="109">
        <v>1716</v>
      </c>
      <c r="H948" s="99" t="s">
        <v>16</v>
      </c>
      <c r="I948" s="20"/>
    </row>
    <row r="949" spans="2:9" x14ac:dyDescent="0.2">
      <c r="B949" s="21"/>
      <c r="C949" s="154"/>
      <c r="D949" s="2"/>
      <c r="E949" s="109"/>
      <c r="F949" s="109"/>
      <c r="G949" s="107">
        <f>SUM(G933:G948)</f>
        <v>14939</v>
      </c>
      <c r="H949" s="99"/>
      <c r="I949" s="20"/>
    </row>
    <row r="950" spans="2:9" ht="40.5" customHeight="1" x14ac:dyDescent="0.2">
      <c r="B950" s="204">
        <v>132</v>
      </c>
      <c r="C950" s="139" t="s">
        <v>1372</v>
      </c>
      <c r="D950" s="2" t="s">
        <v>1329</v>
      </c>
      <c r="E950" s="109">
        <v>150</v>
      </c>
      <c r="F950" s="109">
        <v>1985</v>
      </c>
      <c r="G950" s="109">
        <v>500</v>
      </c>
      <c r="H950" s="99" t="s">
        <v>16</v>
      </c>
      <c r="I950" s="20"/>
    </row>
    <row r="951" spans="2:9" ht="38.25" x14ac:dyDescent="0.2">
      <c r="B951" s="205"/>
      <c r="C951" s="154"/>
      <c r="D951" s="2" t="s">
        <v>1375</v>
      </c>
      <c r="E951" s="109">
        <v>150</v>
      </c>
      <c r="F951" s="109">
        <v>2004</v>
      </c>
      <c r="G951" s="109">
        <v>706</v>
      </c>
      <c r="H951" s="99" t="s">
        <v>16</v>
      </c>
      <c r="I951" s="20"/>
    </row>
    <row r="952" spans="2:9" ht="38.25" x14ac:dyDescent="0.2">
      <c r="B952" s="205"/>
      <c r="C952" s="154"/>
      <c r="D952" s="150" t="s">
        <v>1376</v>
      </c>
      <c r="E952" s="109"/>
      <c r="F952" s="109"/>
      <c r="G952" s="125">
        <v>0</v>
      </c>
      <c r="H952" s="99" t="s">
        <v>879</v>
      </c>
      <c r="I952" s="20"/>
    </row>
    <row r="953" spans="2:9" ht="38.25" x14ac:dyDescent="0.2">
      <c r="B953" s="205"/>
      <c r="C953" s="154"/>
      <c r="D953" s="150" t="s">
        <v>1377</v>
      </c>
      <c r="E953" s="109"/>
      <c r="F953" s="109"/>
      <c r="G953" s="125">
        <v>0</v>
      </c>
      <c r="H953" s="99" t="s">
        <v>879</v>
      </c>
      <c r="I953" s="20"/>
    </row>
    <row r="954" spans="2:9" ht="25.5" x14ac:dyDescent="0.2">
      <c r="B954" s="205"/>
      <c r="C954" s="154"/>
      <c r="D954" s="150" t="s">
        <v>1224</v>
      </c>
      <c r="E954" s="109"/>
      <c r="F954" s="109"/>
      <c r="G954" s="125">
        <v>0</v>
      </c>
      <c r="H954" s="99" t="s">
        <v>879</v>
      </c>
      <c r="I954" s="20"/>
    </row>
    <row r="955" spans="2:9" ht="38.25" x14ac:dyDescent="0.2">
      <c r="B955" s="205"/>
      <c r="C955" s="154"/>
      <c r="D955" s="150" t="s">
        <v>1337</v>
      </c>
      <c r="E955" s="109"/>
      <c r="F955" s="109"/>
      <c r="G955" s="125">
        <v>0</v>
      </c>
      <c r="H955" s="99" t="s">
        <v>879</v>
      </c>
      <c r="I955" s="20"/>
    </row>
    <row r="956" spans="2:9" ht="25.5" x14ac:dyDescent="0.2">
      <c r="B956" s="205"/>
      <c r="C956" s="154"/>
      <c r="D956" s="2" t="s">
        <v>1378</v>
      </c>
      <c r="E956" s="109">
        <v>70</v>
      </c>
      <c r="F956" s="109">
        <v>2003</v>
      </c>
      <c r="G956" s="109">
        <v>360</v>
      </c>
      <c r="H956" s="99" t="s">
        <v>16</v>
      </c>
      <c r="I956" s="20"/>
    </row>
    <row r="957" spans="2:9" ht="25.5" x14ac:dyDescent="0.2">
      <c r="B957" s="205"/>
      <c r="C957" s="154"/>
      <c r="D957" s="2" t="s">
        <v>1379</v>
      </c>
      <c r="E957" s="109">
        <v>150</v>
      </c>
      <c r="F957" s="109">
        <v>2000</v>
      </c>
      <c r="G957" s="109">
        <v>158</v>
      </c>
      <c r="H957" s="99" t="s">
        <v>16</v>
      </c>
      <c r="I957" s="20"/>
    </row>
    <row r="958" spans="2:9" ht="25.5" x14ac:dyDescent="0.2">
      <c r="B958" s="205"/>
      <c r="C958" s="154"/>
      <c r="D958" s="2" t="s">
        <v>1380</v>
      </c>
      <c r="E958" s="109">
        <v>150</v>
      </c>
      <c r="F958" s="109">
        <v>1999</v>
      </c>
      <c r="G958" s="109">
        <v>240</v>
      </c>
      <c r="H958" s="99" t="s">
        <v>16</v>
      </c>
      <c r="I958" s="20"/>
    </row>
    <row r="959" spans="2:9" ht="25.5" x14ac:dyDescent="0.2">
      <c r="B959" s="205"/>
      <c r="C959" s="154"/>
      <c r="D959" s="2" t="s">
        <v>1381</v>
      </c>
      <c r="E959" s="109">
        <v>70</v>
      </c>
      <c r="F959" s="109">
        <v>2000</v>
      </c>
      <c r="G959" s="109">
        <v>465</v>
      </c>
      <c r="H959" s="99" t="s">
        <v>16</v>
      </c>
      <c r="I959" s="20"/>
    </row>
    <row r="960" spans="2:9" ht="25.5" x14ac:dyDescent="0.2">
      <c r="B960" s="205"/>
      <c r="C960" s="154"/>
      <c r="D960" s="2" t="s">
        <v>1382</v>
      </c>
      <c r="E960" s="109">
        <v>150</v>
      </c>
      <c r="F960" s="109">
        <v>1995</v>
      </c>
      <c r="G960" s="109">
        <v>15</v>
      </c>
      <c r="H960" s="99" t="s">
        <v>16</v>
      </c>
      <c r="I960" s="20"/>
    </row>
    <row r="961" spans="2:9" ht="25.5" x14ac:dyDescent="0.2">
      <c r="B961" s="205"/>
      <c r="C961" s="154"/>
      <c r="D961" s="2" t="s">
        <v>1383</v>
      </c>
      <c r="E961" s="109">
        <v>300</v>
      </c>
      <c r="F961" s="109">
        <v>1986</v>
      </c>
      <c r="G961" s="109">
        <v>1062</v>
      </c>
      <c r="H961" s="24" t="s">
        <v>836</v>
      </c>
      <c r="I961" s="20"/>
    </row>
    <row r="962" spans="2:9" ht="25.5" x14ac:dyDescent="0.2">
      <c r="B962" s="205"/>
      <c r="C962" s="154"/>
      <c r="D962" s="2" t="s">
        <v>1384</v>
      </c>
      <c r="E962" s="109">
        <v>150</v>
      </c>
      <c r="F962" s="109">
        <v>1986</v>
      </c>
      <c r="G962" s="109">
        <v>1372</v>
      </c>
      <c r="H962" s="24" t="s">
        <v>836</v>
      </c>
      <c r="I962" s="20"/>
    </row>
    <row r="963" spans="2:9" ht="25.5" x14ac:dyDescent="0.2">
      <c r="B963" s="205"/>
      <c r="C963" s="154"/>
      <c r="D963" s="2" t="s">
        <v>1385</v>
      </c>
      <c r="E963" s="109">
        <v>150</v>
      </c>
      <c r="F963" s="109">
        <v>1986</v>
      </c>
      <c r="G963" s="109">
        <v>200</v>
      </c>
      <c r="H963" s="24" t="s">
        <v>836</v>
      </c>
      <c r="I963" s="20"/>
    </row>
    <row r="964" spans="2:9" ht="25.5" x14ac:dyDescent="0.2">
      <c r="B964" s="205"/>
      <c r="C964" s="154"/>
      <c r="D964" s="2" t="s">
        <v>1386</v>
      </c>
      <c r="E964" s="109">
        <v>150</v>
      </c>
      <c r="F964" s="109">
        <v>1998</v>
      </c>
      <c r="G964" s="109">
        <v>899</v>
      </c>
      <c r="H964" s="99" t="s">
        <v>16</v>
      </c>
      <c r="I964" s="20"/>
    </row>
    <row r="965" spans="2:9" ht="25.5" x14ac:dyDescent="0.2">
      <c r="B965" s="205"/>
      <c r="C965" s="154"/>
      <c r="D965" s="15" t="s">
        <v>1387</v>
      </c>
      <c r="E965" s="109">
        <v>150</v>
      </c>
      <c r="F965" s="109">
        <v>2004</v>
      </c>
      <c r="G965" s="109">
        <v>2020</v>
      </c>
      <c r="H965" s="99" t="s">
        <v>16</v>
      </c>
      <c r="I965" s="20"/>
    </row>
    <row r="966" spans="2:9" ht="38.25" x14ac:dyDescent="0.2">
      <c r="B966" s="205"/>
      <c r="C966" s="154"/>
      <c r="D966" s="2" t="s">
        <v>1327</v>
      </c>
      <c r="E966" s="109">
        <v>70</v>
      </c>
      <c r="F966" s="109">
        <v>1993</v>
      </c>
      <c r="G966" s="109">
        <v>670</v>
      </c>
      <c r="H966" s="99" t="s">
        <v>16</v>
      </c>
      <c r="I966" s="20"/>
    </row>
    <row r="967" spans="2:9" ht="38.25" x14ac:dyDescent="0.2">
      <c r="B967" s="205"/>
      <c r="C967" s="154"/>
      <c r="D967" s="2" t="s">
        <v>1388</v>
      </c>
      <c r="E967" s="109">
        <v>150</v>
      </c>
      <c r="F967" s="109">
        <v>2003</v>
      </c>
      <c r="G967" s="109">
        <v>1603</v>
      </c>
      <c r="H967" s="99" t="s">
        <v>16</v>
      </c>
      <c r="I967" s="20"/>
    </row>
    <row r="968" spans="2:9" ht="25.5" x14ac:dyDescent="0.2">
      <c r="B968" s="205"/>
      <c r="C968" s="154"/>
      <c r="D968" s="2" t="s">
        <v>1389</v>
      </c>
      <c r="E968" s="109">
        <v>150</v>
      </c>
      <c r="F968" s="109">
        <v>2004</v>
      </c>
      <c r="G968" s="109">
        <v>2020</v>
      </c>
      <c r="H968" s="99" t="s">
        <v>16</v>
      </c>
      <c r="I968" s="20"/>
    </row>
    <row r="969" spans="2:9" ht="25.5" x14ac:dyDescent="0.2">
      <c r="B969" s="205"/>
      <c r="C969" s="154"/>
      <c r="D969" s="2" t="s">
        <v>1390</v>
      </c>
      <c r="E969" s="109">
        <v>150</v>
      </c>
      <c r="F969" s="109">
        <v>2008</v>
      </c>
      <c r="G969" s="109">
        <v>1054</v>
      </c>
      <c r="H969" s="99" t="s">
        <v>16</v>
      </c>
      <c r="I969" s="20"/>
    </row>
    <row r="970" spans="2:9" ht="25.5" x14ac:dyDescent="0.2">
      <c r="B970" s="206"/>
      <c r="C970" s="140"/>
      <c r="D970" s="2" t="s">
        <v>1391</v>
      </c>
      <c r="E970" s="109">
        <v>70</v>
      </c>
      <c r="F970" s="109">
        <v>2009</v>
      </c>
      <c r="G970" s="109">
        <v>433</v>
      </c>
      <c r="H970" s="99" t="s">
        <v>16</v>
      </c>
      <c r="I970" s="20"/>
    </row>
    <row r="971" spans="2:9" x14ac:dyDescent="0.2">
      <c r="B971" s="21"/>
      <c r="C971" s="154"/>
      <c r="D971" s="2"/>
      <c r="E971" s="109"/>
      <c r="F971" s="109"/>
      <c r="G971" s="107">
        <f>SUM(G950:G970)</f>
        <v>13777</v>
      </c>
      <c r="H971" s="99"/>
      <c r="I971" s="20"/>
    </row>
    <row r="972" spans="2:9" ht="25.5" x14ac:dyDescent="0.2">
      <c r="B972" s="204">
        <v>133</v>
      </c>
      <c r="C972" s="139" t="s">
        <v>1392</v>
      </c>
      <c r="D972" s="150" t="s">
        <v>1260</v>
      </c>
      <c r="E972" s="109">
        <v>150</v>
      </c>
      <c r="F972" s="109">
        <v>1999</v>
      </c>
      <c r="G972" s="109">
        <v>240</v>
      </c>
      <c r="H972" s="99" t="s">
        <v>16</v>
      </c>
      <c r="I972" s="20"/>
    </row>
    <row r="973" spans="2:9" ht="25.5" x14ac:dyDescent="0.2">
      <c r="B973" s="206"/>
      <c r="C973" s="140"/>
      <c r="D973" s="2" t="s">
        <v>1393</v>
      </c>
      <c r="E973" s="109">
        <v>120</v>
      </c>
      <c r="F973" s="109">
        <v>1994</v>
      </c>
      <c r="G973" s="109">
        <v>186</v>
      </c>
      <c r="H973" s="99" t="s">
        <v>16</v>
      </c>
      <c r="I973" s="20"/>
    </row>
    <row r="974" spans="2:9" x14ac:dyDescent="0.2">
      <c r="B974" s="21"/>
      <c r="C974" s="154"/>
      <c r="D974" s="2"/>
      <c r="E974" s="109"/>
      <c r="F974" s="109"/>
      <c r="G974" s="107">
        <f>SUM(G972:G973)</f>
        <v>426</v>
      </c>
      <c r="H974" s="99"/>
      <c r="I974" s="20"/>
    </row>
    <row r="975" spans="2:9" ht="25.5" x14ac:dyDescent="0.2">
      <c r="B975" s="204">
        <v>134</v>
      </c>
      <c r="C975" s="139" t="s">
        <v>1394</v>
      </c>
      <c r="D975" s="150" t="s">
        <v>1224</v>
      </c>
      <c r="E975" s="109"/>
      <c r="F975" s="109"/>
      <c r="G975" s="125">
        <v>0</v>
      </c>
      <c r="H975" s="99" t="s">
        <v>879</v>
      </c>
      <c r="I975" s="20"/>
    </row>
    <row r="976" spans="2:9" ht="38.25" x14ac:dyDescent="0.2">
      <c r="B976" s="205"/>
      <c r="C976" s="154"/>
      <c r="D976" s="150" t="s">
        <v>1395</v>
      </c>
      <c r="E976" s="109"/>
      <c r="F976" s="109"/>
      <c r="G976" s="125">
        <v>0</v>
      </c>
      <c r="H976" s="99" t="s">
        <v>879</v>
      </c>
      <c r="I976" s="20"/>
    </row>
    <row r="977" spans="2:9" ht="25.5" x14ac:dyDescent="0.2">
      <c r="B977" s="205"/>
      <c r="C977" s="154"/>
      <c r="D977" s="2" t="s">
        <v>1396</v>
      </c>
      <c r="E977" s="109">
        <v>400</v>
      </c>
      <c r="F977" s="109">
        <v>2012</v>
      </c>
      <c r="G977" s="109">
        <v>956</v>
      </c>
      <c r="H977" s="99" t="s">
        <v>16</v>
      </c>
      <c r="I977" s="20"/>
    </row>
    <row r="978" spans="2:9" ht="25.5" x14ac:dyDescent="0.2">
      <c r="B978" s="205"/>
      <c r="C978" s="154"/>
      <c r="D978" s="2" t="s">
        <v>1397</v>
      </c>
      <c r="E978" s="109">
        <v>150</v>
      </c>
      <c r="F978" s="109">
        <v>1981</v>
      </c>
      <c r="G978" s="109">
        <v>1205</v>
      </c>
      <c r="H978" s="24" t="s">
        <v>836</v>
      </c>
      <c r="I978" s="20"/>
    </row>
    <row r="979" spans="2:9" ht="25.5" x14ac:dyDescent="0.2">
      <c r="B979" s="205"/>
      <c r="C979" s="154"/>
      <c r="D979" s="2" t="s">
        <v>1277</v>
      </c>
      <c r="E979" s="109">
        <v>300</v>
      </c>
      <c r="F979" s="109">
        <v>1969</v>
      </c>
      <c r="G979" s="109">
        <v>600</v>
      </c>
      <c r="H979" s="24" t="s">
        <v>836</v>
      </c>
      <c r="I979" s="20"/>
    </row>
    <row r="980" spans="2:9" ht="38.25" x14ac:dyDescent="0.2">
      <c r="B980" s="205"/>
      <c r="C980" s="154"/>
      <c r="D980" s="2" t="s">
        <v>1398</v>
      </c>
      <c r="E980" s="109">
        <v>150</v>
      </c>
      <c r="F980" s="109">
        <v>2007</v>
      </c>
      <c r="G980" s="109">
        <v>1089</v>
      </c>
      <c r="H980" s="99" t="s">
        <v>16</v>
      </c>
      <c r="I980" s="20"/>
    </row>
    <row r="981" spans="2:9" x14ac:dyDescent="0.2">
      <c r="B981" s="205"/>
      <c r="C981" s="154"/>
      <c r="D981" s="2" t="s">
        <v>1399</v>
      </c>
      <c r="E981" s="109">
        <v>0.1</v>
      </c>
      <c r="F981" s="109">
        <v>1957</v>
      </c>
      <c r="G981" s="109">
        <v>920</v>
      </c>
      <c r="H981" s="24" t="s">
        <v>836</v>
      </c>
      <c r="I981" s="20"/>
    </row>
    <row r="982" spans="2:9" ht="25.5" x14ac:dyDescent="0.2">
      <c r="B982" s="205"/>
      <c r="C982" s="154"/>
      <c r="D982" s="88" t="s">
        <v>1235</v>
      </c>
      <c r="E982" s="57">
        <v>150</v>
      </c>
      <c r="F982" s="57">
        <v>2010</v>
      </c>
      <c r="G982" s="57">
        <v>29</v>
      </c>
      <c r="H982" s="99" t="s">
        <v>16</v>
      </c>
      <c r="I982" s="20"/>
    </row>
    <row r="983" spans="2:9" ht="25.5" x14ac:dyDescent="0.2">
      <c r="B983" s="205"/>
      <c r="C983" s="154"/>
      <c r="D983" s="88" t="s">
        <v>1221</v>
      </c>
      <c r="E983" s="57">
        <v>150</v>
      </c>
      <c r="F983" s="57">
        <v>2010</v>
      </c>
      <c r="G983" s="57">
        <v>22</v>
      </c>
      <c r="H983" s="99" t="s">
        <v>16</v>
      </c>
      <c r="I983" s="20"/>
    </row>
    <row r="984" spans="2:9" ht="25.5" x14ac:dyDescent="0.2">
      <c r="B984" s="205"/>
      <c r="C984" s="154"/>
      <c r="D984" s="2" t="s">
        <v>1400</v>
      </c>
      <c r="E984" s="109">
        <v>70</v>
      </c>
      <c r="F984" s="109">
        <v>1982</v>
      </c>
      <c r="G984" s="109">
        <v>1250</v>
      </c>
      <c r="H984" s="24" t="s">
        <v>836</v>
      </c>
      <c r="I984" s="20"/>
    </row>
    <row r="985" spans="2:9" ht="38.25" x14ac:dyDescent="0.2">
      <c r="B985" s="206"/>
      <c r="C985" s="140"/>
      <c r="D985" s="88" t="s">
        <v>1401</v>
      </c>
      <c r="E985" s="57">
        <v>400</v>
      </c>
      <c r="F985" s="57">
        <v>2012</v>
      </c>
      <c r="G985" s="57">
        <v>1139</v>
      </c>
      <c r="H985" s="99" t="s">
        <v>16</v>
      </c>
      <c r="I985" s="20"/>
    </row>
    <row r="986" spans="2:9" x14ac:dyDescent="0.2">
      <c r="B986" s="21"/>
      <c r="C986" s="154"/>
      <c r="D986" s="88"/>
      <c r="E986" s="57"/>
      <c r="F986" s="57"/>
      <c r="G986" s="59">
        <f>SUM(G977:G985)</f>
        <v>7210</v>
      </c>
      <c r="H986" s="99"/>
      <c r="I986" s="20"/>
    </row>
    <row r="987" spans="2:9" ht="25.5" x14ac:dyDescent="0.2">
      <c r="B987" s="204">
        <v>135</v>
      </c>
      <c r="C987" s="139" t="s">
        <v>1402</v>
      </c>
      <c r="D987" s="88" t="s">
        <v>1235</v>
      </c>
      <c r="E987" s="109">
        <v>150</v>
      </c>
      <c r="F987" s="109">
        <v>2010</v>
      </c>
      <c r="G987" s="109">
        <v>33</v>
      </c>
      <c r="H987" s="99" t="s">
        <v>16</v>
      </c>
      <c r="I987" s="20"/>
    </row>
    <row r="988" spans="2:9" ht="25.5" x14ac:dyDescent="0.2">
      <c r="B988" s="205"/>
      <c r="C988" s="154"/>
      <c r="D988" s="88" t="s">
        <v>1328</v>
      </c>
      <c r="E988" s="109">
        <v>150</v>
      </c>
      <c r="F988" s="109">
        <v>2010</v>
      </c>
      <c r="G988" s="109">
        <v>24</v>
      </c>
      <c r="H988" s="99" t="s">
        <v>16</v>
      </c>
      <c r="I988" s="20"/>
    </row>
    <row r="989" spans="2:9" ht="25.5" x14ac:dyDescent="0.2">
      <c r="B989" s="205"/>
      <c r="C989" s="154"/>
      <c r="D989" s="150" t="s">
        <v>1124</v>
      </c>
      <c r="E989" s="109"/>
      <c r="F989" s="109"/>
      <c r="G989" s="125">
        <v>0</v>
      </c>
      <c r="H989" s="99" t="s">
        <v>879</v>
      </c>
      <c r="I989" s="20"/>
    </row>
    <row r="990" spans="2:9" ht="25.5" x14ac:dyDescent="0.2">
      <c r="B990" s="205"/>
      <c r="C990" s="154"/>
      <c r="D990" s="150" t="s">
        <v>1260</v>
      </c>
      <c r="E990" s="109"/>
      <c r="F990" s="109"/>
      <c r="G990" s="125">
        <v>0</v>
      </c>
      <c r="H990" s="99" t="s">
        <v>879</v>
      </c>
      <c r="I990" s="20"/>
    </row>
    <row r="991" spans="2:9" ht="38.25" x14ac:dyDescent="0.2">
      <c r="B991" s="205"/>
      <c r="C991" s="154"/>
      <c r="D991" s="2" t="s">
        <v>1403</v>
      </c>
      <c r="E991" s="109">
        <v>150</v>
      </c>
      <c r="F991" s="109">
        <v>1997</v>
      </c>
      <c r="G991" s="109">
        <v>384</v>
      </c>
      <c r="H991" s="99" t="s">
        <v>16</v>
      </c>
      <c r="I991" s="20"/>
    </row>
    <row r="992" spans="2:9" ht="38.25" x14ac:dyDescent="0.2">
      <c r="B992" s="206"/>
      <c r="C992" s="140"/>
      <c r="D992" s="2" t="s">
        <v>1404</v>
      </c>
      <c r="E992" s="109"/>
      <c r="F992" s="109"/>
      <c r="G992" s="125">
        <v>0</v>
      </c>
      <c r="H992" s="99" t="s">
        <v>879</v>
      </c>
      <c r="I992" s="20"/>
    </row>
    <row r="993" spans="2:9" x14ac:dyDescent="0.2">
      <c r="B993" s="21"/>
      <c r="C993" s="154"/>
      <c r="D993" s="2"/>
      <c r="E993" s="109"/>
      <c r="F993" s="109"/>
      <c r="G993" s="107">
        <f>SUM(G987:G992)</f>
        <v>441</v>
      </c>
      <c r="H993" s="99"/>
      <c r="I993" s="20"/>
    </row>
    <row r="994" spans="2:9" ht="25.5" x14ac:dyDescent="0.2">
      <c r="B994" s="204">
        <v>136</v>
      </c>
      <c r="C994" s="139" t="s">
        <v>1405</v>
      </c>
      <c r="D994" s="88" t="s">
        <v>1235</v>
      </c>
      <c r="E994" s="57">
        <v>150</v>
      </c>
      <c r="F994" s="57">
        <v>2004</v>
      </c>
      <c r="G994" s="57">
        <v>27</v>
      </c>
      <c r="H994" s="99" t="s">
        <v>16</v>
      </c>
      <c r="I994" s="20"/>
    </row>
    <row r="995" spans="2:9" ht="25.5" x14ac:dyDescent="0.2">
      <c r="B995" s="205"/>
      <c r="C995" s="154"/>
      <c r="D995" s="88" t="s">
        <v>1328</v>
      </c>
      <c r="E995" s="57">
        <v>150</v>
      </c>
      <c r="F995" s="57">
        <v>2004</v>
      </c>
      <c r="G995" s="57">
        <v>26</v>
      </c>
      <c r="H995" s="99" t="s">
        <v>16</v>
      </c>
      <c r="I995" s="20"/>
    </row>
    <row r="996" spans="2:9" ht="25.5" x14ac:dyDescent="0.2">
      <c r="B996" s="205"/>
      <c r="C996" s="154"/>
      <c r="D996" s="88" t="s">
        <v>1352</v>
      </c>
      <c r="E996" s="57">
        <v>150</v>
      </c>
      <c r="F996" s="57">
        <v>2004</v>
      </c>
      <c r="G996" s="57">
        <v>26</v>
      </c>
      <c r="H996" s="99" t="s">
        <v>16</v>
      </c>
      <c r="I996" s="20"/>
    </row>
    <row r="997" spans="2:9" x14ac:dyDescent="0.2">
      <c r="B997" s="205"/>
      <c r="C997" s="154"/>
      <c r="D997" s="160" t="s">
        <v>1203</v>
      </c>
      <c r="E997" s="96"/>
      <c r="F997" s="96"/>
      <c r="G997" s="125">
        <v>0</v>
      </c>
      <c r="H997" s="99" t="s">
        <v>879</v>
      </c>
      <c r="I997" s="20"/>
    </row>
    <row r="998" spans="2:9" ht="25.5" x14ac:dyDescent="0.2">
      <c r="B998" s="205"/>
      <c r="C998" s="154"/>
      <c r="D998" s="160" t="s">
        <v>1214</v>
      </c>
      <c r="E998" s="96"/>
      <c r="F998" s="96"/>
      <c r="G998" s="125">
        <v>0</v>
      </c>
      <c r="H998" s="99" t="s">
        <v>879</v>
      </c>
      <c r="I998" s="20"/>
    </row>
    <row r="999" spans="2:9" ht="25.5" x14ac:dyDescent="0.2">
      <c r="B999" s="206"/>
      <c r="C999" s="140"/>
      <c r="D999" s="88" t="s">
        <v>1406</v>
      </c>
      <c r="E999" s="57">
        <v>150</v>
      </c>
      <c r="F999" s="57">
        <v>1999</v>
      </c>
      <c r="G999" s="57">
        <v>186</v>
      </c>
      <c r="H999" s="99" t="s">
        <v>16</v>
      </c>
      <c r="I999" s="20"/>
    </row>
    <row r="1000" spans="2:9" x14ac:dyDescent="0.2">
      <c r="B1000" s="21"/>
      <c r="C1000" s="154"/>
      <c r="D1000" s="88"/>
      <c r="E1000" s="57"/>
      <c r="F1000" s="57"/>
      <c r="G1000" s="57">
        <f>SUM(G994:G999)</f>
        <v>265</v>
      </c>
      <c r="H1000" s="99"/>
      <c r="I1000" s="20"/>
    </row>
    <row r="1001" spans="2:9" ht="25.5" x14ac:dyDescent="0.2">
      <c r="B1001" s="204">
        <v>137</v>
      </c>
      <c r="C1001" s="139" t="s">
        <v>1407</v>
      </c>
      <c r="D1001" s="88" t="s">
        <v>1235</v>
      </c>
      <c r="E1001" s="57">
        <v>150</v>
      </c>
      <c r="F1001" s="57">
        <v>2009</v>
      </c>
      <c r="G1001" s="57">
        <v>28</v>
      </c>
      <c r="H1001" s="99" t="s">
        <v>16</v>
      </c>
      <c r="I1001" s="20"/>
    </row>
    <row r="1002" spans="2:9" ht="25.5" x14ac:dyDescent="0.2">
      <c r="B1002" s="205"/>
      <c r="C1002" s="154"/>
      <c r="D1002" s="88" t="s">
        <v>1328</v>
      </c>
      <c r="E1002" s="57">
        <v>150</v>
      </c>
      <c r="F1002" s="57">
        <v>2009</v>
      </c>
      <c r="G1002" s="57">
        <v>17</v>
      </c>
      <c r="H1002" s="99" t="s">
        <v>16</v>
      </c>
      <c r="I1002" s="20"/>
    </row>
    <row r="1003" spans="2:9" ht="25.5" x14ac:dyDescent="0.2">
      <c r="B1003" s="206"/>
      <c r="C1003" s="140"/>
      <c r="D1003" s="151" t="s">
        <v>1408</v>
      </c>
      <c r="E1003" s="57"/>
      <c r="F1003" s="57"/>
      <c r="G1003" s="125">
        <v>0</v>
      </c>
      <c r="H1003" s="99" t="s">
        <v>879</v>
      </c>
      <c r="I1003" s="20"/>
    </row>
    <row r="1004" spans="2:9" x14ac:dyDescent="0.2">
      <c r="B1004" s="21"/>
      <c r="C1004" s="154"/>
      <c r="D1004" s="151"/>
      <c r="E1004" s="57"/>
      <c r="F1004" s="57"/>
      <c r="G1004" s="59">
        <f>SUM(G1001:G1003)</f>
        <v>45</v>
      </c>
      <c r="H1004" s="99"/>
      <c r="I1004" s="20"/>
    </row>
    <row r="1005" spans="2:9" ht="51" customHeight="1" x14ac:dyDescent="0.2">
      <c r="B1005" s="204">
        <v>138</v>
      </c>
      <c r="C1005" s="139" t="s">
        <v>1409</v>
      </c>
      <c r="D1005" s="151" t="s">
        <v>1241</v>
      </c>
      <c r="E1005" s="57"/>
      <c r="F1005" s="57"/>
      <c r="G1005" s="125">
        <v>0</v>
      </c>
      <c r="H1005" s="99" t="s">
        <v>879</v>
      </c>
      <c r="I1005" s="20"/>
    </row>
    <row r="1006" spans="2:9" ht="25.5" x14ac:dyDescent="0.2">
      <c r="B1006" s="205"/>
      <c r="C1006" s="154"/>
      <c r="D1006" s="88" t="s">
        <v>1235</v>
      </c>
      <c r="E1006" s="57">
        <v>70</v>
      </c>
      <c r="F1006" s="57">
        <v>1970</v>
      </c>
      <c r="G1006" s="57">
        <v>10</v>
      </c>
      <c r="H1006" s="24" t="s">
        <v>836</v>
      </c>
      <c r="I1006" s="20"/>
    </row>
    <row r="1007" spans="2:9" ht="25.5" x14ac:dyDescent="0.2">
      <c r="B1007" s="205"/>
      <c r="C1007" s="154"/>
      <c r="D1007" s="88" t="s">
        <v>1328</v>
      </c>
      <c r="E1007" s="57">
        <v>70</v>
      </c>
      <c r="F1007" s="57">
        <v>1970</v>
      </c>
      <c r="G1007" s="57">
        <v>10</v>
      </c>
      <c r="H1007" s="24" t="s">
        <v>836</v>
      </c>
      <c r="I1007" s="20"/>
    </row>
    <row r="1008" spans="2:9" ht="38.25" x14ac:dyDescent="0.2">
      <c r="B1008" s="206"/>
      <c r="C1008" s="140"/>
      <c r="D1008" s="151" t="s">
        <v>1410</v>
      </c>
      <c r="E1008" s="57">
        <v>150</v>
      </c>
      <c r="F1008" s="57">
        <v>1970</v>
      </c>
      <c r="G1008" s="57">
        <v>770</v>
      </c>
      <c r="H1008" s="24" t="s">
        <v>836</v>
      </c>
      <c r="I1008" s="20"/>
    </row>
    <row r="1009" spans="2:9" x14ac:dyDescent="0.2">
      <c r="B1009" s="21"/>
      <c r="C1009" s="154"/>
      <c r="D1009" s="151"/>
      <c r="E1009" s="57"/>
      <c r="F1009" s="57"/>
      <c r="G1009" s="59">
        <f>SUM(G1006:G1008)</f>
        <v>790</v>
      </c>
      <c r="H1009" s="24"/>
      <c r="I1009" s="20"/>
    </row>
    <row r="1010" spans="2:9" ht="38.25" x14ac:dyDescent="0.2">
      <c r="B1010" s="204">
        <v>139</v>
      </c>
      <c r="C1010" s="132" t="s">
        <v>1411</v>
      </c>
      <c r="D1010" s="151" t="s">
        <v>1412</v>
      </c>
      <c r="E1010" s="57">
        <v>400</v>
      </c>
      <c r="F1010" s="57">
        <v>2015</v>
      </c>
      <c r="G1010" s="57">
        <v>1523</v>
      </c>
      <c r="H1010" s="99" t="s">
        <v>16</v>
      </c>
      <c r="I1010" s="20"/>
    </row>
    <row r="1011" spans="2:9" ht="25.5" x14ac:dyDescent="0.2">
      <c r="B1011" s="205"/>
      <c r="C1011" s="133"/>
      <c r="D1011" s="151" t="s">
        <v>1413</v>
      </c>
      <c r="E1011" s="57">
        <v>150</v>
      </c>
      <c r="F1011" s="57">
        <v>2015</v>
      </c>
      <c r="G1011" s="57">
        <v>17</v>
      </c>
      <c r="H1011" s="99" t="s">
        <v>16</v>
      </c>
      <c r="I1011" s="20"/>
    </row>
    <row r="1012" spans="2:9" ht="25.5" x14ac:dyDescent="0.2">
      <c r="B1012" s="205"/>
      <c r="C1012" s="133"/>
      <c r="D1012" s="151" t="s">
        <v>1414</v>
      </c>
      <c r="E1012" s="57">
        <v>150</v>
      </c>
      <c r="F1012" s="57">
        <v>2015</v>
      </c>
      <c r="G1012" s="57">
        <v>18</v>
      </c>
      <c r="H1012" s="99" t="s">
        <v>16</v>
      </c>
      <c r="I1012" s="20"/>
    </row>
    <row r="1013" spans="2:9" ht="38.25" x14ac:dyDescent="0.2">
      <c r="B1013" s="205"/>
      <c r="C1013" s="133"/>
      <c r="D1013" s="151" t="s">
        <v>1415</v>
      </c>
      <c r="E1013" s="57">
        <v>300</v>
      </c>
      <c r="F1013" s="57">
        <v>2014</v>
      </c>
      <c r="G1013" s="57">
        <v>739</v>
      </c>
      <c r="H1013" s="99" t="s">
        <v>16</v>
      </c>
      <c r="I1013" s="20"/>
    </row>
    <row r="1014" spans="2:9" ht="38.25" x14ac:dyDescent="0.2">
      <c r="B1014" s="206"/>
      <c r="C1014" s="135"/>
      <c r="D1014" s="151" t="s">
        <v>1412</v>
      </c>
      <c r="E1014" s="57">
        <v>400</v>
      </c>
      <c r="F1014" s="57">
        <v>2015</v>
      </c>
      <c r="G1014" s="57">
        <v>1540</v>
      </c>
      <c r="H1014" s="99" t="s">
        <v>16</v>
      </c>
      <c r="I1014" s="20"/>
    </row>
    <row r="1015" spans="2:9" x14ac:dyDescent="0.2">
      <c r="B1015" s="21"/>
      <c r="C1015" s="154"/>
      <c r="D1015" s="151"/>
      <c r="E1015" s="57"/>
      <c r="F1015" s="57"/>
      <c r="G1015" s="59">
        <f>SUM(G1010:G1014)</f>
        <v>3837</v>
      </c>
      <c r="H1015" s="99"/>
      <c r="I1015" s="20"/>
    </row>
    <row r="1016" spans="2:9" ht="25.5" x14ac:dyDescent="0.2">
      <c r="B1016" s="204">
        <v>140</v>
      </c>
      <c r="C1016" s="139" t="s">
        <v>1416</v>
      </c>
      <c r="D1016" s="88" t="s">
        <v>1235</v>
      </c>
      <c r="E1016" s="57">
        <v>150</v>
      </c>
      <c r="F1016" s="57">
        <v>1988</v>
      </c>
      <c r="G1016" s="57">
        <v>12</v>
      </c>
      <c r="H1016" s="24" t="s">
        <v>836</v>
      </c>
      <c r="I1016" s="20"/>
    </row>
    <row r="1017" spans="2:9" ht="25.5" x14ac:dyDescent="0.2">
      <c r="B1017" s="206"/>
      <c r="C1017" s="140"/>
      <c r="D1017" s="150" t="s">
        <v>1417</v>
      </c>
      <c r="E1017" s="109"/>
      <c r="F1017" s="109"/>
      <c r="G1017" s="125">
        <v>0</v>
      </c>
      <c r="H1017" s="99" t="s">
        <v>879</v>
      </c>
      <c r="I1017" s="20"/>
    </row>
    <row r="1018" spans="2:9" x14ac:dyDescent="0.2">
      <c r="B1018" s="21"/>
      <c r="C1018" s="154"/>
      <c r="D1018" s="150"/>
      <c r="E1018" s="109"/>
      <c r="F1018" s="109"/>
      <c r="G1018" s="109">
        <f>SUM(G1016:G1017)</f>
        <v>12</v>
      </c>
      <c r="H1018" s="99"/>
      <c r="I1018" s="20"/>
    </row>
    <row r="1019" spans="2:9" ht="42" customHeight="1" x14ac:dyDescent="0.2">
      <c r="B1019" s="204">
        <v>141</v>
      </c>
      <c r="C1019" s="139" t="s">
        <v>1418</v>
      </c>
      <c r="D1019" s="2" t="s">
        <v>1419</v>
      </c>
      <c r="E1019" s="109">
        <v>150</v>
      </c>
      <c r="F1019" s="109">
        <v>1988</v>
      </c>
      <c r="G1019" s="109">
        <v>20</v>
      </c>
      <c r="H1019" s="24" t="s">
        <v>836</v>
      </c>
      <c r="I1019" s="20"/>
    </row>
    <row r="1020" spans="2:9" ht="25.5" x14ac:dyDescent="0.2">
      <c r="B1020" s="205"/>
      <c r="C1020" s="154"/>
      <c r="D1020" s="2" t="s">
        <v>1348</v>
      </c>
      <c r="E1020" s="109">
        <v>150</v>
      </c>
      <c r="F1020" s="109">
        <v>1988</v>
      </c>
      <c r="G1020" s="109">
        <v>25</v>
      </c>
      <c r="H1020" s="24" t="s">
        <v>836</v>
      </c>
      <c r="I1020" s="20"/>
    </row>
    <row r="1021" spans="2:9" x14ac:dyDescent="0.2">
      <c r="B1021" s="205"/>
      <c r="C1021" s="154"/>
      <c r="D1021" s="2" t="s">
        <v>1344</v>
      </c>
      <c r="E1021" s="109">
        <v>300</v>
      </c>
      <c r="F1021" s="109">
        <v>1996</v>
      </c>
      <c r="G1021" s="109">
        <v>195</v>
      </c>
      <c r="H1021" s="99" t="s">
        <v>16</v>
      </c>
      <c r="I1021" s="20"/>
    </row>
    <row r="1022" spans="2:9" x14ac:dyDescent="0.2">
      <c r="B1022" s="206"/>
      <c r="C1022" s="140"/>
      <c r="D1022" s="150" t="s">
        <v>1420</v>
      </c>
      <c r="E1022" s="109"/>
      <c r="F1022" s="109"/>
      <c r="G1022" s="125">
        <v>0</v>
      </c>
      <c r="H1022" s="99" t="s">
        <v>879</v>
      </c>
      <c r="I1022" s="20"/>
    </row>
    <row r="1023" spans="2:9" x14ac:dyDescent="0.2">
      <c r="B1023" s="21"/>
      <c r="C1023" s="154"/>
      <c r="D1023" s="150"/>
      <c r="E1023" s="109"/>
      <c r="F1023" s="109"/>
      <c r="G1023" s="107">
        <f>SUM(G1019:G1022)</f>
        <v>240</v>
      </c>
      <c r="H1023" s="99"/>
      <c r="I1023" s="20"/>
    </row>
    <row r="1024" spans="2:9" ht="58.5" customHeight="1" x14ac:dyDescent="0.2">
      <c r="B1024" s="204">
        <v>142</v>
      </c>
      <c r="C1024" s="139" t="s">
        <v>1421</v>
      </c>
      <c r="D1024" s="2" t="s">
        <v>1422</v>
      </c>
      <c r="E1024" s="109">
        <v>150</v>
      </c>
      <c r="F1024" s="109">
        <v>2006</v>
      </c>
      <c r="G1024" s="109">
        <v>22</v>
      </c>
      <c r="H1024" s="99" t="s">
        <v>16</v>
      </c>
      <c r="I1024" s="20"/>
    </row>
    <row r="1025" spans="2:9" ht="25.5" x14ac:dyDescent="0.2">
      <c r="B1025" s="205"/>
      <c r="C1025" s="154"/>
      <c r="D1025" s="2" t="s">
        <v>1419</v>
      </c>
      <c r="E1025" s="57">
        <v>150</v>
      </c>
      <c r="F1025" s="57">
        <v>2006</v>
      </c>
      <c r="G1025" s="57">
        <v>15</v>
      </c>
      <c r="H1025" s="99" t="s">
        <v>16</v>
      </c>
      <c r="I1025" s="20"/>
    </row>
    <row r="1026" spans="2:9" ht="25.5" x14ac:dyDescent="0.2">
      <c r="B1026" s="205"/>
      <c r="C1026" s="154"/>
      <c r="D1026" s="2" t="s">
        <v>1423</v>
      </c>
      <c r="E1026" s="57">
        <v>150</v>
      </c>
      <c r="F1026" s="57" t="s">
        <v>1424</v>
      </c>
      <c r="G1026" s="125">
        <v>0</v>
      </c>
      <c r="H1026" s="99" t="s">
        <v>879</v>
      </c>
      <c r="I1026" s="20"/>
    </row>
    <row r="1027" spans="2:9" ht="25.5" x14ac:dyDescent="0.2">
      <c r="B1027" s="206"/>
      <c r="C1027" s="140"/>
      <c r="D1027" s="150" t="s">
        <v>1425</v>
      </c>
      <c r="E1027" s="109"/>
      <c r="F1027" s="109"/>
      <c r="G1027" s="125">
        <v>0</v>
      </c>
      <c r="H1027" s="99" t="s">
        <v>879</v>
      </c>
      <c r="I1027" s="20"/>
    </row>
    <row r="1028" spans="2:9" x14ac:dyDescent="0.2">
      <c r="B1028" s="21"/>
      <c r="C1028" s="154"/>
      <c r="D1028" s="150"/>
      <c r="E1028" s="109"/>
      <c r="F1028" s="109"/>
      <c r="G1028" s="107">
        <f>SUM(G1024:G1027)</f>
        <v>37</v>
      </c>
      <c r="H1028" s="99"/>
      <c r="I1028" s="20"/>
    </row>
    <row r="1029" spans="2:9" ht="49.5" customHeight="1" x14ac:dyDescent="0.2">
      <c r="B1029" s="204">
        <v>143</v>
      </c>
      <c r="C1029" s="139" t="s">
        <v>1426</v>
      </c>
      <c r="D1029" s="150" t="s">
        <v>1427</v>
      </c>
      <c r="E1029" s="109">
        <v>400</v>
      </c>
      <c r="F1029" s="109">
        <v>2012</v>
      </c>
      <c r="G1029" s="109">
        <v>1385</v>
      </c>
      <c r="H1029" s="99" t="s">
        <v>16</v>
      </c>
      <c r="I1029" s="20"/>
    </row>
    <row r="1030" spans="2:9" ht="25.5" x14ac:dyDescent="0.2">
      <c r="B1030" s="205"/>
      <c r="C1030" s="154"/>
      <c r="D1030" s="150" t="s">
        <v>1364</v>
      </c>
      <c r="E1030" s="96"/>
      <c r="F1030" s="96"/>
      <c r="G1030" s="125">
        <v>0</v>
      </c>
      <c r="H1030" s="99" t="s">
        <v>879</v>
      </c>
      <c r="I1030" s="20"/>
    </row>
    <row r="1031" spans="2:9" x14ac:dyDescent="0.2">
      <c r="B1031" s="205"/>
      <c r="C1031" s="154"/>
      <c r="D1031" s="2" t="s">
        <v>1428</v>
      </c>
      <c r="E1031" s="109">
        <v>300</v>
      </c>
      <c r="F1031" s="109">
        <v>1982</v>
      </c>
      <c r="G1031" s="109">
        <v>430</v>
      </c>
      <c r="H1031" s="24" t="s">
        <v>836</v>
      </c>
      <c r="I1031" s="20"/>
    </row>
    <row r="1032" spans="2:9" ht="25.5" x14ac:dyDescent="0.2">
      <c r="B1032" s="205"/>
      <c r="C1032" s="154"/>
      <c r="D1032" s="2" t="s">
        <v>1419</v>
      </c>
      <c r="E1032" s="109">
        <v>150</v>
      </c>
      <c r="F1032" s="109">
        <v>1982</v>
      </c>
      <c r="G1032" s="109">
        <v>12</v>
      </c>
      <c r="H1032" s="24" t="s">
        <v>836</v>
      </c>
      <c r="I1032" s="20"/>
    </row>
    <row r="1033" spans="2:9" ht="25.5" x14ac:dyDescent="0.2">
      <c r="B1033" s="206"/>
      <c r="C1033" s="140"/>
      <c r="D1033" s="2" t="s">
        <v>1422</v>
      </c>
      <c r="E1033" s="109">
        <v>150</v>
      </c>
      <c r="F1033" s="109">
        <v>1982</v>
      </c>
      <c r="G1033" s="109">
        <v>12</v>
      </c>
      <c r="H1033" s="24" t="s">
        <v>836</v>
      </c>
      <c r="I1033" s="20"/>
    </row>
    <row r="1034" spans="2:9" x14ac:dyDescent="0.2">
      <c r="B1034" s="21"/>
      <c r="C1034" s="154"/>
      <c r="D1034" s="2"/>
      <c r="E1034" s="109"/>
      <c r="F1034" s="109"/>
      <c r="G1034" s="107">
        <f>SUM(G1029:G1033)</f>
        <v>1839</v>
      </c>
      <c r="H1034" s="24"/>
      <c r="I1034" s="20"/>
    </row>
    <row r="1035" spans="2:9" ht="42.75" customHeight="1" x14ac:dyDescent="0.2">
      <c r="B1035" s="204">
        <v>144</v>
      </c>
      <c r="C1035" s="139" t="s">
        <v>1429</v>
      </c>
      <c r="D1035" s="2" t="s">
        <v>1430</v>
      </c>
      <c r="E1035" s="109">
        <v>300</v>
      </c>
      <c r="F1035" s="109">
        <v>2011</v>
      </c>
      <c r="G1035" s="109">
        <v>1256</v>
      </c>
      <c r="H1035" s="99" t="s">
        <v>16</v>
      </c>
      <c r="I1035" s="20"/>
    </row>
    <row r="1036" spans="2:9" ht="25.5" x14ac:dyDescent="0.2">
      <c r="B1036" s="205"/>
      <c r="C1036" s="154"/>
      <c r="D1036" s="2" t="s">
        <v>1431</v>
      </c>
      <c r="E1036" s="109">
        <v>70</v>
      </c>
      <c r="F1036" s="109">
        <v>1969</v>
      </c>
      <c r="G1036" s="109">
        <v>535</v>
      </c>
      <c r="H1036" s="24" t="s">
        <v>836</v>
      </c>
      <c r="I1036" s="20"/>
    </row>
    <row r="1037" spans="2:9" ht="38.25" x14ac:dyDescent="0.2">
      <c r="B1037" s="205"/>
      <c r="C1037" s="154"/>
      <c r="D1037" s="2" t="s">
        <v>1432</v>
      </c>
      <c r="E1037" s="109">
        <v>240</v>
      </c>
      <c r="F1037" s="109">
        <v>1997</v>
      </c>
      <c r="G1037" s="109">
        <v>1039</v>
      </c>
      <c r="H1037" s="99" t="s">
        <v>16</v>
      </c>
      <c r="I1037" s="20"/>
    </row>
    <row r="1038" spans="2:9" ht="25.5" x14ac:dyDescent="0.2">
      <c r="B1038" s="205"/>
      <c r="C1038" s="154"/>
      <c r="D1038" s="2" t="s">
        <v>935</v>
      </c>
      <c r="E1038" s="109">
        <v>150</v>
      </c>
      <c r="F1038" s="109">
        <v>1972</v>
      </c>
      <c r="G1038" s="109">
        <v>804</v>
      </c>
      <c r="H1038" s="24" t="s">
        <v>836</v>
      </c>
      <c r="I1038" s="20"/>
    </row>
    <row r="1039" spans="2:9" ht="51" x14ac:dyDescent="0.2">
      <c r="B1039" s="205"/>
      <c r="C1039" s="154"/>
      <c r="D1039" s="2" t="s">
        <v>1433</v>
      </c>
      <c r="E1039" s="109">
        <v>400</v>
      </c>
      <c r="F1039" s="109">
        <v>2004</v>
      </c>
      <c r="G1039" s="109">
        <v>344</v>
      </c>
      <c r="H1039" s="99" t="s">
        <v>16</v>
      </c>
      <c r="I1039" s="20"/>
    </row>
    <row r="1040" spans="2:9" ht="25.5" x14ac:dyDescent="0.2">
      <c r="B1040" s="205"/>
      <c r="C1040" s="154"/>
      <c r="D1040" s="150" t="s">
        <v>1265</v>
      </c>
      <c r="E1040" s="109"/>
      <c r="F1040" s="109"/>
      <c r="G1040" s="109">
        <v>0</v>
      </c>
      <c r="H1040" s="96"/>
      <c r="I1040" s="20"/>
    </row>
    <row r="1041" spans="2:9" ht="25.5" x14ac:dyDescent="0.2">
      <c r="B1041" s="205"/>
      <c r="C1041" s="154"/>
      <c r="D1041" s="2" t="s">
        <v>1434</v>
      </c>
      <c r="E1041" s="109">
        <v>300</v>
      </c>
      <c r="F1041" s="109">
        <v>1982</v>
      </c>
      <c r="G1041" s="109">
        <v>430</v>
      </c>
      <c r="H1041" s="24" t="s">
        <v>836</v>
      </c>
      <c r="I1041" s="20"/>
    </row>
    <row r="1042" spans="2:9" ht="25.5" x14ac:dyDescent="0.2">
      <c r="B1042" s="205"/>
      <c r="C1042" s="154"/>
      <c r="D1042" s="150" t="s">
        <v>1224</v>
      </c>
      <c r="E1042" s="109"/>
      <c r="F1042" s="109"/>
      <c r="G1042" s="125">
        <v>0</v>
      </c>
      <c r="H1042" s="99" t="s">
        <v>879</v>
      </c>
      <c r="I1042" s="20"/>
    </row>
    <row r="1043" spans="2:9" ht="25.5" x14ac:dyDescent="0.2">
      <c r="B1043" s="205"/>
      <c r="C1043" s="154"/>
      <c r="D1043" s="2" t="s">
        <v>1435</v>
      </c>
      <c r="E1043" s="109">
        <v>150</v>
      </c>
      <c r="F1043" s="109">
        <v>1998</v>
      </c>
      <c r="G1043" s="109">
        <v>1643</v>
      </c>
      <c r="H1043" s="99" t="s">
        <v>16</v>
      </c>
      <c r="I1043" s="20"/>
    </row>
    <row r="1044" spans="2:9" ht="25.5" x14ac:dyDescent="0.2">
      <c r="B1044" s="205"/>
      <c r="C1044" s="154"/>
      <c r="D1044" s="2" t="s">
        <v>1436</v>
      </c>
      <c r="E1044" s="109">
        <v>0.25</v>
      </c>
      <c r="F1044" s="109">
        <v>1956</v>
      </c>
      <c r="G1044" s="109">
        <v>600</v>
      </c>
      <c r="H1044" s="24" t="s">
        <v>836</v>
      </c>
      <c r="I1044" s="20"/>
    </row>
    <row r="1045" spans="2:9" ht="25.5" x14ac:dyDescent="0.2">
      <c r="B1045" s="205"/>
      <c r="C1045" s="154"/>
      <c r="D1045" s="88" t="s">
        <v>1221</v>
      </c>
      <c r="E1045" s="109">
        <v>150</v>
      </c>
      <c r="F1045" s="109">
        <v>2010</v>
      </c>
      <c r="G1045" s="109">
        <v>27</v>
      </c>
      <c r="H1045" s="99" t="s">
        <v>16</v>
      </c>
      <c r="I1045" s="20"/>
    </row>
    <row r="1046" spans="2:9" ht="25.5" x14ac:dyDescent="0.2">
      <c r="B1046" s="206"/>
      <c r="C1046" s="140"/>
      <c r="D1046" s="88" t="s">
        <v>1235</v>
      </c>
      <c r="E1046" s="109">
        <v>150</v>
      </c>
      <c r="F1046" s="109">
        <v>2010</v>
      </c>
      <c r="G1046" s="109">
        <v>20.05</v>
      </c>
      <c r="H1046" s="99" t="s">
        <v>16</v>
      </c>
      <c r="I1046" s="20"/>
    </row>
    <row r="1047" spans="2:9" x14ac:dyDescent="0.2">
      <c r="B1047" s="21"/>
      <c r="C1047" s="154"/>
      <c r="D1047" s="88"/>
      <c r="E1047" s="109"/>
      <c r="F1047" s="109"/>
      <c r="G1047" s="107">
        <f>SUM(G1035:G1046)</f>
        <v>6698.05</v>
      </c>
      <c r="H1047" s="99"/>
      <c r="I1047" s="20"/>
    </row>
    <row r="1048" spans="2:9" ht="43.5" customHeight="1" x14ac:dyDescent="0.2">
      <c r="B1048" s="204">
        <v>145</v>
      </c>
      <c r="C1048" s="139" t="s">
        <v>1437</v>
      </c>
      <c r="D1048" s="151" t="s">
        <v>1427</v>
      </c>
      <c r="E1048" s="109">
        <v>400</v>
      </c>
      <c r="F1048" s="109">
        <v>2012</v>
      </c>
      <c r="G1048" s="109">
        <v>250</v>
      </c>
      <c r="H1048" s="99" t="s">
        <v>16</v>
      </c>
      <c r="I1048" s="20"/>
    </row>
    <row r="1049" spans="2:9" ht="25.5" x14ac:dyDescent="0.2">
      <c r="B1049" s="205"/>
      <c r="C1049" s="154"/>
      <c r="D1049" s="151" t="s">
        <v>948</v>
      </c>
      <c r="E1049" s="109"/>
      <c r="F1049" s="109"/>
      <c r="G1049" s="125">
        <v>0</v>
      </c>
      <c r="H1049" s="99" t="s">
        <v>879</v>
      </c>
      <c r="I1049" s="20"/>
    </row>
    <row r="1050" spans="2:9" ht="25.5" x14ac:dyDescent="0.2">
      <c r="B1050" s="205"/>
      <c r="C1050" s="154"/>
      <c r="D1050" s="88" t="s">
        <v>1235</v>
      </c>
      <c r="E1050" s="109">
        <v>150</v>
      </c>
      <c r="F1050" s="109">
        <v>1992</v>
      </c>
      <c r="G1050" s="109">
        <v>10</v>
      </c>
      <c r="H1050" s="99" t="s">
        <v>16</v>
      </c>
      <c r="I1050" s="20"/>
    </row>
    <row r="1051" spans="2:9" ht="25.5" x14ac:dyDescent="0.2">
      <c r="B1051" s="205"/>
      <c r="C1051" s="154"/>
      <c r="D1051" s="88" t="s">
        <v>1221</v>
      </c>
      <c r="E1051" s="109">
        <v>150</v>
      </c>
      <c r="F1051" s="109">
        <v>1992</v>
      </c>
      <c r="G1051" s="109">
        <v>12</v>
      </c>
      <c r="H1051" s="99" t="s">
        <v>16</v>
      </c>
      <c r="I1051" s="20"/>
    </row>
    <row r="1052" spans="2:9" ht="25.5" x14ac:dyDescent="0.2">
      <c r="B1052" s="206"/>
      <c r="C1052" s="140"/>
      <c r="D1052" s="151" t="s">
        <v>1265</v>
      </c>
      <c r="E1052" s="109"/>
      <c r="F1052" s="109"/>
      <c r="G1052" s="125">
        <v>0</v>
      </c>
      <c r="H1052" s="99" t="s">
        <v>879</v>
      </c>
      <c r="I1052" s="20"/>
    </row>
    <row r="1053" spans="2:9" x14ac:dyDescent="0.2">
      <c r="B1053" s="21"/>
      <c r="C1053" s="154"/>
      <c r="D1053" s="151"/>
      <c r="E1053" s="109"/>
      <c r="F1053" s="109"/>
      <c r="G1053" s="107">
        <f>SUM(G1048:G1052)</f>
        <v>272</v>
      </c>
      <c r="H1053" s="99"/>
      <c r="I1053" s="20"/>
    </row>
    <row r="1054" spans="2:9" ht="38.25" x14ac:dyDescent="0.2">
      <c r="B1054" s="204">
        <v>146</v>
      </c>
      <c r="C1054" s="139" t="s">
        <v>1438</v>
      </c>
      <c r="D1054" s="151" t="s">
        <v>1439</v>
      </c>
      <c r="E1054" s="109"/>
      <c r="F1054" s="109"/>
      <c r="G1054" s="125">
        <v>0</v>
      </c>
      <c r="H1054" s="99" t="s">
        <v>879</v>
      </c>
      <c r="I1054" s="20"/>
    </row>
    <row r="1055" spans="2:9" ht="38.25" x14ac:dyDescent="0.2">
      <c r="B1055" s="205"/>
      <c r="C1055" s="154"/>
      <c r="D1055" s="151" t="s">
        <v>1440</v>
      </c>
      <c r="E1055" s="109"/>
      <c r="F1055" s="109"/>
      <c r="G1055" s="125">
        <v>0</v>
      </c>
      <c r="H1055" s="99" t="s">
        <v>879</v>
      </c>
      <c r="I1055" s="20"/>
    </row>
    <row r="1056" spans="2:9" ht="25.5" x14ac:dyDescent="0.2">
      <c r="B1056" s="205"/>
      <c r="C1056" s="154"/>
      <c r="D1056" s="88" t="s">
        <v>1235</v>
      </c>
      <c r="E1056" s="109">
        <v>150</v>
      </c>
      <c r="F1056" s="109">
        <v>1967</v>
      </c>
      <c r="G1056" s="109">
        <v>10</v>
      </c>
      <c r="H1056" s="24" t="s">
        <v>836</v>
      </c>
      <c r="I1056" s="20"/>
    </row>
    <row r="1057" spans="2:9" ht="25.5" x14ac:dyDescent="0.2">
      <c r="B1057" s="205"/>
      <c r="C1057" s="154"/>
      <c r="D1057" s="88" t="s">
        <v>1221</v>
      </c>
      <c r="E1057" s="109">
        <v>150</v>
      </c>
      <c r="F1057" s="109">
        <v>1967</v>
      </c>
      <c r="G1057" s="109">
        <v>10</v>
      </c>
      <c r="H1057" s="24" t="s">
        <v>836</v>
      </c>
      <c r="I1057" s="20"/>
    </row>
    <row r="1058" spans="2:9" x14ac:dyDescent="0.2">
      <c r="B1058" s="206"/>
      <c r="C1058" s="140"/>
      <c r="D1058" s="15" t="s">
        <v>1441</v>
      </c>
      <c r="E1058" s="109">
        <v>25</v>
      </c>
      <c r="F1058" s="109">
        <v>1971</v>
      </c>
      <c r="G1058" s="109">
        <v>900</v>
      </c>
      <c r="H1058" s="24" t="s">
        <v>836</v>
      </c>
      <c r="I1058" s="20"/>
    </row>
    <row r="1059" spans="2:9" x14ac:dyDescent="0.2">
      <c r="B1059" s="21"/>
      <c r="C1059" s="154"/>
      <c r="D1059" s="15"/>
      <c r="E1059" s="109"/>
      <c r="F1059" s="109"/>
      <c r="G1059" s="107">
        <f>SUM(G1054:G1058)</f>
        <v>920</v>
      </c>
      <c r="H1059" s="24"/>
      <c r="I1059" s="20"/>
    </row>
    <row r="1060" spans="2:9" ht="25.5" x14ac:dyDescent="0.2">
      <c r="B1060" s="204">
        <v>147</v>
      </c>
      <c r="C1060" s="139" t="s">
        <v>1442</v>
      </c>
      <c r="D1060" s="88" t="s">
        <v>1235</v>
      </c>
      <c r="E1060" s="57">
        <v>150</v>
      </c>
      <c r="F1060" s="57">
        <v>1986</v>
      </c>
      <c r="G1060" s="57">
        <v>25</v>
      </c>
      <c r="H1060" s="24" t="s">
        <v>836</v>
      </c>
      <c r="I1060" s="20"/>
    </row>
    <row r="1061" spans="2:9" ht="25.5" x14ac:dyDescent="0.2">
      <c r="B1061" s="205"/>
      <c r="C1061" s="154"/>
      <c r="D1061" s="88" t="s">
        <v>1221</v>
      </c>
      <c r="E1061" s="57">
        <v>150</v>
      </c>
      <c r="F1061" s="57">
        <v>1986</v>
      </c>
      <c r="G1061" s="57">
        <v>25</v>
      </c>
      <c r="H1061" s="24" t="s">
        <v>836</v>
      </c>
      <c r="I1061" s="20"/>
    </row>
    <row r="1062" spans="2:9" ht="25.5" x14ac:dyDescent="0.2">
      <c r="B1062" s="205"/>
      <c r="C1062" s="154"/>
      <c r="D1062" s="2" t="s">
        <v>1443</v>
      </c>
      <c r="E1062" s="109">
        <v>150</v>
      </c>
      <c r="F1062" s="109">
        <v>1972</v>
      </c>
      <c r="G1062" s="109">
        <v>370</v>
      </c>
      <c r="H1062" s="24" t="s">
        <v>836</v>
      </c>
      <c r="I1062" s="20"/>
    </row>
    <row r="1063" spans="2:9" ht="25.5" x14ac:dyDescent="0.2">
      <c r="B1063" s="205"/>
      <c r="C1063" s="154"/>
      <c r="D1063" s="2" t="s">
        <v>1444</v>
      </c>
      <c r="E1063" s="109">
        <v>150</v>
      </c>
      <c r="F1063" s="109">
        <v>1986</v>
      </c>
      <c r="G1063" s="109">
        <v>300</v>
      </c>
      <c r="H1063" s="24" t="s">
        <v>836</v>
      </c>
      <c r="I1063" s="20"/>
    </row>
    <row r="1064" spans="2:9" ht="25.5" x14ac:dyDescent="0.2">
      <c r="B1064" s="205"/>
      <c r="C1064" s="154"/>
      <c r="D1064" s="2" t="s">
        <v>1282</v>
      </c>
      <c r="E1064" s="109">
        <v>300</v>
      </c>
      <c r="F1064" s="109">
        <v>1956</v>
      </c>
      <c r="G1064" s="109">
        <v>330</v>
      </c>
      <c r="H1064" s="24" t="s">
        <v>836</v>
      </c>
      <c r="I1064" s="20"/>
    </row>
    <row r="1065" spans="2:9" ht="25.5" x14ac:dyDescent="0.2">
      <c r="B1065" s="205"/>
      <c r="C1065" s="154"/>
      <c r="D1065" s="2" t="s">
        <v>1364</v>
      </c>
      <c r="E1065" s="109" t="s">
        <v>1244</v>
      </c>
      <c r="F1065" s="109">
        <v>1956</v>
      </c>
      <c r="G1065" s="109">
        <v>600</v>
      </c>
      <c r="H1065" s="24" t="s">
        <v>836</v>
      </c>
      <c r="I1065" s="20"/>
    </row>
    <row r="1066" spans="2:9" ht="38.25" x14ac:dyDescent="0.2">
      <c r="B1066" s="205"/>
      <c r="C1066" s="154"/>
      <c r="D1066" s="150" t="s">
        <v>1445</v>
      </c>
      <c r="E1066" s="109"/>
      <c r="F1066" s="109"/>
      <c r="G1066" s="125">
        <v>0</v>
      </c>
      <c r="H1066" s="99" t="s">
        <v>879</v>
      </c>
      <c r="I1066" s="20"/>
    </row>
    <row r="1067" spans="2:9" ht="38.25" x14ac:dyDescent="0.2">
      <c r="B1067" s="205"/>
      <c r="C1067" s="154"/>
      <c r="D1067" s="150" t="s">
        <v>1446</v>
      </c>
      <c r="E1067" s="109"/>
      <c r="F1067" s="109"/>
      <c r="G1067" s="125">
        <v>0</v>
      </c>
      <c r="H1067" s="99" t="s">
        <v>879</v>
      </c>
      <c r="I1067" s="20"/>
    </row>
    <row r="1068" spans="2:9" ht="25.5" x14ac:dyDescent="0.2">
      <c r="B1068" s="205"/>
      <c r="C1068" s="154"/>
      <c r="D1068" s="2" t="s">
        <v>1447</v>
      </c>
      <c r="E1068" s="109">
        <v>150</v>
      </c>
      <c r="F1068" s="109">
        <v>2003</v>
      </c>
      <c r="G1068" s="109">
        <v>330</v>
      </c>
      <c r="H1068" s="99" t="s">
        <v>16</v>
      </c>
      <c r="I1068" s="20"/>
    </row>
    <row r="1069" spans="2:9" ht="38.25" x14ac:dyDescent="0.2">
      <c r="B1069" s="205"/>
      <c r="C1069" s="154"/>
      <c r="D1069" s="2" t="s">
        <v>1448</v>
      </c>
      <c r="E1069" s="109">
        <v>300</v>
      </c>
      <c r="F1069" s="109">
        <v>1956</v>
      </c>
      <c r="G1069" s="109">
        <v>500</v>
      </c>
      <c r="H1069" s="24" t="s">
        <v>836</v>
      </c>
      <c r="I1069" s="20"/>
    </row>
    <row r="1070" spans="2:9" ht="25.5" x14ac:dyDescent="0.2">
      <c r="B1070" s="205"/>
      <c r="C1070" s="154"/>
      <c r="D1070" s="2" t="s">
        <v>1449</v>
      </c>
      <c r="E1070" s="109">
        <v>70</v>
      </c>
      <c r="F1070" s="109">
        <v>1979</v>
      </c>
      <c r="G1070" s="109">
        <v>500</v>
      </c>
      <c r="H1070" s="24" t="s">
        <v>836</v>
      </c>
      <c r="I1070" s="20"/>
    </row>
    <row r="1071" spans="2:9" ht="25.5" x14ac:dyDescent="0.2">
      <c r="B1071" s="206"/>
      <c r="C1071" s="140"/>
      <c r="D1071" s="2" t="s">
        <v>1450</v>
      </c>
      <c r="E1071" s="109">
        <v>70</v>
      </c>
      <c r="F1071" s="109">
        <v>1979</v>
      </c>
      <c r="G1071" s="109">
        <v>412</v>
      </c>
      <c r="H1071" s="24" t="s">
        <v>836</v>
      </c>
      <c r="I1071" s="20"/>
    </row>
    <row r="1072" spans="2:9" x14ac:dyDescent="0.2">
      <c r="B1072" s="21"/>
      <c r="C1072" s="154"/>
      <c r="D1072" s="2"/>
      <c r="E1072" s="109"/>
      <c r="F1072" s="109"/>
      <c r="G1072" s="107">
        <f>SUM(G1060:G1071)</f>
        <v>3392</v>
      </c>
      <c r="H1072" s="24"/>
      <c r="I1072" s="20"/>
    </row>
    <row r="1073" spans="2:9" ht="25.5" x14ac:dyDescent="0.2">
      <c r="B1073" s="204">
        <v>148</v>
      </c>
      <c r="C1073" s="139" t="s">
        <v>1260</v>
      </c>
      <c r="D1073" s="15" t="s">
        <v>1451</v>
      </c>
      <c r="E1073" s="109">
        <v>150</v>
      </c>
      <c r="F1073" s="109">
        <v>1972</v>
      </c>
      <c r="G1073" s="109">
        <v>545</v>
      </c>
      <c r="H1073" s="24" t="s">
        <v>836</v>
      </c>
      <c r="I1073" s="20"/>
    </row>
    <row r="1074" spans="2:9" x14ac:dyDescent="0.2">
      <c r="B1074" s="205"/>
      <c r="C1074" s="154"/>
      <c r="D1074" s="2" t="s">
        <v>1324</v>
      </c>
      <c r="E1074" s="109">
        <v>150</v>
      </c>
      <c r="F1074" s="109">
        <v>2008</v>
      </c>
      <c r="G1074" s="109">
        <v>509</v>
      </c>
      <c r="H1074" s="99" t="s">
        <v>16</v>
      </c>
      <c r="I1074" s="20"/>
    </row>
    <row r="1075" spans="2:9" ht="25.5" x14ac:dyDescent="0.2">
      <c r="B1075" s="205"/>
      <c r="C1075" s="154"/>
      <c r="D1075" s="150" t="s">
        <v>948</v>
      </c>
      <c r="E1075" s="109"/>
      <c r="F1075" s="109"/>
      <c r="G1075" s="125">
        <v>0</v>
      </c>
      <c r="H1075" s="99" t="s">
        <v>879</v>
      </c>
      <c r="I1075" s="20"/>
    </row>
    <row r="1076" spans="2:9" ht="25.5" x14ac:dyDescent="0.2">
      <c r="B1076" s="205"/>
      <c r="C1076" s="154"/>
      <c r="D1076" s="150" t="s">
        <v>1452</v>
      </c>
      <c r="E1076" s="109">
        <v>300</v>
      </c>
      <c r="F1076" s="109">
        <v>2010</v>
      </c>
      <c r="G1076" s="109">
        <v>300</v>
      </c>
      <c r="H1076" s="99" t="s">
        <v>16</v>
      </c>
      <c r="I1076" s="20"/>
    </row>
    <row r="1077" spans="2:9" ht="25.5" x14ac:dyDescent="0.2">
      <c r="B1077" s="205"/>
      <c r="C1077" s="154"/>
      <c r="D1077" s="150" t="s">
        <v>1453</v>
      </c>
      <c r="E1077" s="109"/>
      <c r="F1077" s="109"/>
      <c r="G1077" s="125">
        <v>0</v>
      </c>
      <c r="H1077" s="99" t="s">
        <v>879</v>
      </c>
      <c r="I1077" s="20"/>
    </row>
    <row r="1078" spans="2:9" ht="38.25" x14ac:dyDescent="0.2">
      <c r="B1078" s="205"/>
      <c r="C1078" s="154"/>
      <c r="D1078" s="150" t="s">
        <v>1454</v>
      </c>
      <c r="E1078" s="109"/>
      <c r="F1078" s="109"/>
      <c r="G1078" s="125">
        <v>0</v>
      </c>
      <c r="H1078" s="99" t="s">
        <v>879</v>
      </c>
      <c r="I1078" s="20"/>
    </row>
    <row r="1079" spans="2:9" ht="25.5" x14ac:dyDescent="0.2">
      <c r="B1079" s="206"/>
      <c r="C1079" s="140"/>
      <c r="D1079" s="2" t="s">
        <v>1320</v>
      </c>
      <c r="E1079" s="109">
        <v>120</v>
      </c>
      <c r="F1079" s="109">
        <v>1964</v>
      </c>
      <c r="G1079" s="109">
        <v>134</v>
      </c>
      <c r="H1079" s="24" t="s">
        <v>836</v>
      </c>
      <c r="I1079" s="20"/>
    </row>
    <row r="1080" spans="2:9" x14ac:dyDescent="0.2">
      <c r="B1080" s="21"/>
      <c r="C1080" s="154"/>
      <c r="D1080" s="2"/>
      <c r="E1080" s="109"/>
      <c r="F1080" s="109"/>
      <c r="G1080" s="107">
        <f>SUM(G1073:G1079)</f>
        <v>1488</v>
      </c>
      <c r="H1080" s="24"/>
      <c r="I1080" s="20"/>
    </row>
    <row r="1081" spans="2:9" x14ac:dyDescent="0.2">
      <c r="B1081" s="204">
        <v>149</v>
      </c>
      <c r="C1081" s="139" t="s">
        <v>1455</v>
      </c>
      <c r="D1081" s="2" t="s">
        <v>1456</v>
      </c>
      <c r="E1081" s="109"/>
      <c r="F1081" s="109"/>
      <c r="G1081" s="125">
        <v>0</v>
      </c>
      <c r="H1081" s="99" t="s">
        <v>879</v>
      </c>
      <c r="I1081" s="20"/>
    </row>
    <row r="1082" spans="2:9" ht="25.5" x14ac:dyDescent="0.2">
      <c r="B1082" s="205"/>
      <c r="C1082" s="154"/>
      <c r="D1082" s="88" t="s">
        <v>1235</v>
      </c>
      <c r="E1082" s="109">
        <v>150</v>
      </c>
      <c r="F1082" s="109">
        <v>2007</v>
      </c>
      <c r="G1082" s="109">
        <v>21</v>
      </c>
      <c r="H1082" s="99" t="s">
        <v>16</v>
      </c>
      <c r="I1082" s="20"/>
    </row>
    <row r="1083" spans="2:9" ht="25.5" x14ac:dyDescent="0.2">
      <c r="B1083" s="205"/>
      <c r="C1083" s="154"/>
      <c r="D1083" s="88" t="s">
        <v>1221</v>
      </c>
      <c r="E1083" s="109">
        <v>150</v>
      </c>
      <c r="F1083" s="109">
        <v>2007</v>
      </c>
      <c r="G1083" s="109">
        <v>27</v>
      </c>
      <c r="H1083" s="99" t="s">
        <v>16</v>
      </c>
      <c r="I1083" s="20"/>
    </row>
    <row r="1084" spans="2:9" ht="38.25" x14ac:dyDescent="0.2">
      <c r="B1084" s="206"/>
      <c r="C1084" s="140"/>
      <c r="D1084" s="150" t="s">
        <v>1454</v>
      </c>
      <c r="E1084" s="109"/>
      <c r="F1084" s="15"/>
      <c r="G1084" s="125">
        <v>0</v>
      </c>
      <c r="H1084" s="99" t="s">
        <v>879</v>
      </c>
      <c r="I1084" s="20"/>
    </row>
    <row r="1085" spans="2:9" x14ac:dyDescent="0.2">
      <c r="B1085" s="21"/>
      <c r="C1085" s="154"/>
      <c r="D1085" s="150"/>
      <c r="E1085" s="109"/>
      <c r="F1085" s="15"/>
      <c r="G1085" s="107">
        <f>SUM(G1081:G1084)</f>
        <v>48</v>
      </c>
      <c r="H1085" s="99"/>
      <c r="I1085" s="20"/>
    </row>
    <row r="1086" spans="2:9" ht="25.5" x14ac:dyDescent="0.2">
      <c r="B1086" s="204">
        <v>150</v>
      </c>
      <c r="C1086" s="139" t="s">
        <v>1417</v>
      </c>
      <c r="D1086" s="88" t="s">
        <v>1235</v>
      </c>
      <c r="E1086" s="109">
        <v>150</v>
      </c>
      <c r="F1086" s="109">
        <v>1986</v>
      </c>
      <c r="G1086" s="109">
        <v>10</v>
      </c>
      <c r="H1086" s="24" t="s">
        <v>836</v>
      </c>
      <c r="I1086" s="20"/>
    </row>
    <row r="1087" spans="2:9" ht="25.5" x14ac:dyDescent="0.2">
      <c r="B1087" s="205"/>
      <c r="C1087" s="154"/>
      <c r="D1087" s="88" t="s">
        <v>1221</v>
      </c>
      <c r="E1087" s="109">
        <v>150</v>
      </c>
      <c r="F1087" s="109">
        <v>1986</v>
      </c>
      <c r="G1087" s="109">
        <v>10</v>
      </c>
      <c r="H1087" s="24" t="s">
        <v>836</v>
      </c>
      <c r="I1087" s="20"/>
    </row>
    <row r="1088" spans="2:9" ht="38.25" x14ac:dyDescent="0.2">
      <c r="B1088" s="205"/>
      <c r="C1088" s="154"/>
      <c r="D1088" s="88" t="s">
        <v>1457</v>
      </c>
      <c r="E1088" s="109">
        <v>150</v>
      </c>
      <c r="F1088" s="109">
        <v>2009</v>
      </c>
      <c r="G1088" s="109">
        <v>124</v>
      </c>
      <c r="H1088" s="99" t="s">
        <v>16</v>
      </c>
      <c r="I1088" s="20"/>
    </row>
    <row r="1089" spans="2:9" ht="38.25" x14ac:dyDescent="0.2">
      <c r="B1089" s="205"/>
      <c r="C1089" s="154"/>
      <c r="D1089" s="150" t="s">
        <v>1458</v>
      </c>
      <c r="E1089" s="109"/>
      <c r="F1089" s="109"/>
      <c r="G1089" s="125">
        <v>0</v>
      </c>
      <c r="H1089" s="99" t="s">
        <v>879</v>
      </c>
      <c r="I1089" s="20"/>
    </row>
    <row r="1090" spans="2:9" ht="51" x14ac:dyDescent="0.2">
      <c r="B1090" s="205"/>
      <c r="C1090" s="154"/>
      <c r="D1090" s="150" t="s">
        <v>1459</v>
      </c>
      <c r="E1090" s="109"/>
      <c r="F1090" s="109"/>
      <c r="G1090" s="125">
        <v>0</v>
      </c>
      <c r="H1090" s="99" t="s">
        <v>879</v>
      </c>
      <c r="I1090" s="20"/>
    </row>
    <row r="1091" spans="2:9" ht="25.5" x14ac:dyDescent="0.2">
      <c r="B1091" s="205"/>
      <c r="C1091" s="154"/>
      <c r="D1091" s="88" t="s">
        <v>1235</v>
      </c>
      <c r="E1091" s="109">
        <v>150</v>
      </c>
      <c r="F1091" s="109">
        <v>1996</v>
      </c>
      <c r="G1091" s="109">
        <v>22</v>
      </c>
      <c r="H1091" s="99" t="s">
        <v>16</v>
      </c>
      <c r="I1091" s="20"/>
    </row>
    <row r="1092" spans="2:9" ht="25.5" x14ac:dyDescent="0.2">
      <c r="B1092" s="205"/>
      <c r="C1092" s="154"/>
      <c r="D1092" s="88" t="s">
        <v>1221</v>
      </c>
      <c r="E1092" s="109">
        <v>150</v>
      </c>
      <c r="F1092" s="109">
        <v>1996</v>
      </c>
      <c r="G1092" s="109">
        <v>28</v>
      </c>
      <c r="H1092" s="99" t="s">
        <v>16</v>
      </c>
      <c r="I1092" s="20"/>
    </row>
    <row r="1093" spans="2:9" ht="38.25" x14ac:dyDescent="0.2">
      <c r="B1093" s="206"/>
      <c r="C1093" s="140"/>
      <c r="D1093" s="88" t="s">
        <v>1460</v>
      </c>
      <c r="E1093" s="109">
        <v>300</v>
      </c>
      <c r="F1093" s="109">
        <v>2011</v>
      </c>
      <c r="G1093" s="109">
        <v>782</v>
      </c>
      <c r="H1093" s="99" t="s">
        <v>16</v>
      </c>
      <c r="I1093" s="20"/>
    </row>
    <row r="1094" spans="2:9" x14ac:dyDescent="0.2">
      <c r="B1094" s="21"/>
      <c r="C1094" s="154"/>
      <c r="D1094" s="88"/>
      <c r="E1094" s="109"/>
      <c r="F1094" s="109"/>
      <c r="G1094" s="107">
        <f>SUM(G1086:G1093)</f>
        <v>976</v>
      </c>
      <c r="H1094" s="99"/>
      <c r="I1094" s="20"/>
    </row>
    <row r="1095" spans="2:9" ht="25.5" x14ac:dyDescent="0.2">
      <c r="B1095" s="204">
        <v>151</v>
      </c>
      <c r="C1095" s="139" t="s">
        <v>1461</v>
      </c>
      <c r="D1095" s="88" t="s">
        <v>1235</v>
      </c>
      <c r="E1095" s="57">
        <v>150</v>
      </c>
      <c r="F1095" s="57">
        <v>2000</v>
      </c>
      <c r="G1095" s="57">
        <v>30</v>
      </c>
      <c r="H1095" s="99" t="s">
        <v>16</v>
      </c>
      <c r="I1095" s="20"/>
    </row>
    <row r="1096" spans="2:9" ht="25.5" x14ac:dyDescent="0.2">
      <c r="B1096" s="205"/>
      <c r="C1096" s="154"/>
      <c r="D1096" s="88" t="s">
        <v>1221</v>
      </c>
      <c r="E1096" s="57">
        <v>150</v>
      </c>
      <c r="F1096" s="57">
        <v>2000</v>
      </c>
      <c r="G1096" s="57">
        <v>30</v>
      </c>
      <c r="H1096" s="99" t="s">
        <v>16</v>
      </c>
      <c r="I1096" s="20"/>
    </row>
    <row r="1097" spans="2:9" ht="38.25" x14ac:dyDescent="0.2">
      <c r="B1097" s="205"/>
      <c r="C1097" s="154"/>
      <c r="D1097" s="151" t="s">
        <v>1462</v>
      </c>
      <c r="E1097" s="57"/>
      <c r="F1097" s="57"/>
      <c r="G1097" s="125">
        <v>0</v>
      </c>
      <c r="H1097" s="99" t="s">
        <v>879</v>
      </c>
      <c r="I1097" s="20"/>
    </row>
    <row r="1098" spans="2:9" ht="38.25" x14ac:dyDescent="0.2">
      <c r="B1098" s="206"/>
      <c r="C1098" s="140"/>
      <c r="D1098" s="151" t="s">
        <v>1463</v>
      </c>
      <c r="E1098" s="57">
        <v>150</v>
      </c>
      <c r="F1098" s="57">
        <v>2000</v>
      </c>
      <c r="G1098" s="57">
        <v>482</v>
      </c>
      <c r="H1098" s="99" t="s">
        <v>16</v>
      </c>
      <c r="I1098" s="20"/>
    </row>
    <row r="1099" spans="2:9" x14ac:dyDescent="0.2">
      <c r="B1099" s="21"/>
      <c r="C1099" s="154"/>
      <c r="D1099" s="151"/>
      <c r="E1099" s="57"/>
      <c r="F1099" s="57"/>
      <c r="G1099" s="59">
        <f>SUM(G1095:G1098)</f>
        <v>542</v>
      </c>
      <c r="H1099" s="99"/>
      <c r="I1099" s="20"/>
    </row>
    <row r="1100" spans="2:9" ht="25.5" x14ac:dyDescent="0.2">
      <c r="B1100" s="204">
        <v>152</v>
      </c>
      <c r="C1100" s="139" t="s">
        <v>1464</v>
      </c>
      <c r="D1100" s="150" t="s">
        <v>1465</v>
      </c>
      <c r="E1100" s="99"/>
      <c r="F1100" s="99"/>
      <c r="G1100" s="125">
        <v>0</v>
      </c>
      <c r="H1100" s="99" t="s">
        <v>879</v>
      </c>
      <c r="I1100" s="20"/>
    </row>
    <row r="1101" spans="2:9" ht="51" x14ac:dyDescent="0.2">
      <c r="B1101" s="206"/>
      <c r="C1101" s="140"/>
      <c r="D1101" s="150" t="s">
        <v>1466</v>
      </c>
      <c r="E1101" s="99"/>
      <c r="F1101" s="99"/>
      <c r="G1101" s="125">
        <v>0</v>
      </c>
      <c r="H1101" s="99" t="s">
        <v>879</v>
      </c>
      <c r="I1101" s="20"/>
    </row>
    <row r="1102" spans="2:9" x14ac:dyDescent="0.2">
      <c r="B1102" s="21"/>
      <c r="C1102" s="154"/>
      <c r="D1102" s="150"/>
      <c r="E1102" s="99"/>
      <c r="F1102" s="99"/>
      <c r="G1102" s="161">
        <f>SUM(G1100:G1101)</f>
        <v>0</v>
      </c>
      <c r="H1102" s="99"/>
      <c r="I1102" s="20"/>
    </row>
    <row r="1103" spans="2:9" ht="25.5" x14ac:dyDescent="0.2">
      <c r="B1103" s="204">
        <v>153</v>
      </c>
      <c r="C1103" s="139" t="s">
        <v>1330</v>
      </c>
      <c r="D1103" s="88" t="s">
        <v>1235</v>
      </c>
      <c r="E1103" s="109">
        <v>70</v>
      </c>
      <c r="F1103" s="109">
        <v>1987</v>
      </c>
      <c r="G1103" s="109">
        <v>12</v>
      </c>
      <c r="H1103" s="24" t="s">
        <v>836</v>
      </c>
      <c r="I1103" s="20"/>
    </row>
    <row r="1104" spans="2:9" ht="25.5" x14ac:dyDescent="0.2">
      <c r="B1104" s="205"/>
      <c r="C1104" s="154"/>
      <c r="D1104" s="88" t="s">
        <v>1328</v>
      </c>
      <c r="E1104" s="109">
        <v>70</v>
      </c>
      <c r="F1104" s="109">
        <v>1987</v>
      </c>
      <c r="G1104" s="109">
        <v>10</v>
      </c>
      <c r="H1104" s="24" t="s">
        <v>836</v>
      </c>
      <c r="I1104" s="20"/>
    </row>
    <row r="1105" spans="2:9" ht="25.5" x14ac:dyDescent="0.2">
      <c r="B1105" s="206"/>
      <c r="C1105" s="140"/>
      <c r="D1105" s="150" t="s">
        <v>1306</v>
      </c>
      <c r="E1105" s="109"/>
      <c r="F1105" s="109"/>
      <c r="G1105" s="109">
        <v>0</v>
      </c>
      <c r="H1105" s="24" t="s">
        <v>836</v>
      </c>
      <c r="I1105" s="20"/>
    </row>
    <row r="1106" spans="2:9" x14ac:dyDescent="0.2">
      <c r="B1106" s="21"/>
      <c r="C1106" s="154"/>
      <c r="D1106" s="150"/>
      <c r="E1106" s="109"/>
      <c r="F1106" s="109"/>
      <c r="G1106" s="107">
        <f>SUM(G1100:G1105)</f>
        <v>22</v>
      </c>
      <c r="H1106" s="24"/>
      <c r="I1106" s="20"/>
    </row>
    <row r="1107" spans="2:9" ht="25.5" x14ac:dyDescent="0.2">
      <c r="B1107" s="204">
        <v>154</v>
      </c>
      <c r="C1107" s="139" t="s">
        <v>1267</v>
      </c>
      <c r="D1107" s="88" t="s">
        <v>1235</v>
      </c>
      <c r="E1107" s="109">
        <v>70</v>
      </c>
      <c r="F1107" s="109">
        <v>1982</v>
      </c>
      <c r="G1107" s="109">
        <v>12</v>
      </c>
      <c r="H1107" s="24" t="s">
        <v>836</v>
      </c>
      <c r="I1107" s="20"/>
    </row>
    <row r="1108" spans="2:9" ht="25.5" x14ac:dyDescent="0.2">
      <c r="B1108" s="205"/>
      <c r="C1108" s="154"/>
      <c r="D1108" s="88" t="s">
        <v>1328</v>
      </c>
      <c r="E1108" s="109">
        <v>70</v>
      </c>
      <c r="F1108" s="109">
        <v>1982</v>
      </c>
      <c r="G1108" s="109">
        <v>10</v>
      </c>
      <c r="H1108" s="24" t="s">
        <v>836</v>
      </c>
      <c r="I1108" s="20"/>
    </row>
    <row r="1109" spans="2:9" ht="25.5" x14ac:dyDescent="0.2">
      <c r="B1109" s="205"/>
      <c r="C1109" s="154"/>
      <c r="D1109" s="151" t="s">
        <v>1323</v>
      </c>
      <c r="E1109" s="109"/>
      <c r="F1109" s="109"/>
      <c r="G1109" s="125">
        <v>0</v>
      </c>
      <c r="H1109" s="99" t="s">
        <v>879</v>
      </c>
      <c r="I1109" s="20"/>
    </row>
    <row r="1110" spans="2:9" ht="25.5" x14ac:dyDescent="0.2">
      <c r="B1110" s="206"/>
      <c r="C1110" s="140"/>
      <c r="D1110" s="150" t="s">
        <v>948</v>
      </c>
      <c r="E1110" s="109"/>
      <c r="F1110" s="109"/>
      <c r="G1110" s="125">
        <v>0</v>
      </c>
      <c r="H1110" s="99" t="s">
        <v>879</v>
      </c>
      <c r="I1110" s="20"/>
    </row>
    <row r="1111" spans="2:9" x14ac:dyDescent="0.2">
      <c r="B1111" s="21"/>
      <c r="C1111" s="154"/>
      <c r="D1111" s="150"/>
      <c r="E1111" s="109"/>
      <c r="F1111" s="109"/>
      <c r="G1111" s="107">
        <f>SUM(G1107:G1110)</f>
        <v>22</v>
      </c>
      <c r="H1111" s="99"/>
      <c r="I1111" s="20"/>
    </row>
    <row r="1112" spans="2:9" ht="25.5" x14ac:dyDescent="0.2">
      <c r="B1112" s="204">
        <v>155</v>
      </c>
      <c r="C1112" s="139" t="s">
        <v>1467</v>
      </c>
      <c r="D1112" s="88" t="s">
        <v>1235</v>
      </c>
      <c r="E1112" s="109">
        <v>150</v>
      </c>
      <c r="F1112" s="109">
        <v>2000</v>
      </c>
      <c r="G1112" s="109">
        <v>15</v>
      </c>
      <c r="H1112" s="99" t="s">
        <v>16</v>
      </c>
      <c r="I1112" s="20"/>
    </row>
    <row r="1113" spans="2:9" ht="25.5" x14ac:dyDescent="0.2">
      <c r="B1113" s="205"/>
      <c r="C1113" s="154"/>
      <c r="D1113" s="150" t="s">
        <v>1468</v>
      </c>
      <c r="E1113" s="109"/>
      <c r="F1113" s="109"/>
      <c r="G1113" s="125">
        <v>0</v>
      </c>
      <c r="H1113" s="99" t="s">
        <v>879</v>
      </c>
      <c r="I1113" s="20"/>
    </row>
    <row r="1114" spans="2:9" ht="25.5" x14ac:dyDescent="0.2">
      <c r="B1114" s="206"/>
      <c r="C1114" s="140"/>
      <c r="D1114" s="150" t="s">
        <v>1340</v>
      </c>
      <c r="E1114" s="109"/>
      <c r="F1114" s="109"/>
      <c r="G1114" s="125">
        <v>0</v>
      </c>
      <c r="H1114" s="99" t="s">
        <v>879</v>
      </c>
      <c r="I1114" s="20"/>
    </row>
    <row r="1115" spans="2:9" x14ac:dyDescent="0.2">
      <c r="B1115" s="21"/>
      <c r="C1115" s="154"/>
      <c r="D1115" s="150"/>
      <c r="E1115" s="109"/>
      <c r="F1115" s="109"/>
      <c r="G1115" s="126">
        <f>SUM(G1112:G1114)</f>
        <v>15</v>
      </c>
      <c r="H1115" s="99"/>
      <c r="I1115" s="20"/>
    </row>
    <row r="1116" spans="2:9" ht="25.5" x14ac:dyDescent="0.2">
      <c r="B1116" s="204">
        <v>156</v>
      </c>
      <c r="C1116" s="139" t="s">
        <v>1469</v>
      </c>
      <c r="D1116" s="150" t="s">
        <v>1224</v>
      </c>
      <c r="E1116" s="109"/>
      <c r="F1116" s="109"/>
      <c r="G1116" s="125">
        <v>0</v>
      </c>
      <c r="H1116" s="99" t="s">
        <v>879</v>
      </c>
      <c r="I1116" s="20"/>
    </row>
    <row r="1117" spans="2:9" ht="25.5" x14ac:dyDescent="0.2">
      <c r="B1117" s="205"/>
      <c r="C1117" s="154"/>
      <c r="D1117" s="88" t="s">
        <v>1235</v>
      </c>
      <c r="E1117" s="109">
        <v>70</v>
      </c>
      <c r="F1117" s="109">
        <v>1982</v>
      </c>
      <c r="G1117" s="109">
        <v>15</v>
      </c>
      <c r="H1117" s="24" t="s">
        <v>836</v>
      </c>
      <c r="I1117" s="20"/>
    </row>
    <row r="1118" spans="2:9" ht="25.5" x14ac:dyDescent="0.2">
      <c r="B1118" s="205"/>
      <c r="C1118" s="154"/>
      <c r="D1118" s="88" t="s">
        <v>1328</v>
      </c>
      <c r="E1118" s="109">
        <v>70</v>
      </c>
      <c r="F1118" s="109">
        <v>1982</v>
      </c>
      <c r="G1118" s="109">
        <v>15</v>
      </c>
      <c r="H1118" s="24" t="s">
        <v>836</v>
      </c>
      <c r="I1118" s="20"/>
    </row>
    <row r="1119" spans="2:9" x14ac:dyDescent="0.2">
      <c r="B1119" s="205"/>
      <c r="C1119" s="154"/>
      <c r="D1119" s="150" t="s">
        <v>1470</v>
      </c>
      <c r="E1119" s="109">
        <v>240</v>
      </c>
      <c r="F1119" s="109">
        <v>1971</v>
      </c>
      <c r="G1119" s="109">
        <v>580</v>
      </c>
      <c r="H1119" s="24" t="s">
        <v>836</v>
      </c>
      <c r="I1119" s="20"/>
    </row>
    <row r="1120" spans="2:9" ht="76.5" x14ac:dyDescent="0.2">
      <c r="B1120" s="206"/>
      <c r="C1120" s="140"/>
      <c r="D1120" s="2" t="s">
        <v>1471</v>
      </c>
      <c r="E1120" s="109">
        <v>150</v>
      </c>
      <c r="F1120" s="109">
        <v>1998</v>
      </c>
      <c r="G1120" s="109">
        <v>1643</v>
      </c>
      <c r="H1120" s="99" t="s">
        <v>16</v>
      </c>
      <c r="I1120" s="20"/>
    </row>
    <row r="1121" spans="2:9" x14ac:dyDescent="0.2">
      <c r="B1121" s="21"/>
      <c r="C1121" s="154"/>
      <c r="D1121" s="2"/>
      <c r="E1121" s="109"/>
      <c r="F1121" s="109"/>
      <c r="G1121" s="162">
        <f>SUM(G1116:G1120)</f>
        <v>2253</v>
      </c>
      <c r="H1121" s="99"/>
      <c r="I1121" s="20"/>
    </row>
    <row r="1122" spans="2:9" ht="25.5" x14ac:dyDescent="0.2">
      <c r="B1122" s="204">
        <v>157</v>
      </c>
      <c r="C1122" s="139" t="s">
        <v>1472</v>
      </c>
      <c r="D1122" s="150" t="s">
        <v>1473</v>
      </c>
      <c r="E1122" s="109"/>
      <c r="F1122" s="109"/>
      <c r="G1122" s="125">
        <v>0</v>
      </c>
      <c r="H1122" s="99" t="s">
        <v>879</v>
      </c>
      <c r="I1122" s="20"/>
    </row>
    <row r="1123" spans="2:9" ht="25.5" x14ac:dyDescent="0.2">
      <c r="B1123" s="205"/>
      <c r="C1123" s="154"/>
      <c r="D1123" s="88" t="s">
        <v>1235</v>
      </c>
      <c r="E1123" s="109">
        <v>70</v>
      </c>
      <c r="F1123" s="109">
        <v>1979</v>
      </c>
      <c r="G1123" s="109">
        <v>12</v>
      </c>
      <c r="H1123" s="99" t="s">
        <v>16</v>
      </c>
      <c r="I1123" s="20"/>
    </row>
    <row r="1124" spans="2:9" ht="25.5" x14ac:dyDescent="0.2">
      <c r="B1124" s="205"/>
      <c r="C1124" s="154"/>
      <c r="D1124" s="88" t="s">
        <v>1328</v>
      </c>
      <c r="E1124" s="109">
        <v>70</v>
      </c>
      <c r="F1124" s="109">
        <v>1979</v>
      </c>
      <c r="G1124" s="109">
        <v>10</v>
      </c>
      <c r="H1124" s="99" t="s">
        <v>16</v>
      </c>
      <c r="I1124" s="20"/>
    </row>
    <row r="1125" spans="2:9" ht="25.5" x14ac:dyDescent="0.2">
      <c r="B1125" s="206"/>
      <c r="C1125" s="140"/>
      <c r="D1125" s="2" t="s">
        <v>1474</v>
      </c>
      <c r="E1125" s="109">
        <v>70</v>
      </c>
      <c r="F1125" s="109">
        <v>1979</v>
      </c>
      <c r="G1125" s="109">
        <v>280</v>
      </c>
      <c r="H1125" s="99" t="s">
        <v>16</v>
      </c>
      <c r="I1125" s="20"/>
    </row>
    <row r="1126" spans="2:9" x14ac:dyDescent="0.2">
      <c r="B1126" s="21"/>
      <c r="C1126" s="154"/>
      <c r="D1126" s="2"/>
      <c r="E1126" s="109"/>
      <c r="F1126" s="109"/>
      <c r="G1126" s="107">
        <f>SUM(G1122:G1125)</f>
        <v>302</v>
      </c>
      <c r="H1126" s="99"/>
      <c r="I1126" s="20"/>
    </row>
    <row r="1127" spans="2:9" ht="25.5" x14ac:dyDescent="0.2">
      <c r="B1127" s="204">
        <v>158</v>
      </c>
      <c r="C1127" s="139" t="s">
        <v>1475</v>
      </c>
      <c r="D1127" s="2" t="s">
        <v>1476</v>
      </c>
      <c r="E1127" s="109">
        <v>400</v>
      </c>
      <c r="F1127" s="109">
        <v>2003</v>
      </c>
      <c r="G1127" s="109">
        <v>948</v>
      </c>
      <c r="H1127" s="99" t="s">
        <v>16</v>
      </c>
      <c r="I1127" s="20"/>
    </row>
    <row r="1128" spans="2:9" x14ac:dyDescent="0.2">
      <c r="B1128" s="205"/>
      <c r="C1128" s="154"/>
      <c r="D1128" s="2" t="s">
        <v>1356</v>
      </c>
      <c r="E1128" s="109">
        <v>70</v>
      </c>
      <c r="F1128" s="109">
        <v>1969</v>
      </c>
      <c r="G1128" s="109">
        <v>525</v>
      </c>
      <c r="H1128" s="24" t="s">
        <v>836</v>
      </c>
      <c r="I1128" s="20"/>
    </row>
    <row r="1129" spans="2:9" ht="38.25" x14ac:dyDescent="0.2">
      <c r="B1129" s="205"/>
      <c r="C1129" s="154"/>
      <c r="D1129" s="15" t="s">
        <v>1477</v>
      </c>
      <c r="E1129" s="109">
        <v>400</v>
      </c>
      <c r="F1129" s="109">
        <v>2002</v>
      </c>
      <c r="G1129" s="109">
        <v>948</v>
      </c>
      <c r="H1129" s="99" t="s">
        <v>16</v>
      </c>
      <c r="I1129" s="20"/>
    </row>
    <row r="1130" spans="2:9" ht="25.5" x14ac:dyDescent="0.2">
      <c r="B1130" s="205"/>
      <c r="C1130" s="154"/>
      <c r="D1130" s="2" t="s">
        <v>1478</v>
      </c>
      <c r="E1130" s="109" t="s">
        <v>1479</v>
      </c>
      <c r="F1130" s="109">
        <v>1956</v>
      </c>
      <c r="G1130" s="109">
        <v>677</v>
      </c>
      <c r="H1130" s="24" t="s">
        <v>836</v>
      </c>
      <c r="I1130" s="20"/>
    </row>
    <row r="1131" spans="2:9" ht="25.5" x14ac:dyDescent="0.2">
      <c r="B1131" s="205"/>
      <c r="C1131" s="154"/>
      <c r="D1131" s="2" t="s">
        <v>1478</v>
      </c>
      <c r="E1131" s="109">
        <v>150</v>
      </c>
      <c r="F1131" s="109">
        <v>2009</v>
      </c>
      <c r="G1131" s="109">
        <v>30</v>
      </c>
      <c r="H1131" s="99" t="s">
        <v>16</v>
      </c>
      <c r="I1131" s="20"/>
    </row>
    <row r="1132" spans="2:9" ht="25.5" x14ac:dyDescent="0.2">
      <c r="B1132" s="205"/>
      <c r="C1132" s="154"/>
      <c r="D1132" s="88" t="s">
        <v>1235</v>
      </c>
      <c r="E1132" s="57">
        <v>300</v>
      </c>
      <c r="F1132" s="57">
        <v>2009</v>
      </c>
      <c r="G1132" s="57">
        <v>25</v>
      </c>
      <c r="H1132" s="99" t="s">
        <v>16</v>
      </c>
      <c r="I1132" s="20"/>
    </row>
    <row r="1133" spans="2:9" ht="25.5" x14ac:dyDescent="0.2">
      <c r="B1133" s="205"/>
      <c r="C1133" s="154"/>
      <c r="D1133" s="88" t="s">
        <v>1328</v>
      </c>
      <c r="E1133" s="57">
        <v>300</v>
      </c>
      <c r="F1133" s="57">
        <v>2009</v>
      </c>
      <c r="G1133" s="57">
        <v>27</v>
      </c>
      <c r="H1133" s="99" t="s">
        <v>16</v>
      </c>
      <c r="I1133" s="20"/>
    </row>
    <row r="1134" spans="2:9" ht="38.25" x14ac:dyDescent="0.2">
      <c r="B1134" s="205"/>
      <c r="C1134" s="154"/>
      <c r="D1134" s="151" t="s">
        <v>1020</v>
      </c>
      <c r="E1134" s="57"/>
      <c r="F1134" s="57"/>
      <c r="G1134" s="125">
        <v>0</v>
      </c>
      <c r="H1134" s="99" t="s">
        <v>879</v>
      </c>
      <c r="I1134" s="20"/>
    </row>
    <row r="1135" spans="2:9" ht="38.25" x14ac:dyDescent="0.2">
      <c r="B1135" s="205"/>
      <c r="C1135" s="154"/>
      <c r="D1135" s="2" t="s">
        <v>1480</v>
      </c>
      <c r="E1135" s="109" t="s">
        <v>1244</v>
      </c>
      <c r="F1135" s="109">
        <v>1957</v>
      </c>
      <c r="G1135" s="109">
        <v>900</v>
      </c>
      <c r="H1135" s="24" t="s">
        <v>836</v>
      </c>
      <c r="I1135" s="20"/>
    </row>
    <row r="1136" spans="2:9" ht="25.5" x14ac:dyDescent="0.2">
      <c r="B1136" s="205"/>
      <c r="C1136" s="154"/>
      <c r="D1136" s="2" t="s">
        <v>1481</v>
      </c>
      <c r="E1136" s="109"/>
      <c r="F1136" s="109"/>
      <c r="G1136" s="125">
        <v>0</v>
      </c>
      <c r="H1136" s="99" t="s">
        <v>879</v>
      </c>
      <c r="I1136" s="20"/>
    </row>
    <row r="1137" spans="2:9" ht="25.5" x14ac:dyDescent="0.2">
      <c r="B1137" s="206"/>
      <c r="C1137" s="140"/>
      <c r="D1137" s="2" t="s">
        <v>1425</v>
      </c>
      <c r="E1137" s="109">
        <v>300</v>
      </c>
      <c r="F1137" s="109">
        <v>2011</v>
      </c>
      <c r="G1137" s="109">
        <v>1002</v>
      </c>
      <c r="H1137" s="99" t="s">
        <v>16</v>
      </c>
      <c r="I1137" s="20"/>
    </row>
    <row r="1138" spans="2:9" x14ac:dyDescent="0.2">
      <c r="B1138" s="21"/>
      <c r="C1138" s="154"/>
      <c r="D1138" s="2"/>
      <c r="E1138" s="109"/>
      <c r="F1138" s="109"/>
      <c r="G1138" s="162">
        <f>SUM(G1127:G1137)</f>
        <v>5082</v>
      </c>
      <c r="H1138" s="99"/>
      <c r="I1138" s="20"/>
    </row>
    <row r="1139" spans="2:9" ht="38.25" x14ac:dyDescent="0.2">
      <c r="B1139" s="204">
        <v>159</v>
      </c>
      <c r="C1139" s="139" t="s">
        <v>1482</v>
      </c>
      <c r="D1139" s="150" t="s">
        <v>1483</v>
      </c>
      <c r="E1139" s="109"/>
      <c r="F1139" s="109"/>
      <c r="G1139" s="125">
        <v>0</v>
      </c>
      <c r="H1139" s="99" t="s">
        <v>879</v>
      </c>
      <c r="I1139" s="20"/>
    </row>
    <row r="1140" spans="2:9" ht="51" x14ac:dyDescent="0.2">
      <c r="B1140" s="205"/>
      <c r="C1140" s="154"/>
      <c r="D1140" s="150" t="s">
        <v>1484</v>
      </c>
      <c r="E1140" s="109"/>
      <c r="F1140" s="109"/>
      <c r="G1140" s="125">
        <v>0</v>
      </c>
      <c r="H1140" s="99" t="s">
        <v>879</v>
      </c>
      <c r="I1140" s="20"/>
    </row>
    <row r="1141" spans="2:9" ht="25.5" x14ac:dyDescent="0.2">
      <c r="B1141" s="205"/>
      <c r="C1141" s="154"/>
      <c r="D1141" s="2" t="s">
        <v>1485</v>
      </c>
      <c r="E1141" s="109">
        <v>70</v>
      </c>
      <c r="F1141" s="109">
        <v>1967</v>
      </c>
      <c r="G1141" s="109">
        <v>235</v>
      </c>
      <c r="H1141" s="24" t="s">
        <v>836</v>
      </c>
      <c r="I1141" s="20"/>
    </row>
    <row r="1142" spans="2:9" ht="25.5" x14ac:dyDescent="0.2">
      <c r="B1142" s="205"/>
      <c r="C1142" s="154"/>
      <c r="D1142" s="150" t="s">
        <v>1222</v>
      </c>
      <c r="E1142" s="109"/>
      <c r="F1142" s="109"/>
      <c r="G1142" s="125">
        <v>0</v>
      </c>
      <c r="H1142" s="99" t="s">
        <v>879</v>
      </c>
      <c r="I1142" s="20"/>
    </row>
    <row r="1143" spans="2:9" ht="25.5" x14ac:dyDescent="0.2">
      <c r="B1143" s="205"/>
      <c r="C1143" s="154"/>
      <c r="D1143" s="88" t="s">
        <v>1235</v>
      </c>
      <c r="E1143" s="109">
        <v>150</v>
      </c>
      <c r="F1143" s="109">
        <v>1989</v>
      </c>
      <c r="G1143" s="109">
        <v>15</v>
      </c>
      <c r="H1143" s="24" t="s">
        <v>836</v>
      </c>
      <c r="I1143" s="20"/>
    </row>
    <row r="1144" spans="2:9" ht="25.5" x14ac:dyDescent="0.2">
      <c r="B1144" s="205"/>
      <c r="C1144" s="154"/>
      <c r="D1144" s="88" t="s">
        <v>1328</v>
      </c>
      <c r="E1144" s="109">
        <v>150</v>
      </c>
      <c r="F1144" s="109">
        <v>1989</v>
      </c>
      <c r="G1144" s="109">
        <v>17</v>
      </c>
      <c r="H1144" s="24" t="s">
        <v>836</v>
      </c>
      <c r="I1144" s="20"/>
    </row>
    <row r="1145" spans="2:9" ht="25.5" x14ac:dyDescent="0.2">
      <c r="B1145" s="205"/>
      <c r="C1145" s="154"/>
      <c r="D1145" s="2" t="s">
        <v>1400</v>
      </c>
      <c r="E1145" s="109">
        <v>400</v>
      </c>
      <c r="F1145" s="109">
        <v>2011</v>
      </c>
      <c r="G1145" s="109">
        <v>997</v>
      </c>
      <c r="H1145" s="99" t="s">
        <v>16</v>
      </c>
      <c r="I1145" s="20"/>
    </row>
    <row r="1146" spans="2:9" ht="25.5" x14ac:dyDescent="0.2">
      <c r="B1146" s="205"/>
      <c r="C1146" s="154"/>
      <c r="D1146" s="2" t="s">
        <v>1486</v>
      </c>
      <c r="E1146" s="109">
        <v>70</v>
      </c>
      <c r="F1146" s="109">
        <v>1979</v>
      </c>
      <c r="G1146" s="109">
        <v>489</v>
      </c>
      <c r="H1146" s="99" t="s">
        <v>16</v>
      </c>
      <c r="I1146" s="20"/>
    </row>
    <row r="1147" spans="2:9" ht="25.5" x14ac:dyDescent="0.2">
      <c r="B1147" s="206"/>
      <c r="C1147" s="140"/>
      <c r="D1147" s="2" t="s">
        <v>1487</v>
      </c>
      <c r="E1147" s="109">
        <v>400</v>
      </c>
      <c r="F1147" s="109">
        <v>2008</v>
      </c>
      <c r="G1147" s="109">
        <v>531</v>
      </c>
      <c r="H1147" s="99" t="s">
        <v>16</v>
      </c>
      <c r="I1147" s="20"/>
    </row>
    <row r="1148" spans="2:9" x14ac:dyDescent="0.2">
      <c r="B1148" s="21"/>
      <c r="C1148" s="154"/>
      <c r="D1148" s="2"/>
      <c r="E1148" s="109"/>
      <c r="F1148" s="109"/>
      <c r="G1148" s="107">
        <f>SUM(G1139:G1147)</f>
        <v>2284</v>
      </c>
      <c r="H1148" s="99"/>
      <c r="I1148" s="20"/>
    </row>
    <row r="1149" spans="2:9" ht="25.5" x14ac:dyDescent="0.2">
      <c r="B1149" s="204">
        <v>160</v>
      </c>
      <c r="C1149" s="139" t="s">
        <v>1488</v>
      </c>
      <c r="D1149" s="88" t="s">
        <v>1235</v>
      </c>
      <c r="E1149" s="109">
        <v>150</v>
      </c>
      <c r="F1149" s="109">
        <v>1992</v>
      </c>
      <c r="G1149" s="109">
        <v>12</v>
      </c>
      <c r="H1149" s="99" t="s">
        <v>16</v>
      </c>
      <c r="I1149" s="20"/>
    </row>
    <row r="1150" spans="2:9" ht="38.25" x14ac:dyDescent="0.2">
      <c r="B1150" s="205"/>
      <c r="C1150" s="154"/>
      <c r="D1150" s="88" t="s">
        <v>1489</v>
      </c>
      <c r="E1150" s="109">
        <v>240</v>
      </c>
      <c r="F1150" s="109">
        <v>1989</v>
      </c>
      <c r="G1150" s="109">
        <v>400</v>
      </c>
      <c r="H1150" s="24" t="s">
        <v>836</v>
      </c>
      <c r="I1150" s="20"/>
    </row>
    <row r="1151" spans="2:9" ht="25.5" x14ac:dyDescent="0.2">
      <c r="B1151" s="206"/>
      <c r="C1151" s="140"/>
      <c r="D1151" s="150" t="s">
        <v>1490</v>
      </c>
      <c r="E1151" s="109"/>
      <c r="F1151" s="109"/>
      <c r="G1151" s="125">
        <v>0</v>
      </c>
      <c r="H1151" s="99" t="s">
        <v>879</v>
      </c>
      <c r="I1151" s="20"/>
    </row>
    <row r="1152" spans="2:9" x14ac:dyDescent="0.2">
      <c r="B1152" s="21"/>
      <c r="C1152" s="154"/>
      <c r="D1152" s="150"/>
      <c r="E1152" s="109"/>
      <c r="F1152" s="109"/>
      <c r="G1152" s="126">
        <f>SUM(G1149:G1151)</f>
        <v>412</v>
      </c>
      <c r="H1152" s="99"/>
      <c r="I1152" s="20"/>
    </row>
    <row r="1153" spans="2:9" ht="25.5" x14ac:dyDescent="0.2">
      <c r="B1153" s="204">
        <v>161</v>
      </c>
      <c r="C1153" s="139" t="s">
        <v>1205</v>
      </c>
      <c r="D1153" s="150" t="s">
        <v>1491</v>
      </c>
      <c r="E1153" s="109"/>
      <c r="F1153" s="109"/>
      <c r="G1153" s="125">
        <v>0</v>
      </c>
      <c r="H1153" s="99" t="s">
        <v>879</v>
      </c>
      <c r="I1153" s="20"/>
    </row>
    <row r="1154" spans="2:9" ht="25.5" x14ac:dyDescent="0.2">
      <c r="B1154" s="205"/>
      <c r="C1154" s="154"/>
      <c r="D1154" s="88" t="s">
        <v>1235</v>
      </c>
      <c r="E1154" s="109">
        <v>150</v>
      </c>
      <c r="F1154" s="109">
        <v>2004</v>
      </c>
      <c r="G1154" s="109">
        <v>20</v>
      </c>
      <c r="H1154" s="99" t="s">
        <v>16</v>
      </c>
      <c r="I1154" s="20"/>
    </row>
    <row r="1155" spans="2:9" ht="25.5" x14ac:dyDescent="0.2">
      <c r="B1155" s="205"/>
      <c r="C1155" s="154"/>
      <c r="D1155" s="88" t="s">
        <v>1492</v>
      </c>
      <c r="E1155" s="109">
        <v>150</v>
      </c>
      <c r="F1155" s="109">
        <v>2004</v>
      </c>
      <c r="G1155" s="109">
        <v>20</v>
      </c>
      <c r="H1155" s="99" t="s">
        <v>16</v>
      </c>
      <c r="I1155" s="20"/>
    </row>
    <row r="1156" spans="2:9" x14ac:dyDescent="0.2">
      <c r="B1156" s="206"/>
      <c r="C1156" s="140"/>
      <c r="D1156" s="150" t="s">
        <v>1203</v>
      </c>
      <c r="E1156" s="109"/>
      <c r="F1156" s="109"/>
      <c r="G1156" s="125">
        <v>0</v>
      </c>
      <c r="H1156" s="99" t="s">
        <v>879</v>
      </c>
      <c r="I1156" s="20"/>
    </row>
    <row r="1157" spans="2:9" x14ac:dyDescent="0.2">
      <c r="B1157" s="21"/>
      <c r="C1157" s="154"/>
      <c r="D1157" s="150"/>
      <c r="E1157" s="109"/>
      <c r="F1157" s="109"/>
      <c r="G1157" s="126">
        <f>SUM(G1153:G1156)</f>
        <v>40</v>
      </c>
      <c r="H1157" s="99"/>
      <c r="I1157" s="20"/>
    </row>
    <row r="1158" spans="2:9" ht="25.5" x14ac:dyDescent="0.2">
      <c r="B1158" s="204">
        <v>162</v>
      </c>
      <c r="C1158" s="132" t="s">
        <v>1493</v>
      </c>
      <c r="D1158" s="150" t="s">
        <v>1494</v>
      </c>
      <c r="E1158" s="109"/>
      <c r="F1158" s="109"/>
      <c r="G1158" s="125">
        <v>0</v>
      </c>
      <c r="H1158" s="99" t="s">
        <v>879</v>
      </c>
      <c r="I1158" s="20"/>
    </row>
    <row r="1159" spans="2:9" ht="25.5" x14ac:dyDescent="0.2">
      <c r="B1159" s="205"/>
      <c r="C1159" s="133"/>
      <c r="D1159" s="2" t="s">
        <v>1495</v>
      </c>
      <c r="E1159" s="109">
        <v>150</v>
      </c>
      <c r="F1159" s="109">
        <v>1962</v>
      </c>
      <c r="G1159" s="109">
        <v>200</v>
      </c>
      <c r="H1159" s="24" t="s">
        <v>836</v>
      </c>
      <c r="I1159" s="20"/>
    </row>
    <row r="1160" spans="2:9" ht="25.5" x14ac:dyDescent="0.2">
      <c r="B1160" s="205"/>
      <c r="C1160" s="133"/>
      <c r="D1160" s="150" t="s">
        <v>1224</v>
      </c>
      <c r="E1160" s="109"/>
      <c r="F1160" s="109"/>
      <c r="G1160" s="125">
        <v>0</v>
      </c>
      <c r="H1160" s="99" t="s">
        <v>879</v>
      </c>
      <c r="I1160" s="20"/>
    </row>
    <row r="1161" spans="2:9" ht="25.5" x14ac:dyDescent="0.2">
      <c r="B1161" s="205"/>
      <c r="C1161" s="133"/>
      <c r="D1161" s="2" t="s">
        <v>1419</v>
      </c>
      <c r="E1161" s="109">
        <v>70</v>
      </c>
      <c r="F1161" s="109">
        <v>1988</v>
      </c>
      <c r="G1161" s="109">
        <v>12</v>
      </c>
      <c r="H1161" s="24" t="s">
        <v>836</v>
      </c>
      <c r="I1161" s="20"/>
    </row>
    <row r="1162" spans="2:9" ht="25.5" x14ac:dyDescent="0.2">
      <c r="B1162" s="205"/>
      <c r="C1162" s="133"/>
      <c r="D1162" s="2" t="s">
        <v>1283</v>
      </c>
      <c r="E1162" s="109">
        <v>150</v>
      </c>
      <c r="F1162" s="109">
        <v>1997</v>
      </c>
      <c r="G1162" s="109">
        <v>1078</v>
      </c>
      <c r="H1162" s="99" t="s">
        <v>16</v>
      </c>
      <c r="I1162" s="20"/>
    </row>
    <row r="1163" spans="2:9" ht="25.5" x14ac:dyDescent="0.2">
      <c r="B1163" s="206"/>
      <c r="C1163" s="135"/>
      <c r="D1163" s="150" t="s">
        <v>1496</v>
      </c>
      <c r="E1163" s="109">
        <v>150</v>
      </c>
      <c r="F1163" s="109">
        <v>1999</v>
      </c>
      <c r="G1163" s="109">
        <v>640</v>
      </c>
      <c r="H1163" s="99" t="s">
        <v>16</v>
      </c>
      <c r="I1163" s="20"/>
    </row>
    <row r="1164" spans="2:9" x14ac:dyDescent="0.2">
      <c r="B1164" s="21"/>
      <c r="C1164" s="154"/>
      <c r="D1164" s="150"/>
      <c r="E1164" s="109"/>
      <c r="F1164" s="109"/>
      <c r="G1164" s="107">
        <f>SUM(G1158:G1163)</f>
        <v>1930</v>
      </c>
      <c r="H1164" s="99"/>
      <c r="I1164" s="20"/>
    </row>
    <row r="1165" spans="2:9" ht="25.5" x14ac:dyDescent="0.2">
      <c r="B1165" s="204">
        <v>163</v>
      </c>
      <c r="C1165" s="139" t="s">
        <v>1497</v>
      </c>
      <c r="D1165" s="2" t="s">
        <v>1498</v>
      </c>
      <c r="E1165" s="109">
        <v>150</v>
      </c>
      <c r="F1165" s="109">
        <v>1979</v>
      </c>
      <c r="G1165" s="109">
        <v>10</v>
      </c>
      <c r="H1165" s="24" t="s">
        <v>836</v>
      </c>
      <c r="I1165" s="20"/>
    </row>
    <row r="1166" spans="2:9" ht="25.5" x14ac:dyDescent="0.2">
      <c r="B1166" s="205"/>
      <c r="C1166" s="154"/>
      <c r="D1166" s="2" t="s">
        <v>1499</v>
      </c>
      <c r="E1166" s="109">
        <v>300</v>
      </c>
      <c r="F1166" s="109"/>
      <c r="G1166" s="109"/>
      <c r="H1166" s="24" t="s">
        <v>836</v>
      </c>
      <c r="I1166" s="20"/>
    </row>
    <row r="1167" spans="2:9" ht="25.5" x14ac:dyDescent="0.2">
      <c r="B1167" s="205"/>
      <c r="C1167" s="154"/>
      <c r="D1167" s="2" t="s">
        <v>1492</v>
      </c>
      <c r="E1167" s="109">
        <v>150</v>
      </c>
      <c r="F1167" s="109">
        <v>1979</v>
      </c>
      <c r="G1167" s="109">
        <v>10</v>
      </c>
      <c r="H1167" s="24" t="s">
        <v>836</v>
      </c>
      <c r="I1167" s="20"/>
    </row>
    <row r="1168" spans="2:9" ht="25.5" x14ac:dyDescent="0.2">
      <c r="B1168" s="206"/>
      <c r="C1168" s="140"/>
      <c r="D1168" s="150" t="s">
        <v>948</v>
      </c>
      <c r="E1168" s="109"/>
      <c r="F1168" s="109"/>
      <c r="G1168" s="125">
        <v>0</v>
      </c>
      <c r="H1168" s="99" t="s">
        <v>879</v>
      </c>
      <c r="I1168" s="20"/>
    </row>
    <row r="1169" spans="2:9" x14ac:dyDescent="0.2">
      <c r="B1169" s="21"/>
      <c r="C1169" s="154"/>
      <c r="D1169" s="150"/>
      <c r="E1169" s="109"/>
      <c r="F1169" s="109"/>
      <c r="G1169" s="126">
        <f>SUM(G1165:G1168)</f>
        <v>20</v>
      </c>
      <c r="H1169" s="99"/>
      <c r="I1169" s="20"/>
    </row>
    <row r="1170" spans="2:9" ht="49.5" customHeight="1" x14ac:dyDescent="0.2">
      <c r="B1170" s="204">
        <v>164</v>
      </c>
      <c r="C1170" s="139" t="s">
        <v>1500</v>
      </c>
      <c r="D1170" s="150" t="s">
        <v>1325</v>
      </c>
      <c r="E1170" s="109">
        <v>400</v>
      </c>
      <c r="F1170" s="109">
        <v>2013</v>
      </c>
      <c r="G1170" s="109">
        <v>670</v>
      </c>
      <c r="H1170" s="99" t="s">
        <v>16</v>
      </c>
      <c r="I1170" s="20"/>
    </row>
    <row r="1171" spans="2:9" ht="76.5" x14ac:dyDescent="0.2">
      <c r="B1171" s="205"/>
      <c r="C1171" s="154"/>
      <c r="D1171" s="150" t="s">
        <v>1501</v>
      </c>
      <c r="E1171" s="109">
        <v>400</v>
      </c>
      <c r="F1171" s="109">
        <v>2013</v>
      </c>
      <c r="G1171" s="109">
        <v>670</v>
      </c>
      <c r="H1171" s="99" t="s">
        <v>16</v>
      </c>
      <c r="I1171" s="20"/>
    </row>
    <row r="1172" spans="2:9" x14ac:dyDescent="0.2">
      <c r="B1172" s="206"/>
      <c r="C1172" s="140"/>
      <c r="D1172" s="150"/>
      <c r="E1172" s="109"/>
      <c r="F1172" s="109"/>
      <c r="G1172" s="107">
        <f>SUM(G1170:G1171)</f>
        <v>1340</v>
      </c>
      <c r="H1172" s="96"/>
      <c r="I1172" s="20"/>
    </row>
    <row r="1173" spans="2:9" ht="47.25" customHeight="1" x14ac:dyDescent="0.2">
      <c r="B1173" s="204">
        <v>165</v>
      </c>
      <c r="C1173" s="139" t="s">
        <v>1502</v>
      </c>
      <c r="D1173" s="153" t="s">
        <v>1503</v>
      </c>
      <c r="E1173" s="109"/>
      <c r="F1173" s="109"/>
      <c r="G1173" s="125">
        <v>0</v>
      </c>
      <c r="H1173" s="99" t="s">
        <v>879</v>
      </c>
      <c r="I1173" s="20"/>
    </row>
    <row r="1174" spans="2:9" ht="25.5" x14ac:dyDescent="0.2">
      <c r="B1174" s="205"/>
      <c r="C1174" s="154"/>
      <c r="D1174" s="2" t="s">
        <v>1498</v>
      </c>
      <c r="E1174" s="109">
        <v>150</v>
      </c>
      <c r="F1174" s="109">
        <v>1981</v>
      </c>
      <c r="G1174" s="109">
        <v>12</v>
      </c>
      <c r="H1174" s="24" t="s">
        <v>836</v>
      </c>
      <c r="I1174" s="20"/>
    </row>
    <row r="1175" spans="2:9" ht="25.5" x14ac:dyDescent="0.2">
      <c r="B1175" s="205"/>
      <c r="C1175" s="154"/>
      <c r="D1175" s="2" t="s">
        <v>1504</v>
      </c>
      <c r="E1175" s="109">
        <v>150</v>
      </c>
      <c r="F1175" s="109">
        <v>1993</v>
      </c>
      <c r="G1175" s="109">
        <v>12</v>
      </c>
      <c r="H1175" s="99" t="s">
        <v>16</v>
      </c>
      <c r="I1175" s="20"/>
    </row>
    <row r="1176" spans="2:9" ht="25.5" x14ac:dyDescent="0.2">
      <c r="B1176" s="205"/>
      <c r="C1176" s="154"/>
      <c r="D1176" s="15" t="s">
        <v>1260</v>
      </c>
      <c r="E1176" s="109">
        <v>300</v>
      </c>
      <c r="F1176" s="109">
        <v>1970</v>
      </c>
      <c r="G1176" s="109">
        <v>795</v>
      </c>
      <c r="H1176" s="24" t="s">
        <v>836</v>
      </c>
      <c r="I1176" s="20"/>
    </row>
    <row r="1177" spans="2:9" ht="25.5" x14ac:dyDescent="0.2">
      <c r="B1177" s="205"/>
      <c r="C1177" s="154"/>
      <c r="D1177" s="153" t="s">
        <v>1241</v>
      </c>
      <c r="E1177" s="109"/>
      <c r="F1177" s="109"/>
      <c r="G1177" s="125">
        <v>0</v>
      </c>
      <c r="H1177" s="99" t="s">
        <v>879</v>
      </c>
      <c r="I1177" s="20"/>
    </row>
    <row r="1178" spans="2:9" ht="25.5" x14ac:dyDescent="0.2">
      <c r="B1178" s="205"/>
      <c r="C1178" s="154"/>
      <c r="D1178" s="153" t="s">
        <v>1266</v>
      </c>
      <c r="E1178" s="109"/>
      <c r="F1178" s="109"/>
      <c r="G1178" s="125">
        <v>0</v>
      </c>
      <c r="H1178" s="99" t="s">
        <v>879</v>
      </c>
      <c r="I1178" s="20"/>
    </row>
    <row r="1179" spans="2:9" ht="25.5" x14ac:dyDescent="0.2">
      <c r="B1179" s="205"/>
      <c r="C1179" s="154"/>
      <c r="D1179" s="153" t="s">
        <v>1505</v>
      </c>
      <c r="E1179" s="109">
        <v>400</v>
      </c>
      <c r="F1179" s="109">
        <v>2013</v>
      </c>
      <c r="G1179" s="109">
        <v>791</v>
      </c>
      <c r="H1179" s="99" t="s">
        <v>16</v>
      </c>
      <c r="I1179" s="20"/>
    </row>
    <row r="1180" spans="2:9" ht="25.5" x14ac:dyDescent="0.2">
      <c r="B1180" s="206"/>
      <c r="C1180" s="140"/>
      <c r="D1180" s="2" t="s">
        <v>1506</v>
      </c>
      <c r="E1180" s="109">
        <v>300</v>
      </c>
      <c r="F1180" s="109">
        <v>1982</v>
      </c>
      <c r="G1180" s="109">
        <v>2387</v>
      </c>
      <c r="H1180" s="24" t="s">
        <v>836</v>
      </c>
      <c r="I1180" s="20"/>
    </row>
    <row r="1181" spans="2:9" x14ac:dyDescent="0.2">
      <c r="B1181" s="21"/>
      <c r="C1181" s="154"/>
      <c r="D1181" s="2"/>
      <c r="E1181" s="109"/>
      <c r="F1181" s="109"/>
      <c r="G1181" s="107">
        <f>SUM(G1173:G1180)</f>
        <v>3997</v>
      </c>
      <c r="H1181" s="24"/>
      <c r="I1181" s="20"/>
    </row>
    <row r="1182" spans="2:9" ht="48" customHeight="1" x14ac:dyDescent="0.2">
      <c r="B1182" s="204">
        <v>166</v>
      </c>
      <c r="C1182" s="132" t="s">
        <v>1507</v>
      </c>
      <c r="D1182" s="2" t="s">
        <v>1508</v>
      </c>
      <c r="E1182" s="109">
        <v>400</v>
      </c>
      <c r="F1182" s="109">
        <v>2010</v>
      </c>
      <c r="G1182" s="109">
        <v>362</v>
      </c>
      <c r="H1182" s="99" t="s">
        <v>16</v>
      </c>
      <c r="I1182" s="20"/>
    </row>
    <row r="1183" spans="2:9" ht="25.5" x14ac:dyDescent="0.2">
      <c r="B1183" s="205"/>
      <c r="C1183" s="133"/>
      <c r="D1183" s="2" t="s">
        <v>1498</v>
      </c>
      <c r="E1183" s="109">
        <v>120</v>
      </c>
      <c r="F1183" s="109">
        <v>2000</v>
      </c>
      <c r="G1183" s="109">
        <v>30</v>
      </c>
      <c r="H1183" s="99" t="s">
        <v>16</v>
      </c>
      <c r="I1183" s="20"/>
    </row>
    <row r="1184" spans="2:9" ht="25.5" x14ac:dyDescent="0.2">
      <c r="B1184" s="205"/>
      <c r="C1184" s="133"/>
      <c r="D1184" s="2" t="s">
        <v>1509</v>
      </c>
      <c r="E1184" s="109">
        <v>120</v>
      </c>
      <c r="F1184" s="109">
        <v>2000</v>
      </c>
      <c r="G1184" s="109">
        <v>35</v>
      </c>
      <c r="H1184" s="99" t="s">
        <v>16</v>
      </c>
      <c r="I1184" s="20"/>
    </row>
    <row r="1185" spans="2:9" ht="25.5" x14ac:dyDescent="0.2">
      <c r="B1185" s="205"/>
      <c r="C1185" s="133"/>
      <c r="D1185" s="2" t="s">
        <v>1510</v>
      </c>
      <c r="E1185" s="109">
        <v>300</v>
      </c>
      <c r="F1185" s="109">
        <v>2003</v>
      </c>
      <c r="G1185" s="109">
        <v>346</v>
      </c>
      <c r="H1185" s="99" t="s">
        <v>16</v>
      </c>
      <c r="I1185" s="20"/>
    </row>
    <row r="1186" spans="2:9" x14ac:dyDescent="0.2">
      <c r="B1186" s="206"/>
      <c r="C1186" s="135"/>
      <c r="D1186" s="150" t="s">
        <v>1511</v>
      </c>
      <c r="E1186" s="109"/>
      <c r="F1186" s="109"/>
      <c r="G1186" s="107">
        <f>SUM(G1182:G1185)</f>
        <v>773</v>
      </c>
      <c r="H1186" s="96"/>
      <c r="I1186" s="20"/>
    </row>
    <row r="1187" spans="2:9" ht="25.5" x14ac:dyDescent="0.2">
      <c r="B1187" s="204">
        <v>167</v>
      </c>
      <c r="C1187" s="139" t="s">
        <v>1512</v>
      </c>
      <c r="D1187" s="2" t="s">
        <v>1513</v>
      </c>
      <c r="E1187" s="109">
        <v>300</v>
      </c>
      <c r="F1187" s="109">
        <v>2007</v>
      </c>
      <c r="G1187" s="109">
        <v>1006</v>
      </c>
      <c r="H1187" s="99" t="s">
        <v>16</v>
      </c>
      <c r="I1187" s="20"/>
    </row>
    <row r="1188" spans="2:9" ht="25.5" x14ac:dyDescent="0.2">
      <c r="B1188" s="205"/>
      <c r="C1188" s="154"/>
      <c r="D1188" s="2" t="s">
        <v>1498</v>
      </c>
      <c r="E1188" s="109">
        <v>150</v>
      </c>
      <c r="F1188" s="109">
        <v>2000</v>
      </c>
      <c r="G1188" s="109">
        <v>30</v>
      </c>
      <c r="H1188" s="99" t="s">
        <v>16</v>
      </c>
      <c r="I1188" s="20"/>
    </row>
    <row r="1189" spans="2:9" ht="25.5" x14ac:dyDescent="0.2">
      <c r="B1189" s="205"/>
      <c r="C1189" s="154"/>
      <c r="D1189" s="2" t="s">
        <v>1509</v>
      </c>
      <c r="E1189" s="109">
        <v>150</v>
      </c>
      <c r="F1189" s="109">
        <v>2000</v>
      </c>
      <c r="G1189" s="109">
        <v>30</v>
      </c>
      <c r="H1189" s="99" t="s">
        <v>16</v>
      </c>
      <c r="I1189" s="20"/>
    </row>
    <row r="1190" spans="2:9" ht="25.5" x14ac:dyDescent="0.2">
      <c r="B1190" s="205"/>
      <c r="C1190" s="154"/>
      <c r="D1190" s="2" t="s">
        <v>1514</v>
      </c>
      <c r="E1190" s="109">
        <v>400</v>
      </c>
      <c r="F1190" s="109">
        <v>2011</v>
      </c>
      <c r="G1190" s="109">
        <v>1003</v>
      </c>
      <c r="H1190" s="99" t="s">
        <v>16</v>
      </c>
      <c r="I1190" s="20"/>
    </row>
    <row r="1191" spans="2:9" x14ac:dyDescent="0.2">
      <c r="B1191" s="206"/>
      <c r="C1191" s="140"/>
      <c r="D1191" s="150" t="s">
        <v>1515</v>
      </c>
      <c r="E1191" s="109"/>
      <c r="F1191" s="109"/>
      <c r="G1191" s="125">
        <v>0</v>
      </c>
      <c r="H1191" s="99" t="s">
        <v>879</v>
      </c>
      <c r="I1191" s="20"/>
    </row>
    <row r="1192" spans="2:9" x14ac:dyDescent="0.2">
      <c r="B1192" s="21"/>
      <c r="C1192" s="154"/>
      <c r="D1192" s="150"/>
      <c r="E1192" s="109"/>
      <c r="F1192" s="109"/>
      <c r="G1192" s="126">
        <f>SUM(G1187:G1191)</f>
        <v>2069</v>
      </c>
      <c r="H1192" s="99"/>
      <c r="I1192" s="20"/>
    </row>
    <row r="1193" spans="2:9" ht="51" x14ac:dyDescent="0.2">
      <c r="B1193" s="204">
        <v>168</v>
      </c>
      <c r="C1193" s="139" t="s">
        <v>1516</v>
      </c>
      <c r="D1193" s="15" t="s">
        <v>1517</v>
      </c>
      <c r="E1193" s="109">
        <v>300</v>
      </c>
      <c r="F1193" s="109">
        <v>2002</v>
      </c>
      <c r="G1193" s="109">
        <v>1092</v>
      </c>
      <c r="H1193" s="99" t="s">
        <v>16</v>
      </c>
      <c r="I1193" s="20"/>
    </row>
    <row r="1194" spans="2:9" ht="38.25" x14ac:dyDescent="0.2">
      <c r="B1194" s="205"/>
      <c r="C1194" s="154"/>
      <c r="D1194" s="2" t="s">
        <v>1518</v>
      </c>
      <c r="E1194" s="109">
        <v>300</v>
      </c>
      <c r="F1194" s="109">
        <v>2002</v>
      </c>
      <c r="G1194" s="109">
        <v>713</v>
      </c>
      <c r="H1194" s="99" t="s">
        <v>16</v>
      </c>
      <c r="I1194" s="20"/>
    </row>
    <row r="1195" spans="2:9" ht="25.5" x14ac:dyDescent="0.2">
      <c r="B1195" s="205"/>
      <c r="C1195" s="154"/>
      <c r="D1195" s="2" t="s">
        <v>1519</v>
      </c>
      <c r="E1195" s="109"/>
      <c r="F1195" s="109"/>
      <c r="G1195" s="125">
        <v>0</v>
      </c>
      <c r="H1195" s="99" t="s">
        <v>879</v>
      </c>
      <c r="I1195" s="20"/>
    </row>
    <row r="1196" spans="2:9" x14ac:dyDescent="0.2">
      <c r="B1196" s="205"/>
      <c r="C1196" s="154"/>
      <c r="D1196" s="150" t="s">
        <v>1203</v>
      </c>
      <c r="E1196" s="109"/>
      <c r="F1196" s="109"/>
      <c r="G1196" s="125">
        <v>0</v>
      </c>
      <c r="H1196" s="99" t="s">
        <v>879</v>
      </c>
      <c r="I1196" s="20"/>
    </row>
    <row r="1197" spans="2:9" ht="25.5" x14ac:dyDescent="0.2">
      <c r="B1197" s="205"/>
      <c r="C1197" s="154"/>
      <c r="D1197" s="88" t="s">
        <v>1235</v>
      </c>
      <c r="E1197" s="57">
        <v>150</v>
      </c>
      <c r="F1197" s="57">
        <v>1966</v>
      </c>
      <c r="G1197" s="57">
        <v>30</v>
      </c>
      <c r="H1197" s="24" t="s">
        <v>836</v>
      </c>
      <c r="I1197" s="20"/>
    </row>
    <row r="1198" spans="2:9" ht="25.5" x14ac:dyDescent="0.2">
      <c r="B1198" s="205"/>
      <c r="C1198" s="154"/>
      <c r="D1198" s="88" t="s">
        <v>1328</v>
      </c>
      <c r="E1198" s="57">
        <v>150</v>
      </c>
      <c r="F1198" s="57">
        <v>1966</v>
      </c>
      <c r="G1198" s="57">
        <v>30</v>
      </c>
      <c r="H1198" s="24" t="s">
        <v>836</v>
      </c>
      <c r="I1198" s="20"/>
    </row>
    <row r="1199" spans="2:9" ht="38.25" x14ac:dyDescent="0.2">
      <c r="B1199" s="205"/>
      <c r="C1199" s="154"/>
      <c r="D1199" s="150" t="s">
        <v>866</v>
      </c>
      <c r="E1199" s="109"/>
      <c r="F1199" s="109"/>
      <c r="G1199" s="125">
        <v>0</v>
      </c>
      <c r="H1199" s="99" t="s">
        <v>879</v>
      </c>
      <c r="I1199" s="20"/>
    </row>
    <row r="1200" spans="2:9" ht="25.5" x14ac:dyDescent="0.2">
      <c r="B1200" s="205"/>
      <c r="C1200" s="154"/>
      <c r="D1200" s="2" t="s">
        <v>1520</v>
      </c>
      <c r="E1200" s="109">
        <v>300</v>
      </c>
      <c r="F1200" s="109">
        <v>1991</v>
      </c>
      <c r="G1200" s="109">
        <v>84</v>
      </c>
      <c r="H1200" s="99" t="s">
        <v>16</v>
      </c>
      <c r="I1200" s="20"/>
    </row>
    <row r="1201" spans="2:9" ht="38.25" x14ac:dyDescent="0.2">
      <c r="B1201" s="205"/>
      <c r="C1201" s="154"/>
      <c r="D1201" s="150" t="s">
        <v>1521</v>
      </c>
      <c r="E1201" s="109"/>
      <c r="F1201" s="109"/>
      <c r="G1201" s="125">
        <v>0</v>
      </c>
      <c r="H1201" s="99" t="s">
        <v>879</v>
      </c>
      <c r="I1201" s="20"/>
    </row>
    <row r="1202" spans="2:9" ht="25.5" x14ac:dyDescent="0.2">
      <c r="B1202" s="205"/>
      <c r="C1202" s="154"/>
      <c r="D1202" s="2" t="s">
        <v>1522</v>
      </c>
      <c r="E1202" s="109">
        <v>300</v>
      </c>
      <c r="F1202" s="109">
        <v>1982</v>
      </c>
      <c r="G1202" s="109">
        <v>1540</v>
      </c>
      <c r="H1202" s="24" t="s">
        <v>836</v>
      </c>
      <c r="I1202" s="20"/>
    </row>
    <row r="1203" spans="2:9" ht="25.5" x14ac:dyDescent="0.2">
      <c r="B1203" s="205"/>
      <c r="C1203" s="154"/>
      <c r="D1203" s="2" t="s">
        <v>1213</v>
      </c>
      <c r="E1203" s="109">
        <v>300</v>
      </c>
      <c r="F1203" s="109">
        <v>2000</v>
      </c>
      <c r="G1203" s="109">
        <v>1125</v>
      </c>
      <c r="H1203" s="99" t="s">
        <v>16</v>
      </c>
      <c r="I1203" s="20"/>
    </row>
    <row r="1204" spans="2:9" x14ac:dyDescent="0.2">
      <c r="B1204" s="205"/>
      <c r="C1204" s="154"/>
      <c r="D1204" s="2" t="s">
        <v>1523</v>
      </c>
      <c r="E1204" s="109">
        <v>300</v>
      </c>
      <c r="F1204" s="109">
        <v>2000</v>
      </c>
      <c r="G1204" s="109">
        <v>1139</v>
      </c>
      <c r="H1204" s="99" t="s">
        <v>16</v>
      </c>
      <c r="I1204" s="20"/>
    </row>
    <row r="1205" spans="2:9" ht="38.25" x14ac:dyDescent="0.2">
      <c r="B1205" s="205"/>
      <c r="C1205" s="154"/>
      <c r="D1205" s="2" t="s">
        <v>1524</v>
      </c>
      <c r="E1205" s="109">
        <v>70</v>
      </c>
      <c r="F1205" s="109">
        <v>1992</v>
      </c>
      <c r="G1205" s="109">
        <v>295</v>
      </c>
      <c r="H1205" s="99" t="s">
        <v>16</v>
      </c>
      <c r="I1205" s="20"/>
    </row>
    <row r="1206" spans="2:9" ht="38.25" x14ac:dyDescent="0.2">
      <c r="B1206" s="205"/>
      <c r="C1206" s="154"/>
      <c r="D1206" s="2" t="s">
        <v>1525</v>
      </c>
      <c r="E1206" s="109">
        <v>300</v>
      </c>
      <c r="F1206" s="109">
        <v>1986</v>
      </c>
      <c r="G1206" s="109">
        <v>2129</v>
      </c>
      <c r="H1206" s="24" t="s">
        <v>836</v>
      </c>
      <c r="I1206" s="20"/>
    </row>
    <row r="1207" spans="2:9" ht="25.5" x14ac:dyDescent="0.2">
      <c r="B1207" s="205"/>
      <c r="C1207" s="154"/>
      <c r="D1207" s="2" t="s">
        <v>1526</v>
      </c>
      <c r="E1207" s="109">
        <v>240</v>
      </c>
      <c r="F1207" s="109">
        <v>1993</v>
      </c>
      <c r="G1207" s="109">
        <v>1417</v>
      </c>
      <c r="H1207" s="99" t="s">
        <v>16</v>
      </c>
      <c r="I1207" s="20"/>
    </row>
    <row r="1208" spans="2:9" ht="25.5" x14ac:dyDescent="0.2">
      <c r="B1208" s="205"/>
      <c r="C1208" s="154"/>
      <c r="D1208" s="2" t="s">
        <v>1527</v>
      </c>
      <c r="E1208" s="109">
        <v>300</v>
      </c>
      <c r="F1208" s="109">
        <v>2003</v>
      </c>
      <c r="G1208" s="109">
        <v>342</v>
      </c>
      <c r="H1208" s="99" t="s">
        <v>16</v>
      </c>
      <c r="I1208" s="20"/>
    </row>
    <row r="1209" spans="2:9" x14ac:dyDescent="0.2">
      <c r="B1209" s="206"/>
      <c r="C1209" s="140"/>
      <c r="D1209" s="2" t="s">
        <v>1343</v>
      </c>
      <c r="E1209" s="109">
        <v>240</v>
      </c>
      <c r="F1209" s="109">
        <v>1995</v>
      </c>
      <c r="G1209" s="109">
        <v>2079</v>
      </c>
      <c r="H1209" s="99" t="s">
        <v>16</v>
      </c>
      <c r="I1209" s="20"/>
    </row>
    <row r="1210" spans="2:9" x14ac:dyDescent="0.2">
      <c r="B1210" s="21"/>
      <c r="C1210" s="154"/>
      <c r="D1210" s="2"/>
      <c r="E1210" s="109"/>
      <c r="F1210" s="109"/>
      <c r="G1210" s="162">
        <f>SUM(G1193:G1209)</f>
        <v>12015</v>
      </c>
      <c r="H1210" s="99"/>
      <c r="I1210" s="20"/>
    </row>
    <row r="1211" spans="2:9" x14ac:dyDescent="0.2">
      <c r="B1211" s="204">
        <v>169</v>
      </c>
      <c r="C1211" s="139" t="s">
        <v>1528</v>
      </c>
      <c r="D1211" s="150" t="s">
        <v>1343</v>
      </c>
      <c r="E1211" s="109"/>
      <c r="F1211" s="109"/>
      <c r="G1211" s="125">
        <v>0</v>
      </c>
      <c r="H1211" s="99" t="s">
        <v>879</v>
      </c>
      <c r="I1211" s="20"/>
    </row>
    <row r="1212" spans="2:9" ht="25.5" x14ac:dyDescent="0.2">
      <c r="B1212" s="205"/>
      <c r="C1212" s="154"/>
      <c r="D1212" s="2" t="s">
        <v>1498</v>
      </c>
      <c r="E1212" s="109">
        <v>150</v>
      </c>
      <c r="F1212" s="109">
        <v>2003</v>
      </c>
      <c r="G1212" s="109">
        <v>12</v>
      </c>
      <c r="H1212" s="99" t="s">
        <v>16</v>
      </c>
      <c r="I1212" s="20"/>
    </row>
    <row r="1213" spans="2:9" ht="25.5" x14ac:dyDescent="0.2">
      <c r="B1213" s="205"/>
      <c r="C1213" s="154"/>
      <c r="D1213" s="2" t="s">
        <v>1348</v>
      </c>
      <c r="E1213" s="109">
        <v>150</v>
      </c>
      <c r="F1213" s="109">
        <v>2003</v>
      </c>
      <c r="G1213" s="109">
        <v>12</v>
      </c>
      <c r="H1213" s="99" t="s">
        <v>16</v>
      </c>
      <c r="I1213" s="20"/>
    </row>
    <row r="1214" spans="2:9" x14ac:dyDescent="0.2">
      <c r="B1214" s="205"/>
      <c r="C1214" s="154"/>
      <c r="D1214" s="150" t="s">
        <v>1529</v>
      </c>
      <c r="E1214" s="109"/>
      <c r="F1214" s="109"/>
      <c r="G1214" s="125">
        <v>0</v>
      </c>
      <c r="H1214" s="99" t="s">
        <v>879</v>
      </c>
      <c r="I1214" s="20"/>
    </row>
    <row r="1215" spans="2:9" ht="38.25" x14ac:dyDescent="0.2">
      <c r="B1215" s="206"/>
      <c r="C1215" s="140"/>
      <c r="D1215" s="2" t="s">
        <v>1530</v>
      </c>
      <c r="E1215" s="109">
        <v>150</v>
      </c>
      <c r="F1215" s="109">
        <v>2010</v>
      </c>
      <c r="G1215" s="109">
        <v>597</v>
      </c>
      <c r="H1215" s="99" t="s">
        <v>16</v>
      </c>
      <c r="I1215" s="20"/>
    </row>
    <row r="1216" spans="2:9" x14ac:dyDescent="0.2">
      <c r="B1216" s="21"/>
      <c r="C1216" s="154"/>
      <c r="D1216" s="2"/>
      <c r="E1216" s="109"/>
      <c r="F1216" s="109"/>
      <c r="G1216" s="162">
        <f>SUM(G1211:G1215)</f>
        <v>621</v>
      </c>
      <c r="H1216" s="99"/>
      <c r="I1216" s="20"/>
    </row>
    <row r="1217" spans="2:9" x14ac:dyDescent="0.2">
      <c r="B1217" s="204">
        <v>170</v>
      </c>
      <c r="C1217" s="139" t="s">
        <v>1531</v>
      </c>
      <c r="D1217" s="150" t="s">
        <v>1482</v>
      </c>
      <c r="E1217" s="109"/>
      <c r="F1217" s="109"/>
      <c r="G1217" s="125">
        <v>0</v>
      </c>
      <c r="H1217" s="99" t="s">
        <v>879</v>
      </c>
      <c r="I1217" s="20"/>
    </row>
    <row r="1218" spans="2:9" ht="25.5" x14ac:dyDescent="0.2">
      <c r="B1218" s="205"/>
      <c r="C1218" s="154"/>
      <c r="D1218" s="2" t="s">
        <v>1498</v>
      </c>
      <c r="E1218" s="109">
        <v>150</v>
      </c>
      <c r="F1218" s="109">
        <v>1975</v>
      </c>
      <c r="G1218" s="109">
        <v>10</v>
      </c>
      <c r="H1218" s="24" t="s">
        <v>836</v>
      </c>
      <c r="I1218" s="20"/>
    </row>
    <row r="1219" spans="2:9" ht="25.5" x14ac:dyDescent="0.2">
      <c r="B1219" s="205"/>
      <c r="C1219" s="154"/>
      <c r="D1219" s="2" t="s">
        <v>1504</v>
      </c>
      <c r="E1219" s="109">
        <v>150</v>
      </c>
      <c r="F1219" s="109">
        <v>1975</v>
      </c>
      <c r="G1219" s="109">
        <v>10</v>
      </c>
      <c r="H1219" s="24" t="s">
        <v>836</v>
      </c>
      <c r="I1219" s="20"/>
    </row>
    <row r="1220" spans="2:9" ht="25.5" x14ac:dyDescent="0.2">
      <c r="B1220" s="206"/>
      <c r="C1220" s="140"/>
      <c r="D1220" s="2" t="s">
        <v>1311</v>
      </c>
      <c r="E1220" s="109">
        <v>70</v>
      </c>
      <c r="F1220" s="109">
        <v>1979</v>
      </c>
      <c r="G1220" s="109">
        <v>505</v>
      </c>
      <c r="H1220" s="24" t="s">
        <v>836</v>
      </c>
      <c r="I1220" s="20"/>
    </row>
    <row r="1221" spans="2:9" x14ac:dyDescent="0.2">
      <c r="B1221" s="21"/>
      <c r="C1221" s="154"/>
      <c r="D1221" s="2"/>
      <c r="E1221" s="109"/>
      <c r="F1221" s="109"/>
      <c r="G1221" s="162">
        <f>SUM(G1217:G1220)</f>
        <v>525</v>
      </c>
      <c r="H1221" s="24"/>
      <c r="I1221" s="20"/>
    </row>
    <row r="1222" spans="2:9" ht="33" customHeight="1" x14ac:dyDescent="0.2">
      <c r="B1222" s="204">
        <v>171</v>
      </c>
      <c r="C1222" s="139" t="s">
        <v>1264</v>
      </c>
      <c r="D1222" s="150" t="s">
        <v>948</v>
      </c>
      <c r="E1222" s="109"/>
      <c r="F1222" s="109"/>
      <c r="G1222" s="125">
        <v>0</v>
      </c>
      <c r="H1222" s="99" t="s">
        <v>879</v>
      </c>
      <c r="I1222" s="20"/>
    </row>
    <row r="1223" spans="2:9" x14ac:dyDescent="0.2">
      <c r="B1223" s="205"/>
      <c r="C1223" s="154"/>
      <c r="D1223" s="2" t="s">
        <v>1262</v>
      </c>
      <c r="E1223" s="109">
        <v>70</v>
      </c>
      <c r="F1223" s="109">
        <v>1988</v>
      </c>
      <c r="G1223" s="109">
        <v>10</v>
      </c>
      <c r="H1223" s="24" t="s">
        <v>836</v>
      </c>
      <c r="I1223" s="20"/>
    </row>
    <row r="1224" spans="2:9" ht="38.25" x14ac:dyDescent="0.2">
      <c r="B1224" s="205"/>
      <c r="C1224" s="154"/>
      <c r="D1224" s="2" t="s">
        <v>1457</v>
      </c>
      <c r="E1224" s="109">
        <v>150</v>
      </c>
      <c r="F1224" s="109">
        <v>1984</v>
      </c>
      <c r="G1224" s="109">
        <v>250</v>
      </c>
      <c r="H1224" s="24" t="s">
        <v>836</v>
      </c>
      <c r="I1224" s="20"/>
    </row>
    <row r="1225" spans="2:9" ht="25.5" x14ac:dyDescent="0.2">
      <c r="B1225" s="206"/>
      <c r="C1225" s="140"/>
      <c r="D1225" s="2" t="s">
        <v>1532</v>
      </c>
      <c r="E1225" s="109">
        <v>150</v>
      </c>
      <c r="F1225" s="109">
        <v>1984</v>
      </c>
      <c r="G1225" s="109">
        <v>200</v>
      </c>
      <c r="H1225" s="24" t="s">
        <v>836</v>
      </c>
      <c r="I1225" s="20"/>
    </row>
    <row r="1226" spans="2:9" x14ac:dyDescent="0.2">
      <c r="B1226" s="21"/>
      <c r="C1226" s="154"/>
      <c r="D1226" s="2"/>
      <c r="E1226" s="109"/>
      <c r="F1226" s="109"/>
      <c r="G1226" s="107">
        <f>SUM(G1222:G1225)</f>
        <v>460</v>
      </c>
      <c r="H1226" s="24"/>
      <c r="I1226" s="20"/>
    </row>
    <row r="1227" spans="2:9" ht="25.5" x14ac:dyDescent="0.2">
      <c r="B1227" s="204">
        <v>172</v>
      </c>
      <c r="C1227" s="139" t="s">
        <v>1513</v>
      </c>
      <c r="D1227" s="88" t="s">
        <v>1533</v>
      </c>
      <c r="E1227" s="57">
        <v>150</v>
      </c>
      <c r="F1227" s="57">
        <v>2010</v>
      </c>
      <c r="G1227" s="57">
        <v>14</v>
      </c>
      <c r="H1227" s="99" t="s">
        <v>16</v>
      </c>
      <c r="I1227" s="20"/>
    </row>
    <row r="1228" spans="2:9" ht="25.5" x14ac:dyDescent="0.2">
      <c r="B1228" s="205"/>
      <c r="C1228" s="154"/>
      <c r="D1228" s="88" t="s">
        <v>1534</v>
      </c>
      <c r="E1228" s="57">
        <v>150</v>
      </c>
      <c r="F1228" s="57">
        <v>2010</v>
      </c>
      <c r="G1228" s="57">
        <v>23</v>
      </c>
      <c r="H1228" s="99" t="s">
        <v>16</v>
      </c>
      <c r="I1228" s="20"/>
    </row>
    <row r="1229" spans="2:9" ht="25.5" x14ac:dyDescent="0.2">
      <c r="B1229" s="205"/>
      <c r="C1229" s="154"/>
      <c r="D1229" s="88" t="s">
        <v>1535</v>
      </c>
      <c r="E1229" s="57">
        <v>150</v>
      </c>
      <c r="F1229" s="57">
        <v>2010</v>
      </c>
      <c r="G1229" s="57">
        <v>23</v>
      </c>
      <c r="H1229" s="99" t="s">
        <v>16</v>
      </c>
      <c r="I1229" s="20"/>
    </row>
    <row r="1230" spans="2:9" ht="38.25" x14ac:dyDescent="0.2">
      <c r="B1230" s="205"/>
      <c r="C1230" s="154"/>
      <c r="D1230" s="151" t="s">
        <v>1536</v>
      </c>
      <c r="E1230" s="57"/>
      <c r="F1230" s="57"/>
      <c r="G1230" s="125">
        <v>0</v>
      </c>
      <c r="H1230" s="99" t="s">
        <v>879</v>
      </c>
      <c r="I1230" s="20"/>
    </row>
    <row r="1231" spans="2:9" x14ac:dyDescent="0.2">
      <c r="B1231" s="205"/>
      <c r="C1231" s="154"/>
      <c r="D1231" s="151" t="s">
        <v>1537</v>
      </c>
      <c r="E1231" s="57"/>
      <c r="F1231" s="57"/>
      <c r="G1231" s="125">
        <v>0</v>
      </c>
      <c r="H1231" s="99" t="s">
        <v>879</v>
      </c>
      <c r="I1231" s="20"/>
    </row>
    <row r="1232" spans="2:9" ht="25.5" x14ac:dyDescent="0.2">
      <c r="B1232" s="206"/>
      <c r="C1232" s="140"/>
      <c r="D1232" s="150" t="s">
        <v>1538</v>
      </c>
      <c r="E1232" s="109"/>
      <c r="F1232" s="109"/>
      <c r="G1232" s="125">
        <v>0</v>
      </c>
      <c r="H1232" s="99" t="s">
        <v>879</v>
      </c>
      <c r="I1232" s="20"/>
    </row>
    <row r="1233" spans="2:9" x14ac:dyDescent="0.2">
      <c r="B1233" s="21"/>
      <c r="C1233" s="154"/>
      <c r="D1233" s="150"/>
      <c r="E1233" s="109"/>
      <c r="F1233" s="109"/>
      <c r="G1233" s="125">
        <f>SUM(G1227:G1232)</f>
        <v>60</v>
      </c>
      <c r="H1233" s="99"/>
      <c r="I1233" s="20"/>
    </row>
    <row r="1234" spans="2:9" ht="38.25" x14ac:dyDescent="0.2">
      <c r="B1234" s="204">
        <v>173</v>
      </c>
      <c r="C1234" s="139" t="s">
        <v>1539</v>
      </c>
      <c r="D1234" s="150" t="s">
        <v>1540</v>
      </c>
      <c r="E1234" s="109"/>
      <c r="F1234" s="109"/>
      <c r="G1234" s="125">
        <v>0</v>
      </c>
      <c r="H1234" s="99" t="s">
        <v>879</v>
      </c>
      <c r="I1234" s="20"/>
    </row>
    <row r="1235" spans="2:9" ht="38.25" x14ac:dyDescent="0.2">
      <c r="B1235" s="205"/>
      <c r="C1235" s="154"/>
      <c r="D1235" s="150" t="s">
        <v>1541</v>
      </c>
      <c r="E1235" s="109"/>
      <c r="F1235" s="109"/>
      <c r="G1235" s="125">
        <v>0</v>
      </c>
      <c r="H1235" s="99" t="s">
        <v>879</v>
      </c>
      <c r="I1235" s="20"/>
    </row>
    <row r="1236" spans="2:9" ht="25.5" x14ac:dyDescent="0.2">
      <c r="B1236" s="205"/>
      <c r="C1236" s="154"/>
      <c r="D1236" s="88" t="s">
        <v>1533</v>
      </c>
      <c r="E1236" s="109">
        <v>150</v>
      </c>
      <c r="F1236" s="109">
        <v>2010</v>
      </c>
      <c r="G1236" s="109">
        <v>14</v>
      </c>
      <c r="H1236" s="99" t="s">
        <v>16</v>
      </c>
      <c r="I1236" s="20"/>
    </row>
    <row r="1237" spans="2:9" ht="25.5" x14ac:dyDescent="0.2">
      <c r="B1237" s="205"/>
      <c r="C1237" s="154"/>
      <c r="D1237" s="88" t="s">
        <v>1534</v>
      </c>
      <c r="E1237" s="109">
        <v>150</v>
      </c>
      <c r="F1237" s="109">
        <v>2010</v>
      </c>
      <c r="G1237" s="109">
        <v>25</v>
      </c>
      <c r="H1237" s="99" t="s">
        <v>16</v>
      </c>
      <c r="I1237" s="20"/>
    </row>
    <row r="1238" spans="2:9" ht="25.5" x14ac:dyDescent="0.2">
      <c r="B1238" s="205"/>
      <c r="C1238" s="154"/>
      <c r="D1238" s="150" t="s">
        <v>1542</v>
      </c>
      <c r="E1238" s="109">
        <v>300</v>
      </c>
      <c r="F1238" s="109">
        <v>2011</v>
      </c>
      <c r="G1238" s="109">
        <v>895</v>
      </c>
      <c r="H1238" s="99" t="s">
        <v>16</v>
      </c>
      <c r="I1238" s="20"/>
    </row>
    <row r="1239" spans="2:9" ht="25.5" x14ac:dyDescent="0.2">
      <c r="B1239" s="206"/>
      <c r="C1239" s="140"/>
      <c r="D1239" s="2" t="s">
        <v>1519</v>
      </c>
      <c r="E1239" s="109">
        <v>300</v>
      </c>
      <c r="F1239" s="109">
        <v>1992</v>
      </c>
      <c r="G1239" s="109">
        <v>800</v>
      </c>
      <c r="H1239" s="99" t="s">
        <v>16</v>
      </c>
      <c r="I1239" s="20"/>
    </row>
    <row r="1240" spans="2:9" x14ac:dyDescent="0.2">
      <c r="B1240" s="21"/>
      <c r="C1240" s="154"/>
      <c r="D1240" s="2"/>
      <c r="E1240" s="109"/>
      <c r="F1240" s="109"/>
      <c r="G1240" s="107">
        <f>SUM(G1234:G1239)</f>
        <v>1734</v>
      </c>
      <c r="H1240" s="99"/>
      <c r="I1240" s="20"/>
    </row>
    <row r="1241" spans="2:9" ht="25.5" x14ac:dyDescent="0.2">
      <c r="B1241" s="204">
        <v>174</v>
      </c>
      <c r="C1241" s="139" t="s">
        <v>1243</v>
      </c>
      <c r="D1241" s="88" t="s">
        <v>1543</v>
      </c>
      <c r="E1241" s="109">
        <v>150</v>
      </c>
      <c r="F1241" s="109">
        <v>2010</v>
      </c>
      <c r="G1241" s="109">
        <v>21</v>
      </c>
      <c r="H1241" s="99" t="s">
        <v>16</v>
      </c>
      <c r="I1241" s="20"/>
    </row>
    <row r="1242" spans="2:9" ht="25.5" x14ac:dyDescent="0.2">
      <c r="B1242" s="205"/>
      <c r="C1242" s="154"/>
      <c r="D1242" s="88" t="s">
        <v>1534</v>
      </c>
      <c r="E1242" s="109">
        <v>150</v>
      </c>
      <c r="F1242" s="109">
        <v>1965</v>
      </c>
      <c r="G1242" s="109">
        <v>15</v>
      </c>
      <c r="H1242" s="24" t="s">
        <v>836</v>
      </c>
      <c r="I1242" s="20"/>
    </row>
    <row r="1243" spans="2:9" ht="25.5" x14ac:dyDescent="0.2">
      <c r="B1243" s="205"/>
      <c r="C1243" s="154"/>
      <c r="D1243" s="88" t="s">
        <v>1544</v>
      </c>
      <c r="E1243" s="109">
        <v>150</v>
      </c>
      <c r="F1243" s="109">
        <v>1965</v>
      </c>
      <c r="G1243" s="109">
        <v>15</v>
      </c>
      <c r="H1243" s="24" t="s">
        <v>836</v>
      </c>
      <c r="I1243" s="20"/>
    </row>
    <row r="1244" spans="2:9" ht="25.5" x14ac:dyDescent="0.2">
      <c r="B1244" s="205"/>
      <c r="C1244" s="154"/>
      <c r="D1244" s="150" t="s">
        <v>1213</v>
      </c>
      <c r="E1244" s="109"/>
      <c r="F1244" s="109"/>
      <c r="G1244" s="125">
        <v>0</v>
      </c>
      <c r="H1244" s="99" t="s">
        <v>879</v>
      </c>
      <c r="I1244" s="20"/>
    </row>
    <row r="1245" spans="2:9" ht="25.5" x14ac:dyDescent="0.2">
      <c r="B1245" s="206"/>
      <c r="C1245" s="140"/>
      <c r="D1245" s="150" t="s">
        <v>1545</v>
      </c>
      <c r="E1245" s="109"/>
      <c r="F1245" s="109"/>
      <c r="G1245" s="125">
        <v>0</v>
      </c>
      <c r="H1245" s="99" t="s">
        <v>879</v>
      </c>
      <c r="I1245" s="20"/>
    </row>
    <row r="1246" spans="2:9" x14ac:dyDescent="0.2">
      <c r="B1246" s="21"/>
      <c r="C1246" s="154"/>
      <c r="D1246" s="150"/>
      <c r="E1246" s="109"/>
      <c r="F1246" s="109"/>
      <c r="G1246" s="126">
        <f>SUM(G1241:G1245)</f>
        <v>51</v>
      </c>
      <c r="H1246" s="99"/>
      <c r="I1246" s="20"/>
    </row>
    <row r="1247" spans="2:9" ht="25.5" x14ac:dyDescent="0.2">
      <c r="B1247" s="204">
        <v>175</v>
      </c>
      <c r="C1247" s="139" t="s">
        <v>1546</v>
      </c>
      <c r="D1247" s="150" t="s">
        <v>1241</v>
      </c>
      <c r="E1247" s="109"/>
      <c r="F1247" s="109"/>
      <c r="G1247" s="125">
        <v>0</v>
      </c>
      <c r="H1247" s="99" t="s">
        <v>879</v>
      </c>
      <c r="I1247" s="20"/>
    </row>
    <row r="1248" spans="2:9" ht="25.5" x14ac:dyDescent="0.2">
      <c r="B1248" s="205"/>
      <c r="C1248" s="154"/>
      <c r="D1248" s="88" t="s">
        <v>1543</v>
      </c>
      <c r="E1248" s="109">
        <v>150</v>
      </c>
      <c r="F1248" s="109">
        <v>2010</v>
      </c>
      <c r="G1248" s="109">
        <v>12</v>
      </c>
      <c r="H1248" s="99" t="s">
        <v>16</v>
      </c>
      <c r="I1248" s="20"/>
    </row>
    <row r="1249" spans="2:9" ht="25.5" x14ac:dyDescent="0.2">
      <c r="B1249" s="205"/>
      <c r="C1249" s="154"/>
      <c r="D1249" s="88" t="s">
        <v>1547</v>
      </c>
      <c r="E1249" s="109">
        <v>150</v>
      </c>
      <c r="F1249" s="109">
        <v>2010</v>
      </c>
      <c r="G1249" s="109">
        <v>13</v>
      </c>
      <c r="H1249" s="99" t="s">
        <v>16</v>
      </c>
      <c r="I1249" s="20"/>
    </row>
    <row r="1250" spans="2:9" x14ac:dyDescent="0.2">
      <c r="B1250" s="205"/>
      <c r="C1250" s="154"/>
      <c r="D1250" s="2" t="s">
        <v>1548</v>
      </c>
      <c r="E1250" s="109">
        <v>150</v>
      </c>
      <c r="F1250" s="109">
        <v>2007</v>
      </c>
      <c r="G1250" s="109">
        <v>203</v>
      </c>
      <c r="H1250" s="99" t="s">
        <v>16</v>
      </c>
      <c r="I1250" s="20"/>
    </row>
    <row r="1251" spans="2:9" ht="25.5" x14ac:dyDescent="0.2">
      <c r="B1251" s="206"/>
      <c r="C1251" s="140"/>
      <c r="D1251" s="2" t="s">
        <v>1299</v>
      </c>
      <c r="E1251" s="109">
        <v>300</v>
      </c>
      <c r="F1251" s="109">
        <v>1983</v>
      </c>
      <c r="G1251" s="109">
        <v>1860</v>
      </c>
      <c r="H1251" s="24" t="s">
        <v>836</v>
      </c>
      <c r="I1251" s="20"/>
    </row>
    <row r="1252" spans="2:9" x14ac:dyDescent="0.2">
      <c r="B1252" s="21"/>
      <c r="C1252" s="154"/>
      <c r="D1252" s="2"/>
      <c r="E1252" s="109"/>
      <c r="F1252" s="109"/>
      <c r="G1252" s="162">
        <f>SUM(G1247:G1251)</f>
        <v>2088</v>
      </c>
      <c r="H1252" s="24"/>
      <c r="I1252" s="20"/>
    </row>
    <row r="1253" spans="2:9" ht="25.5" x14ac:dyDescent="0.2">
      <c r="B1253" s="204">
        <v>176</v>
      </c>
      <c r="C1253" s="132" t="s">
        <v>1549</v>
      </c>
      <c r="D1253" s="150" t="s">
        <v>1241</v>
      </c>
      <c r="E1253" s="109"/>
      <c r="F1253" s="109"/>
      <c r="G1253" s="125">
        <v>0</v>
      </c>
      <c r="H1253" s="99" t="s">
        <v>879</v>
      </c>
      <c r="I1253" s="20"/>
    </row>
    <row r="1254" spans="2:9" ht="25.5" x14ac:dyDescent="0.2">
      <c r="B1254" s="205"/>
      <c r="C1254" s="133"/>
      <c r="D1254" s="88" t="s">
        <v>1543</v>
      </c>
      <c r="E1254" s="109">
        <v>150</v>
      </c>
      <c r="F1254" s="109">
        <v>2009</v>
      </c>
      <c r="G1254" s="109">
        <v>22</v>
      </c>
      <c r="H1254" s="99" t="s">
        <v>16</v>
      </c>
      <c r="I1254" s="20"/>
    </row>
    <row r="1255" spans="2:9" ht="25.5" x14ac:dyDescent="0.2">
      <c r="B1255" s="205"/>
      <c r="C1255" s="133"/>
      <c r="D1255" s="88" t="s">
        <v>1547</v>
      </c>
      <c r="E1255" s="109">
        <v>150</v>
      </c>
      <c r="F1255" s="109">
        <v>2009</v>
      </c>
      <c r="G1255" s="109">
        <v>25</v>
      </c>
      <c r="H1255" s="99" t="s">
        <v>16</v>
      </c>
      <c r="I1255" s="20"/>
    </row>
    <row r="1256" spans="2:9" ht="25.5" x14ac:dyDescent="0.2">
      <c r="B1256" s="205"/>
      <c r="C1256" s="133"/>
      <c r="D1256" s="150" t="s">
        <v>1329</v>
      </c>
      <c r="E1256" s="109">
        <v>300</v>
      </c>
      <c r="F1256" s="109">
        <v>2009</v>
      </c>
      <c r="G1256" s="109">
        <v>438</v>
      </c>
      <c r="H1256" s="99" t="s">
        <v>16</v>
      </c>
      <c r="I1256" s="20"/>
    </row>
    <row r="1257" spans="2:9" ht="38.25" x14ac:dyDescent="0.2">
      <c r="B1257" s="206"/>
      <c r="C1257" s="135"/>
      <c r="D1257" s="2" t="s">
        <v>1550</v>
      </c>
      <c r="E1257" s="109">
        <v>150</v>
      </c>
      <c r="F1257" s="109">
        <v>2009</v>
      </c>
      <c r="G1257" s="109">
        <v>47</v>
      </c>
      <c r="H1257" s="99" t="s">
        <v>16</v>
      </c>
      <c r="I1257" s="20"/>
    </row>
    <row r="1258" spans="2:9" x14ac:dyDescent="0.2">
      <c r="B1258" s="21"/>
      <c r="C1258" s="154"/>
      <c r="D1258" s="2"/>
      <c r="E1258" s="109"/>
      <c r="F1258" s="109"/>
      <c r="G1258" s="162">
        <f>SUM(G1253:G1257)</f>
        <v>532</v>
      </c>
      <c r="H1258" s="99"/>
      <c r="I1258" s="20"/>
    </row>
    <row r="1259" spans="2:9" ht="38.25" x14ac:dyDescent="0.2">
      <c r="B1259" s="204">
        <v>177</v>
      </c>
      <c r="C1259" s="139" t="s">
        <v>1551</v>
      </c>
      <c r="D1259" s="150" t="s">
        <v>1369</v>
      </c>
      <c r="E1259" s="109"/>
      <c r="F1259" s="109"/>
      <c r="G1259" s="125">
        <v>0</v>
      </c>
      <c r="H1259" s="99" t="s">
        <v>879</v>
      </c>
      <c r="I1259" s="20"/>
    </row>
    <row r="1260" spans="2:9" ht="25.5" x14ac:dyDescent="0.2">
      <c r="B1260" s="205"/>
      <c r="C1260" s="154"/>
      <c r="D1260" s="88" t="s">
        <v>1552</v>
      </c>
      <c r="E1260" s="109">
        <v>150</v>
      </c>
      <c r="F1260" s="109">
        <v>2007</v>
      </c>
      <c r="G1260" s="109">
        <v>15</v>
      </c>
      <c r="H1260" s="99" t="s">
        <v>16</v>
      </c>
      <c r="I1260" s="20"/>
    </row>
    <row r="1261" spans="2:9" ht="25.5" x14ac:dyDescent="0.2">
      <c r="B1261" s="205"/>
      <c r="C1261" s="154"/>
      <c r="D1261" s="88" t="s">
        <v>1553</v>
      </c>
      <c r="E1261" s="109">
        <v>150</v>
      </c>
      <c r="F1261" s="109">
        <v>2007</v>
      </c>
      <c r="G1261" s="109">
        <v>15</v>
      </c>
      <c r="H1261" s="99" t="s">
        <v>16</v>
      </c>
      <c r="I1261" s="20"/>
    </row>
    <row r="1262" spans="2:9" ht="25.5" x14ac:dyDescent="0.2">
      <c r="B1262" s="206"/>
      <c r="C1262" s="140"/>
      <c r="D1262" s="15" t="s">
        <v>1554</v>
      </c>
      <c r="E1262" s="109">
        <v>400</v>
      </c>
      <c r="F1262" s="109">
        <v>2005</v>
      </c>
      <c r="G1262" s="109">
        <v>248</v>
      </c>
      <c r="H1262" s="99" t="s">
        <v>16</v>
      </c>
      <c r="I1262" s="20"/>
    </row>
    <row r="1263" spans="2:9" x14ac:dyDescent="0.2">
      <c r="B1263" s="21"/>
      <c r="C1263" s="154"/>
      <c r="D1263" s="15"/>
      <c r="E1263" s="109"/>
      <c r="F1263" s="109"/>
      <c r="G1263" s="162">
        <f>SUM(G1259:G1262)</f>
        <v>278</v>
      </c>
      <c r="H1263" s="99"/>
      <c r="I1263" s="20"/>
    </row>
    <row r="1264" spans="2:9" ht="25.5" x14ac:dyDescent="0.2">
      <c r="B1264" s="204">
        <v>178</v>
      </c>
      <c r="C1264" s="139" t="s">
        <v>1555</v>
      </c>
      <c r="D1264" s="150" t="s">
        <v>1294</v>
      </c>
      <c r="E1264" s="109"/>
      <c r="F1264" s="109"/>
      <c r="G1264" s="125">
        <v>0</v>
      </c>
      <c r="H1264" s="99" t="s">
        <v>879</v>
      </c>
      <c r="I1264" s="20"/>
    </row>
    <row r="1265" spans="2:9" ht="25.5" x14ac:dyDescent="0.2">
      <c r="B1265" s="205"/>
      <c r="C1265" s="154"/>
      <c r="D1265" s="150" t="s">
        <v>1556</v>
      </c>
      <c r="E1265" s="109"/>
      <c r="F1265" s="109"/>
      <c r="G1265" s="125">
        <v>0</v>
      </c>
      <c r="H1265" s="99" t="s">
        <v>879</v>
      </c>
      <c r="I1265" s="20"/>
    </row>
    <row r="1266" spans="2:9" x14ac:dyDescent="0.2">
      <c r="B1266" s="205"/>
      <c r="C1266" s="154"/>
      <c r="D1266" s="2" t="s">
        <v>1557</v>
      </c>
      <c r="E1266" s="109">
        <v>70</v>
      </c>
      <c r="F1266" s="109">
        <v>2000</v>
      </c>
      <c r="G1266" s="109">
        <v>11</v>
      </c>
      <c r="H1266" s="99" t="s">
        <v>16</v>
      </c>
      <c r="I1266" s="20"/>
    </row>
    <row r="1267" spans="2:9" x14ac:dyDescent="0.2">
      <c r="B1267" s="206"/>
      <c r="C1267" s="140"/>
      <c r="D1267" s="2" t="s">
        <v>1558</v>
      </c>
      <c r="E1267" s="109">
        <v>70</v>
      </c>
      <c r="F1267" s="109">
        <v>2000</v>
      </c>
      <c r="G1267" s="109">
        <v>12</v>
      </c>
      <c r="H1267" s="99" t="s">
        <v>16</v>
      </c>
      <c r="I1267" s="20"/>
    </row>
    <row r="1268" spans="2:9" x14ac:dyDescent="0.2">
      <c r="B1268" s="21"/>
      <c r="C1268" s="154"/>
      <c r="D1268" s="2"/>
      <c r="E1268" s="109"/>
      <c r="F1268" s="109"/>
      <c r="G1268" s="107">
        <f>SUM(G1264:G1267)</f>
        <v>23</v>
      </c>
      <c r="H1268" s="99"/>
      <c r="I1268" s="20"/>
    </row>
    <row r="1269" spans="2:9" ht="25.5" x14ac:dyDescent="0.2">
      <c r="B1269" s="204">
        <v>179</v>
      </c>
      <c r="C1269" s="139" t="s">
        <v>1559</v>
      </c>
      <c r="D1269" s="2" t="s">
        <v>1560</v>
      </c>
      <c r="E1269" s="109">
        <v>150</v>
      </c>
      <c r="F1269" s="109">
        <v>1991</v>
      </c>
      <c r="G1269" s="109">
        <v>752</v>
      </c>
      <c r="H1269" s="99" t="s">
        <v>16</v>
      </c>
      <c r="I1269" s="20"/>
    </row>
    <row r="1270" spans="2:9" ht="38.25" x14ac:dyDescent="0.2">
      <c r="B1270" s="205"/>
      <c r="C1270" s="154"/>
      <c r="D1270" s="150" t="s">
        <v>1561</v>
      </c>
      <c r="E1270" s="109"/>
      <c r="F1270" s="109"/>
      <c r="G1270" s="109"/>
      <c r="H1270" s="96"/>
      <c r="I1270" s="20"/>
    </row>
    <row r="1271" spans="2:9" ht="25.5" x14ac:dyDescent="0.2">
      <c r="B1271" s="205"/>
      <c r="C1271" s="154"/>
      <c r="D1271" s="150" t="s">
        <v>1250</v>
      </c>
      <c r="E1271" s="109">
        <v>300</v>
      </c>
      <c r="F1271" s="109">
        <v>1992</v>
      </c>
      <c r="G1271" s="109">
        <v>908.9</v>
      </c>
      <c r="H1271" s="99" t="s">
        <v>16</v>
      </c>
      <c r="I1271" s="20"/>
    </row>
    <row r="1272" spans="2:9" ht="38.25" x14ac:dyDescent="0.2">
      <c r="B1272" s="205"/>
      <c r="C1272" s="154"/>
      <c r="D1272" s="150" t="s">
        <v>1562</v>
      </c>
      <c r="E1272" s="109"/>
      <c r="F1272" s="109"/>
      <c r="G1272" s="125">
        <v>0</v>
      </c>
      <c r="H1272" s="99" t="s">
        <v>879</v>
      </c>
      <c r="I1272" s="20"/>
    </row>
    <row r="1273" spans="2:9" ht="25.5" x14ac:dyDescent="0.2">
      <c r="B1273" s="205"/>
      <c r="C1273" s="154"/>
      <c r="D1273" s="150" t="s">
        <v>1400</v>
      </c>
      <c r="E1273" s="109">
        <v>400</v>
      </c>
      <c r="F1273" s="109">
        <v>2011</v>
      </c>
      <c r="G1273" s="109">
        <v>1250</v>
      </c>
      <c r="H1273" s="99" t="s">
        <v>16</v>
      </c>
      <c r="I1273" s="20"/>
    </row>
    <row r="1274" spans="2:9" ht="25.5" x14ac:dyDescent="0.2">
      <c r="B1274" s="205"/>
      <c r="C1274" s="154"/>
      <c r="D1274" s="88" t="s">
        <v>1220</v>
      </c>
      <c r="E1274" s="57">
        <v>150</v>
      </c>
      <c r="F1274" s="57">
        <v>2009</v>
      </c>
      <c r="G1274" s="57">
        <v>45</v>
      </c>
      <c r="H1274" s="99" t="s">
        <v>16</v>
      </c>
      <c r="I1274" s="20"/>
    </row>
    <row r="1275" spans="2:9" ht="25.5" x14ac:dyDescent="0.2">
      <c r="B1275" s="206"/>
      <c r="C1275" s="140"/>
      <c r="D1275" s="88" t="s">
        <v>1328</v>
      </c>
      <c r="E1275" s="57">
        <v>150</v>
      </c>
      <c r="F1275" s="57">
        <v>1980</v>
      </c>
      <c r="G1275" s="57">
        <v>20</v>
      </c>
      <c r="H1275" s="24" t="s">
        <v>836</v>
      </c>
      <c r="I1275" s="20"/>
    </row>
    <row r="1276" spans="2:9" x14ac:dyDescent="0.2">
      <c r="B1276" s="21"/>
      <c r="C1276" s="154"/>
      <c r="D1276" s="88"/>
      <c r="E1276" s="57"/>
      <c r="F1276" s="57"/>
      <c r="G1276" s="59">
        <f>SUM(G1271:G1275)</f>
        <v>2223.9</v>
      </c>
      <c r="H1276" s="24"/>
      <c r="I1276" s="20"/>
    </row>
    <row r="1277" spans="2:9" ht="25.5" x14ac:dyDescent="0.2">
      <c r="B1277" s="204">
        <v>180</v>
      </c>
      <c r="C1277" s="139" t="s">
        <v>1563</v>
      </c>
      <c r="D1277" s="88" t="s">
        <v>1220</v>
      </c>
      <c r="E1277" s="57">
        <v>150</v>
      </c>
      <c r="F1277" s="57">
        <v>1988</v>
      </c>
      <c r="G1277" s="57">
        <v>12</v>
      </c>
      <c r="H1277" s="24" t="s">
        <v>836</v>
      </c>
      <c r="I1277" s="20"/>
    </row>
    <row r="1278" spans="2:9" ht="25.5" x14ac:dyDescent="0.2">
      <c r="B1278" s="205"/>
      <c r="C1278" s="154"/>
      <c r="D1278" s="88" t="s">
        <v>1564</v>
      </c>
      <c r="E1278" s="57">
        <v>300</v>
      </c>
      <c r="F1278" s="57"/>
      <c r="G1278" s="125">
        <v>0</v>
      </c>
      <c r="H1278" s="99" t="s">
        <v>879</v>
      </c>
      <c r="I1278" s="20"/>
    </row>
    <row r="1279" spans="2:9" ht="25.5" x14ac:dyDescent="0.2">
      <c r="B1279" s="206"/>
      <c r="C1279" s="140"/>
      <c r="D1279" s="150" t="s">
        <v>1268</v>
      </c>
      <c r="E1279" s="109">
        <v>300</v>
      </c>
      <c r="F1279" s="109"/>
      <c r="G1279" s="125">
        <v>0</v>
      </c>
      <c r="H1279" s="99" t="s">
        <v>879</v>
      </c>
      <c r="I1279" s="20"/>
    </row>
    <row r="1280" spans="2:9" x14ac:dyDescent="0.2">
      <c r="B1280" s="21"/>
      <c r="C1280" s="154"/>
      <c r="D1280" s="150"/>
      <c r="E1280" s="109"/>
      <c r="F1280" s="109"/>
      <c r="G1280" s="126">
        <f>SUM(G1277:G1279)</f>
        <v>12</v>
      </c>
      <c r="H1280" s="99"/>
      <c r="I1280" s="20"/>
    </row>
    <row r="1281" spans="2:9" ht="38.25" x14ac:dyDescent="0.2">
      <c r="B1281" s="204">
        <v>181</v>
      </c>
      <c r="C1281" s="139" t="s">
        <v>1565</v>
      </c>
      <c r="D1281" s="150" t="s">
        <v>1566</v>
      </c>
      <c r="E1281" s="109">
        <v>150</v>
      </c>
      <c r="F1281" s="109">
        <v>1989</v>
      </c>
      <c r="G1281" s="109">
        <v>303</v>
      </c>
      <c r="H1281" s="24" t="s">
        <v>836</v>
      </c>
      <c r="I1281" s="20"/>
    </row>
    <row r="1282" spans="2:9" ht="25.5" x14ac:dyDescent="0.2">
      <c r="B1282" s="205"/>
      <c r="C1282" s="154"/>
      <c r="D1282" s="88" t="s">
        <v>1220</v>
      </c>
      <c r="E1282" s="109">
        <v>150</v>
      </c>
      <c r="F1282" s="109">
        <v>1986</v>
      </c>
      <c r="G1282" s="109">
        <v>15</v>
      </c>
      <c r="H1282" s="24" t="s">
        <v>836</v>
      </c>
      <c r="I1282" s="20"/>
    </row>
    <row r="1283" spans="2:9" ht="25.5" x14ac:dyDescent="0.2">
      <c r="B1283" s="205"/>
      <c r="C1283" s="154"/>
      <c r="D1283" s="88" t="s">
        <v>1328</v>
      </c>
      <c r="E1283" s="109">
        <v>150</v>
      </c>
      <c r="F1283" s="109">
        <v>1986</v>
      </c>
      <c r="G1283" s="109">
        <v>15</v>
      </c>
      <c r="H1283" s="24" t="s">
        <v>836</v>
      </c>
      <c r="I1283" s="20"/>
    </row>
    <row r="1284" spans="2:9" ht="25.5" x14ac:dyDescent="0.2">
      <c r="B1284" s="206"/>
      <c r="C1284" s="140"/>
      <c r="D1284" s="150" t="s">
        <v>1307</v>
      </c>
      <c r="E1284" s="109"/>
      <c r="F1284" s="109"/>
      <c r="G1284" s="125">
        <v>0</v>
      </c>
      <c r="H1284" s="99" t="s">
        <v>879</v>
      </c>
      <c r="I1284" s="20"/>
    </row>
    <row r="1285" spans="2:9" x14ac:dyDescent="0.2">
      <c r="B1285" s="21"/>
      <c r="C1285" s="154"/>
      <c r="D1285" s="150"/>
      <c r="E1285" s="109"/>
      <c r="F1285" s="109"/>
      <c r="G1285" s="126">
        <f>SUM(G1281:G1284)</f>
        <v>333</v>
      </c>
      <c r="H1285" s="99"/>
      <c r="I1285" s="20"/>
    </row>
    <row r="1286" spans="2:9" ht="25.5" x14ac:dyDescent="0.2">
      <c r="B1286" s="204">
        <v>182</v>
      </c>
      <c r="C1286" s="139" t="s">
        <v>1567</v>
      </c>
      <c r="D1286" s="88" t="s">
        <v>1220</v>
      </c>
      <c r="E1286" s="109">
        <v>70</v>
      </c>
      <c r="F1286" s="109">
        <v>1976</v>
      </c>
      <c r="G1286" s="109">
        <v>12</v>
      </c>
      <c r="H1286" s="24" t="s">
        <v>836</v>
      </c>
      <c r="I1286" s="20"/>
    </row>
    <row r="1287" spans="2:9" ht="25.5" x14ac:dyDescent="0.2">
      <c r="B1287" s="205"/>
      <c r="C1287" s="154"/>
      <c r="D1287" s="88" t="s">
        <v>1328</v>
      </c>
      <c r="E1287" s="109">
        <v>70</v>
      </c>
      <c r="F1287" s="109">
        <v>1976</v>
      </c>
      <c r="G1287" s="109">
        <v>12</v>
      </c>
      <c r="H1287" s="24" t="s">
        <v>836</v>
      </c>
      <c r="I1287" s="20"/>
    </row>
    <row r="1288" spans="2:9" ht="25.5" x14ac:dyDescent="0.2">
      <c r="B1288" s="205"/>
      <c r="C1288" s="154"/>
      <c r="D1288" s="150" t="s">
        <v>1213</v>
      </c>
      <c r="E1288" s="109"/>
      <c r="F1288" s="109"/>
      <c r="G1288" s="125">
        <v>0</v>
      </c>
      <c r="H1288" s="99" t="s">
        <v>879</v>
      </c>
      <c r="I1288" s="20"/>
    </row>
    <row r="1289" spans="2:9" x14ac:dyDescent="0.2">
      <c r="B1289" s="206"/>
      <c r="C1289" s="140"/>
      <c r="D1289" s="150" t="s">
        <v>1203</v>
      </c>
      <c r="E1289" s="109"/>
      <c r="F1289" s="109"/>
      <c r="G1289" s="125">
        <v>0</v>
      </c>
      <c r="H1289" s="99" t="s">
        <v>879</v>
      </c>
      <c r="I1289" s="20"/>
    </row>
    <row r="1290" spans="2:9" x14ac:dyDescent="0.2">
      <c r="B1290" s="21"/>
      <c r="C1290" s="154"/>
      <c r="D1290" s="150"/>
      <c r="E1290" s="109"/>
      <c r="F1290" s="109"/>
      <c r="G1290" s="126">
        <f>SUM(G1286:G1289)</f>
        <v>24</v>
      </c>
      <c r="H1290" s="99"/>
      <c r="I1290" s="20"/>
    </row>
    <row r="1291" spans="2:9" ht="25.5" x14ac:dyDescent="0.2">
      <c r="B1291" s="204">
        <v>183</v>
      </c>
      <c r="C1291" s="139" t="s">
        <v>1224</v>
      </c>
      <c r="D1291" s="15" t="s">
        <v>1568</v>
      </c>
      <c r="E1291" s="109">
        <v>70</v>
      </c>
      <c r="F1291" s="109">
        <v>1972</v>
      </c>
      <c r="G1291" s="109">
        <v>600</v>
      </c>
      <c r="H1291" s="24" t="s">
        <v>836</v>
      </c>
      <c r="I1291" s="20"/>
    </row>
    <row r="1292" spans="2:9" ht="25.5" x14ac:dyDescent="0.2">
      <c r="B1292" s="205"/>
      <c r="C1292" s="154"/>
      <c r="D1292" s="15" t="s">
        <v>1569</v>
      </c>
      <c r="E1292" s="109">
        <v>150</v>
      </c>
      <c r="F1292" s="109">
        <v>1986</v>
      </c>
      <c r="G1292" s="109">
        <v>173</v>
      </c>
      <c r="H1292" s="24" t="s">
        <v>836</v>
      </c>
      <c r="I1292" s="20"/>
    </row>
    <row r="1293" spans="2:9" ht="25.5" x14ac:dyDescent="0.2">
      <c r="B1293" s="205"/>
      <c r="C1293" s="154"/>
      <c r="D1293" s="153" t="s">
        <v>1294</v>
      </c>
      <c r="E1293" s="109">
        <v>300</v>
      </c>
      <c r="F1293" s="109">
        <v>1997</v>
      </c>
      <c r="G1293" s="109">
        <v>1861</v>
      </c>
      <c r="H1293" s="99" t="s">
        <v>16</v>
      </c>
      <c r="I1293" s="20"/>
    </row>
    <row r="1294" spans="2:9" ht="25.5" x14ac:dyDescent="0.2">
      <c r="B1294" s="205"/>
      <c r="C1294" s="154"/>
      <c r="D1294" s="15" t="s">
        <v>1570</v>
      </c>
      <c r="E1294" s="109">
        <v>150</v>
      </c>
      <c r="F1294" s="109">
        <v>1978</v>
      </c>
      <c r="G1294" s="109">
        <v>600</v>
      </c>
      <c r="H1294" s="24" t="s">
        <v>836</v>
      </c>
      <c r="I1294" s="20"/>
    </row>
    <row r="1295" spans="2:9" ht="25.5" x14ac:dyDescent="0.2">
      <c r="B1295" s="205"/>
      <c r="C1295" s="154"/>
      <c r="D1295" s="15" t="s">
        <v>1571</v>
      </c>
      <c r="E1295" s="109">
        <v>70</v>
      </c>
      <c r="F1295" s="109">
        <v>1972</v>
      </c>
      <c r="G1295" s="109">
        <v>470</v>
      </c>
      <c r="H1295" s="24" t="s">
        <v>836</v>
      </c>
      <c r="I1295" s="20"/>
    </row>
    <row r="1296" spans="2:9" ht="25.5" x14ac:dyDescent="0.2">
      <c r="B1296" s="205"/>
      <c r="C1296" s="154"/>
      <c r="D1296" s="15" t="s">
        <v>1282</v>
      </c>
      <c r="E1296" s="109">
        <v>300</v>
      </c>
      <c r="F1296" s="109">
        <v>1971</v>
      </c>
      <c r="G1296" s="109">
        <v>408</v>
      </c>
      <c r="H1296" s="24" t="s">
        <v>836</v>
      </c>
      <c r="I1296" s="20"/>
    </row>
    <row r="1297" spans="2:9" ht="25.5" x14ac:dyDescent="0.2">
      <c r="B1297" s="205"/>
      <c r="C1297" s="154"/>
      <c r="D1297" s="88" t="s">
        <v>1220</v>
      </c>
      <c r="E1297" s="57">
        <v>150</v>
      </c>
      <c r="F1297" s="57">
        <v>2010</v>
      </c>
      <c r="G1297" s="57">
        <v>12</v>
      </c>
      <c r="H1297" s="99" t="s">
        <v>16</v>
      </c>
      <c r="I1297" s="20"/>
    </row>
    <row r="1298" spans="2:9" ht="25.5" x14ac:dyDescent="0.2">
      <c r="B1298" s="205"/>
      <c r="C1298" s="154"/>
      <c r="D1298" s="88" t="s">
        <v>1328</v>
      </c>
      <c r="E1298" s="57">
        <v>150</v>
      </c>
      <c r="F1298" s="57">
        <v>2010</v>
      </c>
      <c r="G1298" s="57">
        <v>35</v>
      </c>
      <c r="H1298" s="99" t="s">
        <v>16</v>
      </c>
      <c r="I1298" s="20"/>
    </row>
    <row r="1299" spans="2:9" ht="25.5" x14ac:dyDescent="0.2">
      <c r="B1299" s="205"/>
      <c r="C1299" s="154"/>
      <c r="D1299" s="15" t="s">
        <v>1572</v>
      </c>
      <c r="E1299" s="109" t="s">
        <v>1244</v>
      </c>
      <c r="F1299" s="109">
        <v>1971</v>
      </c>
      <c r="G1299" s="109">
        <v>440</v>
      </c>
      <c r="H1299" s="24" t="s">
        <v>836</v>
      </c>
      <c r="I1299" s="20"/>
    </row>
    <row r="1300" spans="2:9" ht="25.5" x14ac:dyDescent="0.2">
      <c r="B1300" s="205"/>
      <c r="C1300" s="154"/>
      <c r="D1300" s="15" t="s">
        <v>1573</v>
      </c>
      <c r="E1300" s="109">
        <v>300</v>
      </c>
      <c r="F1300" s="109">
        <v>1982</v>
      </c>
      <c r="G1300" s="109">
        <v>2300</v>
      </c>
      <c r="H1300" s="24" t="s">
        <v>836</v>
      </c>
      <c r="I1300" s="20"/>
    </row>
    <row r="1301" spans="2:9" ht="38.25" x14ac:dyDescent="0.2">
      <c r="B1301" s="205"/>
      <c r="C1301" s="154"/>
      <c r="D1301" s="15" t="s">
        <v>1574</v>
      </c>
      <c r="E1301" s="109">
        <v>240</v>
      </c>
      <c r="F1301" s="109">
        <v>1997</v>
      </c>
      <c r="G1301" s="109">
        <v>677</v>
      </c>
      <c r="H1301" s="99" t="s">
        <v>16</v>
      </c>
      <c r="I1301" s="20"/>
    </row>
    <row r="1302" spans="2:9" ht="25.5" x14ac:dyDescent="0.2">
      <c r="B1302" s="205"/>
      <c r="C1302" s="154"/>
      <c r="D1302" s="15" t="s">
        <v>1236</v>
      </c>
      <c r="E1302" s="109">
        <v>400</v>
      </c>
      <c r="F1302" s="109">
        <v>1989</v>
      </c>
      <c r="G1302" s="109">
        <v>2000</v>
      </c>
      <c r="H1302" s="24" t="s">
        <v>836</v>
      </c>
      <c r="I1302" s="20"/>
    </row>
    <row r="1303" spans="2:9" ht="25.5" x14ac:dyDescent="0.2">
      <c r="B1303" s="205"/>
      <c r="C1303" s="154"/>
      <c r="D1303" s="15" t="s">
        <v>1575</v>
      </c>
      <c r="E1303" s="109">
        <v>240</v>
      </c>
      <c r="F1303" s="109">
        <v>2004</v>
      </c>
      <c r="G1303" s="109">
        <v>800</v>
      </c>
      <c r="H1303" s="99" t="s">
        <v>16</v>
      </c>
      <c r="I1303" s="20"/>
    </row>
    <row r="1304" spans="2:9" ht="25.5" x14ac:dyDescent="0.2">
      <c r="B1304" s="205"/>
      <c r="C1304" s="154"/>
      <c r="D1304" s="15" t="s">
        <v>1304</v>
      </c>
      <c r="E1304" s="109">
        <v>300</v>
      </c>
      <c r="F1304" s="109">
        <v>1979</v>
      </c>
      <c r="G1304" s="109">
        <v>2990</v>
      </c>
      <c r="H1304" s="24" t="s">
        <v>836</v>
      </c>
      <c r="I1304" s="20"/>
    </row>
    <row r="1305" spans="2:9" ht="25.5" x14ac:dyDescent="0.2">
      <c r="B1305" s="205"/>
      <c r="C1305" s="154"/>
      <c r="D1305" s="15" t="s">
        <v>1408</v>
      </c>
      <c r="E1305" s="109">
        <v>300</v>
      </c>
      <c r="F1305" s="109">
        <v>1972</v>
      </c>
      <c r="G1305" s="109">
        <v>363</v>
      </c>
      <c r="H1305" s="24" t="s">
        <v>836</v>
      </c>
      <c r="I1305" s="20"/>
    </row>
    <row r="1306" spans="2:9" x14ac:dyDescent="0.2">
      <c r="B1306" s="205"/>
      <c r="C1306" s="154"/>
      <c r="D1306" s="15" t="s">
        <v>1576</v>
      </c>
      <c r="E1306" s="109">
        <v>300</v>
      </c>
      <c r="F1306" s="109">
        <v>1972</v>
      </c>
      <c r="G1306" s="109">
        <v>1945</v>
      </c>
      <c r="H1306" s="24" t="s">
        <v>836</v>
      </c>
      <c r="I1306" s="20"/>
    </row>
    <row r="1307" spans="2:9" ht="25.5" x14ac:dyDescent="0.2">
      <c r="B1307" s="205"/>
      <c r="C1307" s="154"/>
      <c r="D1307" s="15" t="s">
        <v>1367</v>
      </c>
      <c r="E1307" s="109">
        <v>150</v>
      </c>
      <c r="F1307" s="109">
        <v>1976</v>
      </c>
      <c r="G1307" s="109">
        <v>1031</v>
      </c>
      <c r="H1307" s="24" t="s">
        <v>836</v>
      </c>
      <c r="I1307" s="20"/>
    </row>
    <row r="1308" spans="2:9" ht="25.5" x14ac:dyDescent="0.2">
      <c r="B1308" s="205"/>
      <c r="C1308" s="154"/>
      <c r="D1308" s="15" t="s">
        <v>1577</v>
      </c>
      <c r="E1308" s="109">
        <v>300</v>
      </c>
      <c r="F1308" s="109">
        <v>1972</v>
      </c>
      <c r="G1308" s="109">
        <v>275</v>
      </c>
      <c r="H1308" s="24" t="s">
        <v>836</v>
      </c>
      <c r="I1308" s="20"/>
    </row>
    <row r="1309" spans="2:9" ht="25.5" x14ac:dyDescent="0.2">
      <c r="B1309" s="205"/>
      <c r="C1309" s="154"/>
      <c r="D1309" s="15" t="s">
        <v>1578</v>
      </c>
      <c r="E1309" s="109">
        <v>300</v>
      </c>
      <c r="F1309" s="109">
        <v>1971</v>
      </c>
      <c r="G1309" s="109">
        <v>619</v>
      </c>
      <c r="H1309" s="24" t="s">
        <v>836</v>
      </c>
      <c r="I1309" s="20"/>
    </row>
    <row r="1310" spans="2:9" ht="16.5" customHeight="1" x14ac:dyDescent="0.2">
      <c r="B1310" s="205"/>
      <c r="C1310" s="154"/>
      <c r="D1310" s="132" t="s">
        <v>1250</v>
      </c>
      <c r="E1310" s="109">
        <v>400</v>
      </c>
      <c r="F1310" s="109">
        <v>2012</v>
      </c>
      <c r="G1310" s="109">
        <v>2391</v>
      </c>
      <c r="H1310" s="99" t="s">
        <v>16</v>
      </c>
      <c r="I1310" s="20"/>
    </row>
    <row r="1311" spans="2:9" x14ac:dyDescent="0.2">
      <c r="B1311" s="205"/>
      <c r="C1311" s="154"/>
      <c r="D1311" s="135"/>
      <c r="E1311" s="109">
        <v>300</v>
      </c>
      <c r="F1311" s="109">
        <v>1972</v>
      </c>
      <c r="G1311" s="109">
        <v>1890</v>
      </c>
      <c r="H1311" s="24" t="s">
        <v>836</v>
      </c>
      <c r="I1311" s="20"/>
    </row>
    <row r="1312" spans="2:9" x14ac:dyDescent="0.2">
      <c r="B1312" s="205"/>
      <c r="C1312" s="154"/>
      <c r="D1312" s="15" t="s">
        <v>1579</v>
      </c>
      <c r="E1312" s="109" t="s">
        <v>1244</v>
      </c>
      <c r="F1312" s="109">
        <v>1972</v>
      </c>
      <c r="G1312" s="109">
        <v>1950</v>
      </c>
      <c r="H1312" s="24" t="s">
        <v>836</v>
      </c>
      <c r="I1312" s="20"/>
    </row>
    <row r="1313" spans="2:9" ht="25.5" x14ac:dyDescent="0.2">
      <c r="B1313" s="205"/>
      <c r="C1313" s="154"/>
      <c r="D1313" s="15" t="s">
        <v>1306</v>
      </c>
      <c r="E1313" s="109">
        <v>300</v>
      </c>
      <c r="F1313" s="109">
        <v>1982</v>
      </c>
      <c r="G1313" s="109">
        <v>954</v>
      </c>
      <c r="H1313" s="24" t="s">
        <v>836</v>
      </c>
      <c r="I1313" s="20"/>
    </row>
    <row r="1314" spans="2:9" x14ac:dyDescent="0.2">
      <c r="B1314" s="205"/>
      <c r="C1314" s="154"/>
      <c r="D1314" s="15" t="s">
        <v>955</v>
      </c>
      <c r="E1314" s="109">
        <v>300</v>
      </c>
      <c r="F1314" s="109">
        <v>1987</v>
      </c>
      <c r="G1314" s="109">
        <v>2854</v>
      </c>
      <c r="H1314" s="24" t="s">
        <v>836</v>
      </c>
      <c r="I1314" s="20"/>
    </row>
    <row r="1315" spans="2:9" ht="25.5" x14ac:dyDescent="0.2">
      <c r="B1315" s="205"/>
      <c r="C1315" s="154"/>
      <c r="D1315" s="15" t="s">
        <v>1580</v>
      </c>
      <c r="E1315" s="109">
        <v>300</v>
      </c>
      <c r="F1315" s="109">
        <v>1986</v>
      </c>
      <c r="G1315" s="109">
        <v>2014</v>
      </c>
      <c r="H1315" s="24" t="s">
        <v>836</v>
      </c>
      <c r="I1315" s="20"/>
    </row>
    <row r="1316" spans="2:9" ht="25.5" x14ac:dyDescent="0.2">
      <c r="B1316" s="205"/>
      <c r="C1316" s="154"/>
      <c r="D1316" s="15" t="s">
        <v>1581</v>
      </c>
      <c r="E1316" s="109">
        <v>240</v>
      </c>
      <c r="F1316" s="109">
        <v>1988</v>
      </c>
      <c r="G1316" s="109">
        <v>1614</v>
      </c>
      <c r="H1316" s="24" t="s">
        <v>836</v>
      </c>
      <c r="I1316" s="20"/>
    </row>
    <row r="1317" spans="2:9" ht="51" x14ac:dyDescent="0.2">
      <c r="B1317" s="205"/>
      <c r="C1317" s="154"/>
      <c r="D1317" s="153" t="s">
        <v>1582</v>
      </c>
      <c r="E1317" s="109"/>
      <c r="F1317" s="109"/>
      <c r="G1317" s="125">
        <v>0</v>
      </c>
      <c r="H1317" s="99" t="s">
        <v>879</v>
      </c>
      <c r="I1317" s="20"/>
    </row>
    <row r="1318" spans="2:9" ht="25.5" x14ac:dyDescent="0.2">
      <c r="B1318" s="206"/>
      <c r="C1318" s="140"/>
      <c r="D1318" s="15" t="s">
        <v>1583</v>
      </c>
      <c r="E1318" s="109">
        <v>300</v>
      </c>
      <c r="F1318" s="109">
        <v>1986</v>
      </c>
      <c r="G1318" s="109">
        <v>818</v>
      </c>
      <c r="H1318" s="24" t="s">
        <v>836</v>
      </c>
      <c r="I1318" s="20"/>
    </row>
    <row r="1319" spans="2:9" x14ac:dyDescent="0.2">
      <c r="B1319" s="21"/>
      <c r="C1319" s="154"/>
      <c r="D1319" s="15"/>
      <c r="E1319" s="109"/>
      <c r="F1319" s="109"/>
      <c r="G1319" s="107">
        <f>SUM(G1291:G1318)</f>
        <v>32084</v>
      </c>
      <c r="H1319" s="24"/>
      <c r="I1319" s="20"/>
    </row>
    <row r="1320" spans="2:9" ht="38.25" x14ac:dyDescent="0.2">
      <c r="B1320" s="204">
        <v>184</v>
      </c>
      <c r="C1320" s="139" t="s">
        <v>1584</v>
      </c>
      <c r="D1320" s="2" t="s">
        <v>1585</v>
      </c>
      <c r="E1320" s="109" t="s">
        <v>1586</v>
      </c>
      <c r="F1320" s="109">
        <v>1966</v>
      </c>
      <c r="G1320" s="109">
        <v>466</v>
      </c>
      <c r="H1320" s="24" t="s">
        <v>836</v>
      </c>
      <c r="I1320" s="20"/>
    </row>
    <row r="1321" spans="2:9" ht="25.5" x14ac:dyDescent="0.2">
      <c r="B1321" s="205"/>
      <c r="C1321" s="154"/>
      <c r="D1321" s="88" t="s">
        <v>1220</v>
      </c>
      <c r="E1321" s="109">
        <v>70</v>
      </c>
      <c r="F1321" s="109">
        <v>1986</v>
      </c>
      <c r="G1321" s="109">
        <v>12</v>
      </c>
      <c r="H1321" s="24" t="s">
        <v>836</v>
      </c>
      <c r="I1321" s="20"/>
    </row>
    <row r="1322" spans="2:9" ht="25.5" x14ac:dyDescent="0.2">
      <c r="B1322" s="205"/>
      <c r="C1322" s="154"/>
      <c r="D1322" s="88" t="s">
        <v>1328</v>
      </c>
      <c r="E1322" s="109">
        <v>70</v>
      </c>
      <c r="F1322" s="109">
        <v>1986</v>
      </c>
      <c r="G1322" s="109">
        <v>12</v>
      </c>
      <c r="H1322" s="24" t="s">
        <v>836</v>
      </c>
      <c r="I1322" s="20"/>
    </row>
    <row r="1323" spans="2:9" ht="25.5" x14ac:dyDescent="0.2">
      <c r="B1323" s="206"/>
      <c r="C1323" s="140"/>
      <c r="D1323" s="2" t="s">
        <v>1396</v>
      </c>
      <c r="E1323" s="109" t="s">
        <v>1587</v>
      </c>
      <c r="F1323" s="109">
        <v>1956</v>
      </c>
      <c r="G1323" s="109">
        <v>700</v>
      </c>
      <c r="H1323" s="24" t="s">
        <v>836</v>
      </c>
      <c r="I1323" s="20"/>
    </row>
    <row r="1324" spans="2:9" x14ac:dyDescent="0.2">
      <c r="B1324" s="21"/>
      <c r="C1324" s="154"/>
      <c r="D1324" s="2"/>
      <c r="E1324" s="109"/>
      <c r="F1324" s="109"/>
      <c r="G1324" s="107">
        <f>SUM(G1320:G1323)</f>
        <v>1190</v>
      </c>
      <c r="H1324" s="24"/>
      <c r="I1324" s="20"/>
    </row>
    <row r="1325" spans="2:9" ht="25.5" x14ac:dyDescent="0.2">
      <c r="B1325" s="204">
        <v>185</v>
      </c>
      <c r="C1325" s="132" t="s">
        <v>1480</v>
      </c>
      <c r="D1325" s="88" t="s">
        <v>1220</v>
      </c>
      <c r="E1325" s="109">
        <v>70</v>
      </c>
      <c r="F1325" s="109">
        <v>1985</v>
      </c>
      <c r="G1325" s="109">
        <v>20</v>
      </c>
      <c r="H1325" s="24" t="s">
        <v>836</v>
      </c>
      <c r="I1325" s="20"/>
    </row>
    <row r="1326" spans="2:9" ht="25.5" x14ac:dyDescent="0.2">
      <c r="B1326" s="205"/>
      <c r="C1326" s="133"/>
      <c r="D1326" s="88" t="s">
        <v>1588</v>
      </c>
      <c r="E1326" s="109"/>
      <c r="F1326" s="109"/>
      <c r="G1326" s="125">
        <v>0</v>
      </c>
      <c r="H1326" s="99" t="s">
        <v>879</v>
      </c>
      <c r="I1326" s="20"/>
    </row>
    <row r="1327" spans="2:9" x14ac:dyDescent="0.2">
      <c r="B1327" s="205"/>
      <c r="C1327" s="133"/>
      <c r="D1327" s="88" t="s">
        <v>1589</v>
      </c>
      <c r="E1327" s="109"/>
      <c r="F1327" s="109"/>
      <c r="G1327" s="125">
        <v>0</v>
      </c>
      <c r="H1327" s="99" t="s">
        <v>879</v>
      </c>
      <c r="I1327" s="20"/>
    </row>
    <row r="1328" spans="2:9" ht="25.5" x14ac:dyDescent="0.2">
      <c r="B1328" s="206"/>
      <c r="C1328" s="135"/>
      <c r="D1328" s="88" t="s">
        <v>1328</v>
      </c>
      <c r="E1328" s="109">
        <v>70</v>
      </c>
      <c r="F1328" s="109">
        <v>1985</v>
      </c>
      <c r="G1328" s="109">
        <v>20</v>
      </c>
      <c r="H1328" s="24" t="s">
        <v>836</v>
      </c>
      <c r="I1328" s="20"/>
    </row>
    <row r="1329" spans="2:9" x14ac:dyDescent="0.2">
      <c r="B1329" s="21"/>
      <c r="C1329" s="133"/>
      <c r="D1329" s="88"/>
      <c r="E1329" s="109"/>
      <c r="F1329" s="109"/>
      <c r="G1329" s="107">
        <f>SUM(G1325:G1328)</f>
        <v>40</v>
      </c>
      <c r="H1329" s="24"/>
      <c r="I1329" s="20"/>
    </row>
    <row r="1330" spans="2:9" x14ac:dyDescent="0.2">
      <c r="B1330" s="204">
        <v>186</v>
      </c>
      <c r="C1330" s="142" t="s">
        <v>1590</v>
      </c>
      <c r="D1330" s="99" t="s">
        <v>1591</v>
      </c>
      <c r="E1330" s="99"/>
      <c r="F1330" s="99">
        <v>2012</v>
      </c>
      <c r="G1330" s="96">
        <v>782</v>
      </c>
      <c r="H1330" s="99" t="s">
        <v>16</v>
      </c>
      <c r="I1330" s="20"/>
    </row>
    <row r="1331" spans="2:9" x14ac:dyDescent="0.2">
      <c r="B1331" s="205"/>
      <c r="C1331" s="152"/>
      <c r="D1331" s="99" t="s">
        <v>1592</v>
      </c>
      <c r="E1331" s="99"/>
      <c r="F1331" s="99">
        <v>2012</v>
      </c>
      <c r="G1331" s="96">
        <v>1027</v>
      </c>
      <c r="H1331" s="99" t="s">
        <v>16</v>
      </c>
      <c r="I1331" s="20"/>
    </row>
    <row r="1332" spans="2:9" x14ac:dyDescent="0.2">
      <c r="B1332" s="205"/>
      <c r="C1332" s="152"/>
      <c r="D1332" s="99" t="s">
        <v>1593</v>
      </c>
      <c r="E1332" s="99"/>
      <c r="F1332" s="99">
        <v>2012</v>
      </c>
      <c r="G1332" s="96">
        <v>508</v>
      </c>
      <c r="H1332" s="99" t="s">
        <v>16</v>
      </c>
      <c r="I1332" s="20"/>
    </row>
    <row r="1333" spans="2:9" x14ac:dyDescent="0.2">
      <c r="B1333" s="205"/>
      <c r="C1333" s="152"/>
      <c r="D1333" s="99" t="s">
        <v>1593</v>
      </c>
      <c r="E1333" s="99"/>
      <c r="F1333" s="99">
        <v>2012</v>
      </c>
      <c r="G1333" s="96">
        <v>510</v>
      </c>
      <c r="H1333" s="99" t="s">
        <v>16</v>
      </c>
      <c r="I1333" s="20"/>
    </row>
    <row r="1334" spans="2:9" x14ac:dyDescent="0.2">
      <c r="B1334" s="205"/>
      <c r="C1334" s="152"/>
      <c r="D1334" s="99" t="s">
        <v>1594</v>
      </c>
      <c r="E1334" s="99"/>
      <c r="F1334" s="99"/>
      <c r="G1334" s="96"/>
      <c r="H1334" s="99"/>
      <c r="I1334" s="20"/>
    </row>
    <row r="1335" spans="2:9" x14ac:dyDescent="0.2">
      <c r="B1335" s="205"/>
      <c r="C1335" s="152"/>
      <c r="D1335" s="99" t="s">
        <v>1595</v>
      </c>
      <c r="E1335" s="99"/>
      <c r="F1335" s="99"/>
      <c r="G1335" s="125">
        <v>0</v>
      </c>
      <c r="H1335" s="99" t="s">
        <v>879</v>
      </c>
      <c r="I1335" s="20"/>
    </row>
    <row r="1336" spans="2:9" x14ac:dyDescent="0.2">
      <c r="B1336" s="205"/>
      <c r="C1336" s="152"/>
      <c r="D1336" s="99" t="s">
        <v>1596</v>
      </c>
      <c r="E1336" s="96">
        <v>400</v>
      </c>
      <c r="F1336" s="99">
        <v>2012</v>
      </c>
      <c r="G1336" s="96">
        <v>565</v>
      </c>
      <c r="H1336" s="99" t="s">
        <v>16</v>
      </c>
      <c r="I1336" s="20"/>
    </row>
    <row r="1337" spans="2:9" x14ac:dyDescent="0.2">
      <c r="B1337" s="206"/>
      <c r="C1337" s="143"/>
      <c r="D1337" s="99" t="s">
        <v>1592</v>
      </c>
      <c r="E1337" s="99"/>
      <c r="F1337" s="99">
        <v>2012</v>
      </c>
      <c r="G1337" s="96">
        <v>1020</v>
      </c>
      <c r="H1337" s="99" t="s">
        <v>16</v>
      </c>
      <c r="I1337" s="20"/>
    </row>
    <row r="1338" spans="2:9" x14ac:dyDescent="0.2">
      <c r="B1338" s="21"/>
      <c r="C1338" s="152"/>
      <c r="D1338" s="163"/>
      <c r="E1338" s="99"/>
      <c r="F1338" s="99"/>
      <c r="G1338" s="137">
        <f>SUM(G1330:G1337)</f>
        <v>4412</v>
      </c>
      <c r="H1338" s="99"/>
      <c r="I1338" s="20"/>
    </row>
    <row r="1339" spans="2:9" x14ac:dyDescent="0.2">
      <c r="B1339" s="204">
        <v>187</v>
      </c>
      <c r="C1339" s="142" t="s">
        <v>1597</v>
      </c>
      <c r="D1339" s="163" t="s">
        <v>1203</v>
      </c>
      <c r="E1339" s="99"/>
      <c r="F1339" s="99"/>
      <c r="G1339" s="125">
        <v>0</v>
      </c>
      <c r="H1339" s="99" t="s">
        <v>879</v>
      </c>
      <c r="I1339" s="20"/>
    </row>
    <row r="1340" spans="2:9" x14ac:dyDescent="0.2">
      <c r="B1340" s="205"/>
      <c r="C1340" s="152"/>
      <c r="D1340" s="163" t="s">
        <v>1598</v>
      </c>
      <c r="E1340" s="96">
        <v>300</v>
      </c>
      <c r="F1340" s="99">
        <v>2011</v>
      </c>
      <c r="G1340" s="96">
        <v>680</v>
      </c>
      <c r="H1340" s="99" t="s">
        <v>16</v>
      </c>
      <c r="I1340" s="20"/>
    </row>
    <row r="1341" spans="2:9" x14ac:dyDescent="0.2">
      <c r="B1341" s="205"/>
      <c r="C1341" s="152"/>
      <c r="D1341" s="163" t="s">
        <v>1413</v>
      </c>
      <c r="E1341" s="96">
        <v>150</v>
      </c>
      <c r="F1341" s="99">
        <v>2011</v>
      </c>
      <c r="G1341" s="96">
        <v>17</v>
      </c>
      <c r="H1341" s="99" t="s">
        <v>16</v>
      </c>
      <c r="I1341" s="20"/>
    </row>
    <row r="1342" spans="2:9" x14ac:dyDescent="0.2">
      <c r="B1342" s="205"/>
      <c r="C1342" s="152"/>
      <c r="D1342" s="163" t="s">
        <v>1414</v>
      </c>
      <c r="E1342" s="96">
        <v>150</v>
      </c>
      <c r="F1342" s="99">
        <v>2011</v>
      </c>
      <c r="G1342" s="96">
        <v>20</v>
      </c>
      <c r="H1342" s="99" t="s">
        <v>16</v>
      </c>
      <c r="I1342" s="20"/>
    </row>
    <row r="1343" spans="2:9" x14ac:dyDescent="0.2">
      <c r="B1343" s="205"/>
      <c r="C1343" s="152"/>
      <c r="D1343" s="163" t="s">
        <v>1599</v>
      </c>
      <c r="E1343" s="96"/>
      <c r="F1343" s="99"/>
      <c r="G1343" s="125">
        <v>0</v>
      </c>
      <c r="H1343" s="99" t="s">
        <v>879</v>
      </c>
      <c r="I1343" s="20"/>
    </row>
    <row r="1344" spans="2:9" x14ac:dyDescent="0.2">
      <c r="B1344" s="205"/>
      <c r="C1344" s="152"/>
      <c r="D1344" s="163" t="s">
        <v>1600</v>
      </c>
      <c r="E1344" s="96">
        <v>150</v>
      </c>
      <c r="F1344" s="99">
        <v>2011</v>
      </c>
      <c r="G1344" s="96">
        <v>22</v>
      </c>
      <c r="H1344" s="99" t="s">
        <v>16</v>
      </c>
      <c r="I1344" s="20"/>
    </row>
    <row r="1345" spans="2:9" x14ac:dyDescent="0.2">
      <c r="B1345" s="206"/>
      <c r="C1345" s="143"/>
      <c r="D1345" s="163" t="s">
        <v>1601</v>
      </c>
      <c r="E1345" s="96">
        <v>400</v>
      </c>
      <c r="F1345" s="99">
        <v>2014</v>
      </c>
      <c r="G1345" s="96">
        <v>1960</v>
      </c>
      <c r="H1345" s="99" t="s">
        <v>16</v>
      </c>
      <c r="I1345" s="20"/>
    </row>
    <row r="1346" spans="2:9" x14ac:dyDescent="0.2">
      <c r="B1346" s="21"/>
      <c r="C1346" s="164"/>
      <c r="D1346" s="163"/>
      <c r="E1346" s="96"/>
      <c r="F1346" s="99"/>
      <c r="G1346" s="137">
        <f>SUM(G1339:G1345)</f>
        <v>2699</v>
      </c>
      <c r="H1346" s="99"/>
      <c r="I1346" s="20"/>
    </row>
    <row r="1347" spans="2:9" ht="45.75" customHeight="1" x14ac:dyDescent="0.2">
      <c r="B1347" s="204">
        <v>188</v>
      </c>
      <c r="C1347" s="139" t="s">
        <v>1454</v>
      </c>
      <c r="D1347" s="165" t="s">
        <v>955</v>
      </c>
      <c r="E1347" s="109"/>
      <c r="F1347" s="109"/>
      <c r="G1347" s="125">
        <v>0</v>
      </c>
      <c r="H1347" s="99" t="s">
        <v>879</v>
      </c>
      <c r="I1347" s="20"/>
    </row>
    <row r="1348" spans="2:9" ht="25.5" x14ac:dyDescent="0.2">
      <c r="B1348" s="205"/>
      <c r="C1348" s="154"/>
      <c r="D1348" s="150" t="s">
        <v>1260</v>
      </c>
      <c r="E1348" s="109">
        <v>300</v>
      </c>
      <c r="F1348" s="109">
        <v>1975</v>
      </c>
      <c r="G1348" s="109">
        <v>500</v>
      </c>
      <c r="H1348" s="24" t="s">
        <v>836</v>
      </c>
      <c r="I1348" s="20"/>
    </row>
    <row r="1349" spans="2:9" ht="25.5" x14ac:dyDescent="0.2">
      <c r="B1349" s="205"/>
      <c r="C1349" s="154"/>
      <c r="D1349" s="2" t="s">
        <v>1602</v>
      </c>
      <c r="E1349" s="109">
        <v>150</v>
      </c>
      <c r="F1349" s="109">
        <v>1981</v>
      </c>
      <c r="G1349" s="109">
        <v>393</v>
      </c>
      <c r="H1349" s="24" t="s">
        <v>836</v>
      </c>
      <c r="I1349" s="20"/>
    </row>
    <row r="1350" spans="2:9" ht="25.5" x14ac:dyDescent="0.2">
      <c r="B1350" s="205"/>
      <c r="C1350" s="154"/>
      <c r="D1350" s="2" t="s">
        <v>1603</v>
      </c>
      <c r="E1350" s="109">
        <v>150</v>
      </c>
      <c r="F1350" s="109">
        <v>1977</v>
      </c>
      <c r="G1350" s="109">
        <v>817</v>
      </c>
      <c r="H1350" s="24" t="s">
        <v>836</v>
      </c>
      <c r="I1350" s="20"/>
    </row>
    <row r="1351" spans="2:9" ht="25.5" x14ac:dyDescent="0.2">
      <c r="B1351" s="205"/>
      <c r="C1351" s="154"/>
      <c r="D1351" s="2" t="s">
        <v>1468</v>
      </c>
      <c r="E1351" s="109">
        <v>150</v>
      </c>
      <c r="F1351" s="109">
        <v>1986</v>
      </c>
      <c r="G1351" s="109">
        <v>337</v>
      </c>
      <c r="H1351" s="24" t="s">
        <v>836</v>
      </c>
      <c r="I1351" s="20"/>
    </row>
    <row r="1352" spans="2:9" ht="25.5" x14ac:dyDescent="0.2">
      <c r="B1352" s="205"/>
      <c r="C1352" s="154"/>
      <c r="D1352" s="88" t="s">
        <v>1220</v>
      </c>
      <c r="E1352" s="109">
        <v>150</v>
      </c>
      <c r="F1352" s="109">
        <v>2010</v>
      </c>
      <c r="G1352" s="109">
        <v>15</v>
      </c>
      <c r="H1352" s="99" t="s">
        <v>16</v>
      </c>
      <c r="I1352" s="20"/>
    </row>
    <row r="1353" spans="2:9" ht="25.5" x14ac:dyDescent="0.2">
      <c r="B1353" s="206"/>
      <c r="C1353" s="140"/>
      <c r="D1353" s="88" t="s">
        <v>1328</v>
      </c>
      <c r="E1353" s="109">
        <v>150</v>
      </c>
      <c r="F1353" s="109">
        <v>2010</v>
      </c>
      <c r="G1353" s="109">
        <v>22</v>
      </c>
      <c r="H1353" s="99" t="s">
        <v>16</v>
      </c>
      <c r="I1353" s="20"/>
    </row>
    <row r="1354" spans="2:9" x14ac:dyDescent="0.2">
      <c r="B1354" s="21"/>
      <c r="C1354" s="154"/>
      <c r="D1354" s="88"/>
      <c r="E1354" s="109"/>
      <c r="F1354" s="109"/>
      <c r="G1354" s="162">
        <f>SUM(G1347:G1353)</f>
        <v>2084</v>
      </c>
      <c r="H1354" s="99"/>
      <c r="I1354" s="20"/>
    </row>
    <row r="1355" spans="2:9" ht="25.5" x14ac:dyDescent="0.2">
      <c r="B1355" s="204">
        <v>189</v>
      </c>
      <c r="C1355" s="139" t="s">
        <v>1604</v>
      </c>
      <c r="D1355" s="151" t="s">
        <v>1224</v>
      </c>
      <c r="E1355" s="109"/>
      <c r="F1355" s="109"/>
      <c r="G1355" s="125">
        <v>0</v>
      </c>
      <c r="H1355" s="99" t="s">
        <v>879</v>
      </c>
      <c r="I1355" s="20"/>
    </row>
    <row r="1356" spans="2:9" ht="25.5" x14ac:dyDescent="0.2">
      <c r="B1356" s="205"/>
      <c r="C1356" s="154"/>
      <c r="D1356" s="88" t="s">
        <v>1220</v>
      </c>
      <c r="E1356" s="109">
        <v>150</v>
      </c>
      <c r="F1356" s="109">
        <v>1996</v>
      </c>
      <c r="G1356" s="109">
        <v>15</v>
      </c>
      <c r="H1356" s="99" t="s">
        <v>16</v>
      </c>
      <c r="I1356" s="20"/>
    </row>
    <row r="1357" spans="2:9" ht="25.5" x14ac:dyDescent="0.2">
      <c r="B1357" s="205"/>
      <c r="C1357" s="154"/>
      <c r="D1357" s="88" t="s">
        <v>1328</v>
      </c>
      <c r="E1357" s="109">
        <v>150</v>
      </c>
      <c r="F1357" s="109">
        <v>1996</v>
      </c>
      <c r="G1357" s="109">
        <v>15</v>
      </c>
      <c r="H1357" s="99" t="s">
        <v>16</v>
      </c>
      <c r="I1357" s="20"/>
    </row>
    <row r="1358" spans="2:9" ht="25.5" x14ac:dyDescent="0.2">
      <c r="B1358" s="206"/>
      <c r="C1358" s="140"/>
      <c r="D1358" s="150" t="s">
        <v>1434</v>
      </c>
      <c r="E1358" s="109">
        <v>300</v>
      </c>
      <c r="F1358" s="109">
        <v>1982</v>
      </c>
      <c r="G1358" s="109">
        <v>430</v>
      </c>
      <c r="H1358" s="24" t="s">
        <v>836</v>
      </c>
      <c r="I1358" s="20"/>
    </row>
    <row r="1359" spans="2:9" x14ac:dyDescent="0.2">
      <c r="B1359" s="21"/>
      <c r="C1359" s="154"/>
      <c r="D1359" s="150"/>
      <c r="E1359" s="109"/>
      <c r="F1359" s="109"/>
      <c r="G1359" s="107">
        <f>SUM(G1355:G1358)</f>
        <v>460</v>
      </c>
      <c r="H1359" s="24"/>
      <c r="I1359" s="20"/>
    </row>
    <row r="1360" spans="2:9" ht="25.5" x14ac:dyDescent="0.2">
      <c r="B1360" s="204">
        <v>190</v>
      </c>
      <c r="C1360" s="139" t="s">
        <v>1605</v>
      </c>
      <c r="D1360" s="88" t="s">
        <v>1220</v>
      </c>
      <c r="E1360" s="109">
        <v>150</v>
      </c>
      <c r="F1360" s="109">
        <v>2001</v>
      </c>
      <c r="G1360" s="109">
        <v>12</v>
      </c>
      <c r="H1360" s="99" t="s">
        <v>16</v>
      </c>
      <c r="I1360" s="20"/>
    </row>
    <row r="1361" spans="2:9" ht="25.5" x14ac:dyDescent="0.2">
      <c r="B1361" s="206"/>
      <c r="C1361" s="140"/>
      <c r="D1361" s="2" t="s">
        <v>1263</v>
      </c>
      <c r="E1361" s="109">
        <v>150</v>
      </c>
      <c r="F1361" s="109">
        <v>2001</v>
      </c>
      <c r="G1361" s="109">
        <v>755</v>
      </c>
      <c r="H1361" s="99" t="s">
        <v>16</v>
      </c>
      <c r="I1361" s="20"/>
    </row>
    <row r="1362" spans="2:9" x14ac:dyDescent="0.2">
      <c r="B1362" s="21"/>
      <c r="C1362" s="154"/>
      <c r="D1362" s="2"/>
      <c r="E1362" s="109"/>
      <c r="F1362" s="109"/>
      <c r="G1362" s="107">
        <f>SUM(G1360:G1361)</f>
        <v>767</v>
      </c>
      <c r="H1362" s="99"/>
      <c r="I1362" s="20"/>
    </row>
    <row r="1363" spans="2:9" ht="25.5" x14ac:dyDescent="0.2">
      <c r="B1363" s="204">
        <v>191</v>
      </c>
      <c r="C1363" s="139" t="s">
        <v>1333</v>
      </c>
      <c r="D1363" s="88" t="s">
        <v>1220</v>
      </c>
      <c r="E1363" s="109">
        <v>70</v>
      </c>
      <c r="F1363" s="109">
        <v>1986</v>
      </c>
      <c r="G1363" s="109">
        <v>16</v>
      </c>
      <c r="H1363" s="24" t="s">
        <v>836</v>
      </c>
      <c r="I1363" s="20"/>
    </row>
    <row r="1364" spans="2:9" ht="25.5" x14ac:dyDescent="0.2">
      <c r="B1364" s="205"/>
      <c r="C1364" s="154"/>
      <c r="D1364" s="88" t="s">
        <v>1328</v>
      </c>
      <c r="E1364" s="109">
        <v>70</v>
      </c>
      <c r="F1364" s="109">
        <v>1986</v>
      </c>
      <c r="G1364" s="109">
        <v>15</v>
      </c>
      <c r="H1364" s="24" t="s">
        <v>836</v>
      </c>
      <c r="I1364" s="20"/>
    </row>
    <row r="1365" spans="2:9" ht="25.5" x14ac:dyDescent="0.2">
      <c r="B1365" s="206"/>
      <c r="C1365" s="140"/>
      <c r="D1365" s="150" t="s">
        <v>1307</v>
      </c>
      <c r="E1365" s="109"/>
      <c r="F1365" s="109"/>
      <c r="G1365" s="125">
        <v>0</v>
      </c>
      <c r="H1365" s="99" t="s">
        <v>879</v>
      </c>
      <c r="I1365" s="20"/>
    </row>
    <row r="1366" spans="2:9" x14ac:dyDescent="0.2">
      <c r="B1366" s="21"/>
      <c r="C1366" s="154"/>
      <c r="D1366" s="150"/>
      <c r="E1366" s="109"/>
      <c r="F1366" s="109"/>
      <c r="G1366" s="126">
        <f>SUM(G1363:G1365)</f>
        <v>31</v>
      </c>
      <c r="H1366" s="99"/>
      <c r="I1366" s="20"/>
    </row>
    <row r="1367" spans="2:9" ht="25.5" x14ac:dyDescent="0.2">
      <c r="B1367" s="204">
        <v>192</v>
      </c>
      <c r="C1367" s="139" t="s">
        <v>1606</v>
      </c>
      <c r="D1367" s="150" t="s">
        <v>1607</v>
      </c>
      <c r="E1367" s="109">
        <v>150</v>
      </c>
      <c r="F1367" s="109">
        <v>1997</v>
      </c>
      <c r="G1367" s="109">
        <v>319</v>
      </c>
      <c r="H1367" s="99" t="s">
        <v>16</v>
      </c>
      <c r="I1367" s="20"/>
    </row>
    <row r="1368" spans="2:9" ht="25.5" x14ac:dyDescent="0.2">
      <c r="B1368" s="205"/>
      <c r="C1368" s="154"/>
      <c r="D1368" s="88" t="s">
        <v>1220</v>
      </c>
      <c r="E1368" s="109">
        <v>150</v>
      </c>
      <c r="F1368" s="109">
        <v>2010</v>
      </c>
      <c r="G1368" s="109">
        <v>13</v>
      </c>
      <c r="H1368" s="99" t="s">
        <v>16</v>
      </c>
      <c r="I1368" s="20"/>
    </row>
    <row r="1369" spans="2:9" ht="25.5" x14ac:dyDescent="0.2">
      <c r="B1369" s="205"/>
      <c r="C1369" s="154"/>
      <c r="D1369" s="88" t="s">
        <v>1328</v>
      </c>
      <c r="E1369" s="109">
        <v>150</v>
      </c>
      <c r="F1369" s="109">
        <v>2010</v>
      </c>
      <c r="G1369" s="109">
        <v>19</v>
      </c>
      <c r="H1369" s="99" t="s">
        <v>16</v>
      </c>
      <c r="I1369" s="20"/>
    </row>
    <row r="1370" spans="2:9" x14ac:dyDescent="0.2">
      <c r="B1370" s="206"/>
      <c r="C1370" s="140"/>
      <c r="D1370" s="150" t="s">
        <v>1420</v>
      </c>
      <c r="E1370" s="109"/>
      <c r="F1370" s="109"/>
      <c r="G1370" s="125">
        <v>0</v>
      </c>
      <c r="H1370" s="99" t="s">
        <v>879</v>
      </c>
      <c r="I1370" s="20"/>
    </row>
    <row r="1371" spans="2:9" x14ac:dyDescent="0.2">
      <c r="B1371" s="21"/>
      <c r="C1371" s="140"/>
      <c r="D1371" s="150"/>
      <c r="E1371" s="109"/>
      <c r="F1371" s="109"/>
      <c r="G1371" s="126">
        <f>SUM(G1367:G1370)</f>
        <v>351</v>
      </c>
      <c r="H1371" s="99"/>
      <c r="I1371" s="20"/>
    </row>
    <row r="1372" spans="2:9" ht="38.25" x14ac:dyDescent="0.2">
      <c r="B1372" s="204">
        <v>193</v>
      </c>
      <c r="C1372" s="60" t="s">
        <v>1608</v>
      </c>
      <c r="D1372" s="150" t="s">
        <v>1609</v>
      </c>
      <c r="E1372" s="109">
        <v>400</v>
      </c>
      <c r="F1372" s="109">
        <v>2014</v>
      </c>
      <c r="G1372" s="109">
        <v>256</v>
      </c>
      <c r="H1372" s="99" t="s">
        <v>16</v>
      </c>
      <c r="I1372" s="20"/>
    </row>
    <row r="1373" spans="2:9" ht="38.25" x14ac:dyDescent="0.2">
      <c r="B1373" s="205"/>
      <c r="C1373" s="60"/>
      <c r="D1373" s="150" t="s">
        <v>1610</v>
      </c>
      <c r="E1373" s="109">
        <v>400</v>
      </c>
      <c r="F1373" s="109">
        <v>2014</v>
      </c>
      <c r="G1373" s="109">
        <v>393</v>
      </c>
      <c r="H1373" s="99" t="s">
        <v>16</v>
      </c>
      <c r="I1373" s="20"/>
    </row>
    <row r="1374" spans="2:9" ht="38.25" x14ac:dyDescent="0.2">
      <c r="B1374" s="205"/>
      <c r="C1374" s="60"/>
      <c r="D1374" s="150" t="s">
        <v>1611</v>
      </c>
      <c r="E1374" s="109">
        <v>400</v>
      </c>
      <c r="F1374" s="109">
        <v>2014</v>
      </c>
      <c r="G1374" s="109">
        <v>228</v>
      </c>
      <c r="H1374" s="99" t="s">
        <v>16</v>
      </c>
      <c r="I1374" s="20"/>
    </row>
    <row r="1375" spans="2:9" ht="25.5" x14ac:dyDescent="0.2">
      <c r="B1375" s="205"/>
      <c r="C1375" s="60"/>
      <c r="D1375" s="88" t="s">
        <v>1220</v>
      </c>
      <c r="E1375" s="109">
        <v>150</v>
      </c>
      <c r="F1375" s="109">
        <v>2014</v>
      </c>
      <c r="G1375" s="109">
        <v>18</v>
      </c>
      <c r="H1375" s="99" t="s">
        <v>16</v>
      </c>
      <c r="I1375" s="20"/>
    </row>
    <row r="1376" spans="2:9" ht="25.5" x14ac:dyDescent="0.2">
      <c r="B1376" s="206"/>
      <c r="C1376" s="60"/>
      <c r="D1376" s="88" t="s">
        <v>1328</v>
      </c>
      <c r="E1376" s="109">
        <v>150</v>
      </c>
      <c r="F1376" s="109">
        <v>2014</v>
      </c>
      <c r="G1376" s="109">
        <v>18</v>
      </c>
      <c r="H1376" s="99" t="s">
        <v>16</v>
      </c>
      <c r="I1376" s="20"/>
    </row>
    <row r="1377" spans="2:9" x14ac:dyDescent="0.2">
      <c r="B1377" s="21"/>
      <c r="C1377" s="132"/>
      <c r="D1377" s="88"/>
      <c r="E1377" s="109"/>
      <c r="F1377" s="109"/>
      <c r="G1377" s="107">
        <f>SUM(G1372:G1376)</f>
        <v>913</v>
      </c>
      <c r="H1377" s="99"/>
      <c r="I1377" s="20"/>
    </row>
    <row r="1378" spans="2:9" ht="38.25" x14ac:dyDescent="0.2">
      <c r="B1378" s="204">
        <v>194</v>
      </c>
      <c r="C1378" s="132" t="s">
        <v>1612</v>
      </c>
      <c r="D1378" s="150" t="s">
        <v>1613</v>
      </c>
      <c r="E1378" s="109">
        <v>400</v>
      </c>
      <c r="F1378" s="109">
        <v>2014</v>
      </c>
      <c r="G1378" s="109">
        <v>362</v>
      </c>
      <c r="H1378" s="99" t="s">
        <v>16</v>
      </c>
      <c r="I1378" s="20"/>
    </row>
    <row r="1379" spans="2:9" ht="38.25" x14ac:dyDescent="0.2">
      <c r="B1379" s="205"/>
      <c r="C1379" s="133"/>
      <c r="D1379" s="150" t="s">
        <v>1614</v>
      </c>
      <c r="E1379" s="109">
        <v>400</v>
      </c>
      <c r="F1379" s="109">
        <v>2014</v>
      </c>
      <c r="G1379" s="109">
        <v>610</v>
      </c>
      <c r="H1379" s="99" t="s">
        <v>16</v>
      </c>
      <c r="I1379" s="20"/>
    </row>
    <row r="1380" spans="2:9" ht="38.25" x14ac:dyDescent="0.2">
      <c r="B1380" s="205"/>
      <c r="C1380" s="133"/>
      <c r="D1380" s="150" t="s">
        <v>1614</v>
      </c>
      <c r="E1380" s="109">
        <v>400</v>
      </c>
      <c r="F1380" s="109">
        <v>2014</v>
      </c>
      <c r="G1380" s="109">
        <v>619</v>
      </c>
      <c r="H1380" s="99" t="s">
        <v>16</v>
      </c>
      <c r="I1380" s="20"/>
    </row>
    <row r="1381" spans="2:9" ht="38.25" x14ac:dyDescent="0.2">
      <c r="B1381" s="205"/>
      <c r="C1381" s="133"/>
      <c r="D1381" s="150" t="s">
        <v>1615</v>
      </c>
      <c r="E1381" s="109">
        <v>400</v>
      </c>
      <c r="F1381" s="109">
        <v>2014</v>
      </c>
      <c r="G1381" s="109">
        <v>862</v>
      </c>
      <c r="H1381" s="99" t="s">
        <v>16</v>
      </c>
      <c r="I1381" s="20"/>
    </row>
    <row r="1382" spans="2:9" ht="38.25" x14ac:dyDescent="0.2">
      <c r="B1382" s="205"/>
      <c r="C1382" s="133"/>
      <c r="D1382" s="150" t="s">
        <v>1616</v>
      </c>
      <c r="E1382" s="109"/>
      <c r="F1382" s="109"/>
      <c r="G1382" s="125">
        <v>0</v>
      </c>
      <c r="H1382" s="99" t="s">
        <v>879</v>
      </c>
      <c r="I1382" s="20"/>
    </row>
    <row r="1383" spans="2:9" ht="25.5" x14ac:dyDescent="0.2">
      <c r="B1383" s="205"/>
      <c r="C1383" s="133"/>
      <c r="D1383" s="88" t="s">
        <v>1220</v>
      </c>
      <c r="E1383" s="109">
        <v>150</v>
      </c>
      <c r="F1383" s="109">
        <v>2014</v>
      </c>
      <c r="G1383" s="109">
        <v>17</v>
      </c>
      <c r="H1383" s="99" t="s">
        <v>16</v>
      </c>
      <c r="I1383" s="20"/>
    </row>
    <row r="1384" spans="2:9" ht="25.5" x14ac:dyDescent="0.2">
      <c r="B1384" s="206"/>
      <c r="C1384" s="135"/>
      <c r="D1384" s="88" t="s">
        <v>1328</v>
      </c>
      <c r="E1384" s="109">
        <v>150</v>
      </c>
      <c r="F1384" s="109">
        <v>2014</v>
      </c>
      <c r="G1384" s="109">
        <v>17</v>
      </c>
      <c r="H1384" s="99" t="s">
        <v>16</v>
      </c>
      <c r="I1384" s="20"/>
    </row>
    <row r="1385" spans="2:9" x14ac:dyDescent="0.2">
      <c r="B1385" s="21"/>
      <c r="C1385" s="133"/>
      <c r="D1385" s="88"/>
      <c r="E1385" s="109"/>
      <c r="F1385" s="109"/>
      <c r="G1385" s="107">
        <f>SUM(G1378:G1384)</f>
        <v>2487</v>
      </c>
      <c r="H1385" s="99"/>
      <c r="I1385" s="20"/>
    </row>
    <row r="1386" spans="2:9" ht="38.25" x14ac:dyDescent="0.2">
      <c r="B1386" s="204">
        <v>195</v>
      </c>
      <c r="C1386" s="132" t="s">
        <v>1617</v>
      </c>
      <c r="D1386" s="150" t="s">
        <v>1609</v>
      </c>
      <c r="E1386" s="109">
        <v>400</v>
      </c>
      <c r="F1386" s="109">
        <v>2014</v>
      </c>
      <c r="G1386" s="109">
        <v>379</v>
      </c>
      <c r="H1386" s="99" t="s">
        <v>16</v>
      </c>
      <c r="I1386" s="20"/>
    </row>
    <row r="1387" spans="2:9" ht="25.5" x14ac:dyDescent="0.2">
      <c r="B1387" s="205"/>
      <c r="C1387" s="133"/>
      <c r="D1387" s="88" t="s">
        <v>1220</v>
      </c>
      <c r="E1387" s="109">
        <v>150</v>
      </c>
      <c r="F1387" s="109">
        <v>2014</v>
      </c>
      <c r="G1387" s="109">
        <v>30</v>
      </c>
      <c r="H1387" s="99" t="s">
        <v>16</v>
      </c>
      <c r="I1387" s="20"/>
    </row>
    <row r="1388" spans="2:9" ht="25.5" x14ac:dyDescent="0.2">
      <c r="B1388" s="206"/>
      <c r="C1388" s="135"/>
      <c r="D1388" s="88" t="s">
        <v>1328</v>
      </c>
      <c r="E1388" s="109">
        <v>150</v>
      </c>
      <c r="F1388" s="109">
        <v>2014</v>
      </c>
      <c r="G1388" s="109">
        <v>18</v>
      </c>
      <c r="H1388" s="99" t="s">
        <v>16</v>
      </c>
      <c r="I1388" s="20"/>
    </row>
    <row r="1389" spans="2:9" x14ac:dyDescent="0.2">
      <c r="B1389" s="21"/>
      <c r="C1389" s="133"/>
      <c r="D1389" s="88"/>
      <c r="E1389" s="109"/>
      <c r="F1389" s="109"/>
      <c r="G1389" s="107">
        <f>SUM(G1386:G1388)</f>
        <v>427</v>
      </c>
      <c r="H1389" s="99"/>
      <c r="I1389" s="20"/>
    </row>
    <row r="1390" spans="2:9" ht="38.25" x14ac:dyDescent="0.2">
      <c r="B1390" s="204">
        <v>196</v>
      </c>
      <c r="C1390" s="132" t="s">
        <v>1618</v>
      </c>
      <c r="D1390" s="150" t="s">
        <v>1614</v>
      </c>
      <c r="E1390" s="109">
        <v>400</v>
      </c>
      <c r="F1390" s="109">
        <v>2014</v>
      </c>
      <c r="G1390" s="109">
        <v>800</v>
      </c>
      <c r="H1390" s="99" t="s">
        <v>16</v>
      </c>
      <c r="I1390" s="20"/>
    </row>
    <row r="1391" spans="2:9" ht="25.5" x14ac:dyDescent="0.2">
      <c r="B1391" s="205"/>
      <c r="C1391" s="133"/>
      <c r="D1391" s="88" t="s">
        <v>1220</v>
      </c>
      <c r="E1391" s="109">
        <v>150</v>
      </c>
      <c r="F1391" s="109">
        <v>2014</v>
      </c>
      <c r="G1391" s="109">
        <v>19</v>
      </c>
      <c r="H1391" s="99" t="s">
        <v>16</v>
      </c>
      <c r="I1391" s="20"/>
    </row>
    <row r="1392" spans="2:9" ht="25.5" x14ac:dyDescent="0.2">
      <c r="B1392" s="206"/>
      <c r="C1392" s="135"/>
      <c r="D1392" s="88" t="s">
        <v>1328</v>
      </c>
      <c r="E1392" s="109">
        <v>150</v>
      </c>
      <c r="F1392" s="109">
        <v>2014</v>
      </c>
      <c r="G1392" s="109">
        <v>18</v>
      </c>
      <c r="H1392" s="99" t="s">
        <v>16</v>
      </c>
      <c r="I1392" s="20"/>
    </row>
    <row r="1393" spans="2:9" x14ac:dyDescent="0.2">
      <c r="B1393" s="21"/>
      <c r="C1393" s="133"/>
      <c r="D1393" s="88"/>
      <c r="E1393" s="109"/>
      <c r="F1393" s="109"/>
      <c r="G1393" s="107">
        <f>SUM(G1390:G1392)</f>
        <v>837</v>
      </c>
      <c r="H1393" s="99"/>
      <c r="I1393" s="20"/>
    </row>
    <row r="1394" spans="2:9" ht="38.25" x14ac:dyDescent="0.2">
      <c r="B1394" s="204">
        <v>197</v>
      </c>
      <c r="C1394" s="132" t="s">
        <v>1619</v>
      </c>
      <c r="D1394" s="150" t="s">
        <v>1620</v>
      </c>
      <c r="E1394" s="109">
        <v>400</v>
      </c>
      <c r="F1394" s="109">
        <v>2014</v>
      </c>
      <c r="G1394" s="109">
        <v>380</v>
      </c>
      <c r="H1394" s="99" t="s">
        <v>16</v>
      </c>
      <c r="I1394" s="20"/>
    </row>
    <row r="1395" spans="2:9" ht="25.5" x14ac:dyDescent="0.2">
      <c r="B1395" s="205"/>
      <c r="C1395" s="133"/>
      <c r="D1395" s="88" t="s">
        <v>1220</v>
      </c>
      <c r="E1395" s="109">
        <v>150</v>
      </c>
      <c r="F1395" s="109">
        <v>2014</v>
      </c>
      <c r="G1395" s="109">
        <v>20</v>
      </c>
      <c r="H1395" s="99" t="s">
        <v>16</v>
      </c>
      <c r="I1395" s="20"/>
    </row>
    <row r="1396" spans="2:9" ht="25.5" x14ac:dyDescent="0.2">
      <c r="B1396" s="206"/>
      <c r="C1396" s="135"/>
      <c r="D1396" s="88" t="s">
        <v>1328</v>
      </c>
      <c r="E1396" s="109">
        <v>150</v>
      </c>
      <c r="F1396" s="109">
        <v>2014</v>
      </c>
      <c r="G1396" s="109">
        <v>20</v>
      </c>
      <c r="H1396" s="99" t="s">
        <v>16</v>
      </c>
      <c r="I1396" s="20"/>
    </row>
    <row r="1397" spans="2:9" x14ac:dyDescent="0.2">
      <c r="B1397" s="21"/>
      <c r="C1397" s="133"/>
      <c r="D1397" s="88"/>
      <c r="E1397" s="109"/>
      <c r="F1397" s="109"/>
      <c r="G1397" s="107">
        <f>SUM(G1394:G1396)</f>
        <v>420</v>
      </c>
      <c r="H1397" s="99"/>
      <c r="I1397" s="20"/>
    </row>
    <row r="1398" spans="2:9" ht="38.25" x14ac:dyDescent="0.2">
      <c r="B1398" s="204">
        <v>198</v>
      </c>
      <c r="C1398" s="132" t="s">
        <v>1621</v>
      </c>
      <c r="D1398" s="150" t="s">
        <v>1374</v>
      </c>
      <c r="E1398" s="109">
        <v>400</v>
      </c>
      <c r="F1398" s="109">
        <v>2014</v>
      </c>
      <c r="G1398" s="109">
        <v>384</v>
      </c>
      <c r="H1398" s="99" t="s">
        <v>16</v>
      </c>
      <c r="I1398" s="20"/>
    </row>
    <row r="1399" spans="2:9" ht="38.25" x14ac:dyDescent="0.2">
      <c r="B1399" s="205"/>
      <c r="C1399" s="133"/>
      <c r="D1399" s="150" t="s">
        <v>1620</v>
      </c>
      <c r="E1399" s="109">
        <v>400</v>
      </c>
      <c r="F1399" s="109">
        <v>2014</v>
      </c>
      <c r="G1399" s="109">
        <v>330</v>
      </c>
      <c r="H1399" s="99" t="s">
        <v>16</v>
      </c>
      <c r="I1399" s="20"/>
    </row>
    <row r="1400" spans="2:9" ht="38.25" x14ac:dyDescent="0.2">
      <c r="B1400" s="205"/>
      <c r="C1400" s="133"/>
      <c r="D1400" s="150" t="s">
        <v>1613</v>
      </c>
      <c r="E1400" s="109">
        <v>400</v>
      </c>
      <c r="F1400" s="109">
        <v>2014</v>
      </c>
      <c r="G1400" s="109">
        <v>300</v>
      </c>
      <c r="H1400" s="99" t="s">
        <v>16</v>
      </c>
      <c r="I1400" s="20"/>
    </row>
    <row r="1401" spans="2:9" ht="25.5" x14ac:dyDescent="0.2">
      <c r="B1401" s="205"/>
      <c r="C1401" s="133"/>
      <c r="D1401" s="88" t="s">
        <v>1220</v>
      </c>
      <c r="E1401" s="109">
        <v>150</v>
      </c>
      <c r="F1401" s="109">
        <v>2014</v>
      </c>
      <c r="G1401" s="109">
        <v>22</v>
      </c>
      <c r="H1401" s="99" t="s">
        <v>16</v>
      </c>
      <c r="I1401" s="20"/>
    </row>
    <row r="1402" spans="2:9" ht="25.5" x14ac:dyDescent="0.2">
      <c r="B1402" s="205"/>
      <c r="C1402" s="133"/>
      <c r="D1402" s="88" t="s">
        <v>1328</v>
      </c>
      <c r="E1402" s="109">
        <v>150</v>
      </c>
      <c r="F1402" s="109">
        <v>2014</v>
      </c>
      <c r="G1402" s="109">
        <v>22</v>
      </c>
      <c r="H1402" s="99" t="s">
        <v>16</v>
      </c>
      <c r="I1402" s="20"/>
    </row>
    <row r="1403" spans="2:9" ht="51" x14ac:dyDescent="0.2">
      <c r="B1403" s="205"/>
      <c r="C1403" s="133"/>
      <c r="D1403" s="88" t="s">
        <v>1622</v>
      </c>
      <c r="E1403" s="109">
        <v>400</v>
      </c>
      <c r="F1403" s="109">
        <v>2014</v>
      </c>
      <c r="G1403" s="109">
        <v>1756</v>
      </c>
      <c r="H1403" s="99" t="s">
        <v>16</v>
      </c>
      <c r="I1403" s="20"/>
    </row>
    <row r="1404" spans="2:9" ht="38.25" x14ac:dyDescent="0.2">
      <c r="B1404" s="206"/>
      <c r="C1404" s="135"/>
      <c r="D1404" s="150" t="s">
        <v>1432</v>
      </c>
      <c r="E1404" s="109">
        <v>400</v>
      </c>
      <c r="F1404" s="109">
        <v>2009</v>
      </c>
      <c r="G1404" s="109">
        <v>1716</v>
      </c>
      <c r="H1404" s="99" t="s">
        <v>16</v>
      </c>
      <c r="I1404" s="20"/>
    </row>
    <row r="1405" spans="2:9" x14ac:dyDescent="0.2">
      <c r="B1405" s="21"/>
      <c r="C1405" s="133"/>
      <c r="D1405" s="150"/>
      <c r="E1405" s="109"/>
      <c r="F1405" s="109"/>
      <c r="G1405" s="162">
        <f>SUM(G1398:G1404)</f>
        <v>4530</v>
      </c>
      <c r="H1405" s="99"/>
      <c r="I1405" s="20"/>
    </row>
    <row r="1406" spans="2:9" ht="38.25" x14ac:dyDescent="0.2">
      <c r="B1406" s="204">
        <v>199</v>
      </c>
      <c r="C1406" s="132" t="s">
        <v>1623</v>
      </c>
      <c r="D1406" s="150" t="s">
        <v>1609</v>
      </c>
      <c r="E1406" s="109"/>
      <c r="F1406" s="109"/>
      <c r="G1406" s="125">
        <v>0</v>
      </c>
      <c r="H1406" s="99" t="s">
        <v>879</v>
      </c>
      <c r="I1406" s="20"/>
    </row>
    <row r="1407" spans="2:9" ht="38.25" x14ac:dyDescent="0.2">
      <c r="B1407" s="205"/>
      <c r="C1407" s="133"/>
      <c r="D1407" s="150" t="s">
        <v>1624</v>
      </c>
      <c r="E1407" s="109"/>
      <c r="F1407" s="109"/>
      <c r="G1407" s="125">
        <v>0</v>
      </c>
      <c r="H1407" s="99" t="s">
        <v>879</v>
      </c>
      <c r="I1407" s="20"/>
    </row>
    <row r="1408" spans="2:9" ht="25.5" x14ac:dyDescent="0.2">
      <c r="B1408" s="205"/>
      <c r="C1408" s="133"/>
      <c r="D1408" s="88" t="s">
        <v>1220</v>
      </c>
      <c r="E1408" s="109">
        <v>150</v>
      </c>
      <c r="F1408" s="109">
        <v>2014</v>
      </c>
      <c r="G1408" s="109">
        <v>19</v>
      </c>
      <c r="H1408" s="99" t="s">
        <v>16</v>
      </c>
      <c r="I1408" s="20"/>
    </row>
    <row r="1409" spans="2:9" ht="25.5" x14ac:dyDescent="0.2">
      <c r="B1409" s="206"/>
      <c r="C1409" s="135"/>
      <c r="D1409" s="88" t="s">
        <v>1328</v>
      </c>
      <c r="E1409" s="109">
        <v>150</v>
      </c>
      <c r="F1409" s="109">
        <v>2014</v>
      </c>
      <c r="G1409" s="109">
        <v>19</v>
      </c>
      <c r="H1409" s="99" t="s">
        <v>16</v>
      </c>
      <c r="I1409" s="20"/>
    </row>
    <row r="1410" spans="2:9" x14ac:dyDescent="0.2">
      <c r="B1410" s="21"/>
      <c r="C1410" s="133"/>
      <c r="D1410" s="88"/>
      <c r="E1410" s="109"/>
      <c r="F1410" s="109"/>
      <c r="G1410" s="107">
        <f>SUM(G1406:G1409)</f>
        <v>38</v>
      </c>
      <c r="H1410" s="99"/>
      <c r="I1410" s="20"/>
    </row>
    <row r="1411" spans="2:9" ht="38.25" x14ac:dyDescent="0.2">
      <c r="B1411" s="204">
        <v>200</v>
      </c>
      <c r="C1411" s="132" t="s">
        <v>1625</v>
      </c>
      <c r="D1411" s="150" t="s">
        <v>1626</v>
      </c>
      <c r="E1411" s="109">
        <v>400</v>
      </c>
      <c r="F1411" s="109">
        <v>2014</v>
      </c>
      <c r="G1411" s="109">
        <v>258</v>
      </c>
      <c r="H1411" s="99" t="s">
        <v>16</v>
      </c>
      <c r="I1411" s="20"/>
    </row>
    <row r="1412" spans="2:9" ht="38.25" x14ac:dyDescent="0.2">
      <c r="B1412" s="205"/>
      <c r="C1412" s="133"/>
      <c r="D1412" s="150" t="s">
        <v>1374</v>
      </c>
      <c r="E1412" s="109"/>
      <c r="F1412" s="109"/>
      <c r="G1412" s="125">
        <v>0</v>
      </c>
      <c r="H1412" s="99" t="s">
        <v>879</v>
      </c>
      <c r="I1412" s="20"/>
    </row>
    <row r="1413" spans="2:9" ht="25.5" x14ac:dyDescent="0.2">
      <c r="B1413" s="205"/>
      <c r="C1413" s="133"/>
      <c r="D1413" s="88" t="s">
        <v>1220</v>
      </c>
      <c r="E1413" s="109">
        <v>150</v>
      </c>
      <c r="F1413" s="109">
        <v>2014</v>
      </c>
      <c r="G1413" s="109">
        <v>26</v>
      </c>
      <c r="H1413" s="99" t="s">
        <v>16</v>
      </c>
      <c r="I1413" s="20"/>
    </row>
    <row r="1414" spans="2:9" ht="25.5" x14ac:dyDescent="0.2">
      <c r="B1414" s="206"/>
      <c r="C1414" s="135"/>
      <c r="D1414" s="88" t="s">
        <v>1328</v>
      </c>
      <c r="E1414" s="109">
        <v>150</v>
      </c>
      <c r="F1414" s="109">
        <v>2014</v>
      </c>
      <c r="G1414" s="109">
        <v>28</v>
      </c>
      <c r="H1414" s="99" t="s">
        <v>16</v>
      </c>
      <c r="I1414" s="20"/>
    </row>
    <row r="1415" spans="2:9" x14ac:dyDescent="0.2">
      <c r="B1415" s="21"/>
      <c r="C1415" s="133"/>
      <c r="D1415" s="88"/>
      <c r="E1415" s="109"/>
      <c r="F1415" s="109"/>
      <c r="G1415" s="162">
        <f>SUM(G1411:G1414)</f>
        <v>312</v>
      </c>
      <c r="H1415" s="99"/>
      <c r="I1415" s="20"/>
    </row>
    <row r="1416" spans="2:9" ht="38.25" x14ac:dyDescent="0.2">
      <c r="B1416" s="204">
        <v>201</v>
      </c>
      <c r="C1416" s="132" t="s">
        <v>1627</v>
      </c>
      <c r="D1416" s="150" t="s">
        <v>1624</v>
      </c>
      <c r="E1416" s="109"/>
      <c r="F1416" s="109"/>
      <c r="G1416" s="125">
        <v>0</v>
      </c>
      <c r="H1416" s="99" t="s">
        <v>879</v>
      </c>
      <c r="I1416" s="20"/>
    </row>
    <row r="1417" spans="2:9" ht="38.25" x14ac:dyDescent="0.2">
      <c r="B1417" s="205"/>
      <c r="C1417" s="133"/>
      <c r="D1417" s="150" t="s">
        <v>1614</v>
      </c>
      <c r="E1417" s="109"/>
      <c r="F1417" s="109"/>
      <c r="G1417" s="125">
        <v>0</v>
      </c>
      <c r="H1417" s="99" t="s">
        <v>879</v>
      </c>
      <c r="I1417" s="20"/>
    </row>
    <row r="1418" spans="2:9" ht="25.5" x14ac:dyDescent="0.2">
      <c r="B1418" s="205"/>
      <c r="C1418" s="133"/>
      <c r="D1418" s="88" t="s">
        <v>1220</v>
      </c>
      <c r="E1418" s="109">
        <v>150</v>
      </c>
      <c r="F1418" s="109">
        <v>2014</v>
      </c>
      <c r="G1418" s="109">
        <v>24</v>
      </c>
      <c r="H1418" s="99" t="s">
        <v>16</v>
      </c>
      <c r="I1418" s="20"/>
    </row>
    <row r="1419" spans="2:9" ht="25.5" x14ac:dyDescent="0.2">
      <c r="B1419" s="206"/>
      <c r="C1419" s="135"/>
      <c r="D1419" s="88" t="s">
        <v>1328</v>
      </c>
      <c r="E1419" s="109">
        <v>150</v>
      </c>
      <c r="F1419" s="109">
        <v>2014</v>
      </c>
      <c r="G1419" s="109">
        <v>28</v>
      </c>
      <c r="H1419" s="99" t="s">
        <v>16</v>
      </c>
      <c r="I1419" s="20"/>
    </row>
    <row r="1420" spans="2:9" x14ac:dyDescent="0.2">
      <c r="B1420" s="21"/>
      <c r="C1420" s="133"/>
      <c r="D1420" s="88"/>
      <c r="E1420" s="109"/>
      <c r="F1420" s="109"/>
      <c r="G1420" s="162">
        <f>SUM(G1416:G1419)</f>
        <v>52</v>
      </c>
      <c r="H1420" s="99"/>
      <c r="I1420" s="20"/>
    </row>
    <row r="1421" spans="2:9" ht="38.25" x14ac:dyDescent="0.2">
      <c r="B1421" s="204">
        <v>201</v>
      </c>
      <c r="C1421" s="132" t="s">
        <v>1628</v>
      </c>
      <c r="D1421" s="150" t="s">
        <v>1610</v>
      </c>
      <c r="E1421" s="109"/>
      <c r="F1421" s="109"/>
      <c r="G1421" s="125">
        <v>0</v>
      </c>
      <c r="H1421" s="99" t="s">
        <v>879</v>
      </c>
      <c r="I1421" s="20"/>
    </row>
    <row r="1422" spans="2:9" ht="38.25" x14ac:dyDescent="0.2">
      <c r="B1422" s="205"/>
      <c r="C1422" s="133"/>
      <c r="D1422" s="150" t="s">
        <v>1624</v>
      </c>
      <c r="E1422" s="109"/>
      <c r="F1422" s="109"/>
      <c r="G1422" s="125">
        <v>0</v>
      </c>
      <c r="H1422" s="99" t="s">
        <v>879</v>
      </c>
      <c r="I1422" s="20"/>
    </row>
    <row r="1423" spans="2:9" ht="25.5" x14ac:dyDescent="0.2">
      <c r="B1423" s="205"/>
      <c r="C1423" s="133"/>
      <c r="D1423" s="88" t="s">
        <v>1220</v>
      </c>
      <c r="E1423" s="109">
        <v>150</v>
      </c>
      <c r="F1423" s="109">
        <v>2014</v>
      </c>
      <c r="G1423" s="109">
        <v>29</v>
      </c>
      <c r="H1423" s="99" t="s">
        <v>16</v>
      </c>
      <c r="I1423" s="20"/>
    </row>
    <row r="1424" spans="2:9" ht="25.5" x14ac:dyDescent="0.2">
      <c r="B1424" s="206"/>
      <c r="C1424" s="135"/>
      <c r="D1424" s="88" t="s">
        <v>1328</v>
      </c>
      <c r="E1424" s="109">
        <v>150</v>
      </c>
      <c r="F1424" s="109">
        <v>2014</v>
      </c>
      <c r="G1424" s="109">
        <v>27</v>
      </c>
      <c r="H1424" s="99" t="s">
        <v>16</v>
      </c>
      <c r="I1424" s="20"/>
    </row>
    <row r="1425" spans="2:9" x14ac:dyDescent="0.2">
      <c r="B1425" s="21"/>
      <c r="C1425" s="133"/>
      <c r="D1425" s="88"/>
      <c r="E1425" s="109"/>
      <c r="F1425" s="109"/>
      <c r="G1425" s="162">
        <f>SUM(G1421:G1424)</f>
        <v>56</v>
      </c>
      <c r="H1425" s="99"/>
      <c r="I1425" s="20"/>
    </row>
    <row r="1426" spans="2:9" ht="38.25" x14ac:dyDescent="0.2">
      <c r="B1426" s="204">
        <v>203</v>
      </c>
      <c r="C1426" s="159" t="s">
        <v>1629</v>
      </c>
      <c r="D1426" s="166" t="s">
        <v>1630</v>
      </c>
      <c r="E1426" s="167"/>
      <c r="F1426" s="167"/>
      <c r="G1426" s="125">
        <v>0</v>
      </c>
      <c r="H1426" s="11" t="s">
        <v>879</v>
      </c>
      <c r="I1426" s="20"/>
    </row>
    <row r="1427" spans="2:9" ht="38.25" x14ac:dyDescent="0.2">
      <c r="B1427" s="205"/>
      <c r="C1427" s="168"/>
      <c r="D1427" s="166" t="s">
        <v>1609</v>
      </c>
      <c r="E1427" s="167"/>
      <c r="F1427" s="167"/>
      <c r="G1427" s="125">
        <v>0</v>
      </c>
      <c r="H1427" s="11" t="s">
        <v>879</v>
      </c>
      <c r="I1427" s="20"/>
    </row>
    <row r="1428" spans="2:9" ht="25.5" x14ac:dyDescent="0.2">
      <c r="B1428" s="205"/>
      <c r="C1428" s="168"/>
      <c r="D1428" s="77" t="s">
        <v>1220</v>
      </c>
      <c r="E1428" s="167">
        <v>150</v>
      </c>
      <c r="F1428" s="167">
        <v>2014</v>
      </c>
      <c r="G1428" s="167">
        <v>25</v>
      </c>
      <c r="H1428" s="11" t="s">
        <v>16</v>
      </c>
      <c r="I1428" s="20"/>
    </row>
    <row r="1429" spans="2:9" ht="25.5" x14ac:dyDescent="0.2">
      <c r="B1429" s="206"/>
      <c r="C1429" s="169"/>
      <c r="D1429" s="77" t="s">
        <v>1328</v>
      </c>
      <c r="E1429" s="167">
        <v>150</v>
      </c>
      <c r="F1429" s="167">
        <v>2014</v>
      </c>
      <c r="G1429" s="167">
        <v>35</v>
      </c>
      <c r="H1429" s="11" t="s">
        <v>16</v>
      </c>
      <c r="I1429" s="20"/>
    </row>
    <row r="1430" spans="2:9" x14ac:dyDescent="0.2">
      <c r="B1430" s="21"/>
      <c r="C1430" s="170"/>
      <c r="D1430" s="77"/>
      <c r="E1430" s="167"/>
      <c r="F1430" s="167"/>
      <c r="G1430" s="171">
        <f>SUM(G1426:G1429)</f>
        <v>60</v>
      </c>
      <c r="H1430" s="11"/>
      <c r="I1430" s="20"/>
    </row>
    <row r="1431" spans="2:9" ht="25.5" x14ac:dyDescent="0.2">
      <c r="B1431" s="204">
        <v>204</v>
      </c>
      <c r="C1431" s="139" t="s">
        <v>1323</v>
      </c>
      <c r="D1431" s="150" t="s">
        <v>1267</v>
      </c>
      <c r="E1431" s="109">
        <v>300</v>
      </c>
      <c r="F1431" s="15">
        <v>1990</v>
      </c>
      <c r="G1431" s="15">
        <v>790</v>
      </c>
      <c r="H1431" s="99" t="s">
        <v>16</v>
      </c>
      <c r="I1431" s="20"/>
    </row>
    <row r="1432" spans="2:9" ht="25.5" x14ac:dyDescent="0.2">
      <c r="B1432" s="205"/>
      <c r="C1432" s="154"/>
      <c r="D1432" s="88" t="s">
        <v>1220</v>
      </c>
      <c r="E1432" s="109">
        <v>150</v>
      </c>
      <c r="F1432" s="109">
        <v>1990</v>
      </c>
      <c r="G1432" s="109">
        <v>12</v>
      </c>
      <c r="H1432" s="99" t="s">
        <v>16</v>
      </c>
      <c r="I1432" s="20"/>
    </row>
    <row r="1433" spans="2:9" ht="25.5" x14ac:dyDescent="0.2">
      <c r="B1433" s="205"/>
      <c r="C1433" s="154"/>
      <c r="D1433" s="88" t="s">
        <v>1328</v>
      </c>
      <c r="E1433" s="109">
        <v>150</v>
      </c>
      <c r="F1433" s="109">
        <v>1990</v>
      </c>
      <c r="G1433" s="109">
        <v>10</v>
      </c>
      <c r="H1433" s="99" t="s">
        <v>16</v>
      </c>
      <c r="I1433" s="20"/>
    </row>
    <row r="1434" spans="2:9" ht="25.5" x14ac:dyDescent="0.2">
      <c r="B1434" s="205"/>
      <c r="C1434" s="154"/>
      <c r="D1434" s="88" t="s">
        <v>1631</v>
      </c>
      <c r="E1434" s="109">
        <v>400</v>
      </c>
      <c r="F1434" s="109">
        <v>2013</v>
      </c>
      <c r="G1434" s="109">
        <v>1128</v>
      </c>
      <c r="H1434" s="99" t="s">
        <v>16</v>
      </c>
      <c r="I1434" s="20"/>
    </row>
    <row r="1435" spans="2:9" ht="25.5" x14ac:dyDescent="0.2">
      <c r="B1435" s="206"/>
      <c r="C1435" s="140"/>
      <c r="D1435" s="150" t="s">
        <v>1124</v>
      </c>
      <c r="E1435" s="109"/>
      <c r="F1435" s="109"/>
      <c r="G1435" s="109"/>
      <c r="H1435" s="96"/>
      <c r="I1435" s="20"/>
    </row>
    <row r="1436" spans="2:9" x14ac:dyDescent="0.2">
      <c r="B1436" s="21"/>
      <c r="C1436" s="154"/>
      <c r="D1436" s="150"/>
      <c r="E1436" s="109"/>
      <c r="F1436" s="109"/>
      <c r="G1436" s="107">
        <f>SUM(G1431:G1435)</f>
        <v>1940</v>
      </c>
      <c r="H1436" s="96"/>
      <c r="I1436" s="20"/>
    </row>
    <row r="1437" spans="2:9" ht="46.5" customHeight="1" x14ac:dyDescent="0.2">
      <c r="B1437" s="204">
        <v>205</v>
      </c>
      <c r="C1437" s="139" t="s">
        <v>1632</v>
      </c>
      <c r="D1437" s="2" t="s">
        <v>1468</v>
      </c>
      <c r="E1437" s="109">
        <v>150</v>
      </c>
      <c r="F1437" s="109">
        <v>1988</v>
      </c>
      <c r="G1437" s="109">
        <v>512</v>
      </c>
      <c r="H1437" s="24" t="s">
        <v>836</v>
      </c>
      <c r="I1437" s="20"/>
    </row>
    <row r="1438" spans="2:9" x14ac:dyDescent="0.2">
      <c r="B1438" s="205"/>
      <c r="C1438" s="154"/>
      <c r="D1438" s="150" t="s">
        <v>955</v>
      </c>
      <c r="E1438" s="109"/>
      <c r="F1438" s="109"/>
      <c r="G1438" s="125">
        <v>0</v>
      </c>
      <c r="H1438" s="99" t="s">
        <v>879</v>
      </c>
      <c r="I1438" s="20"/>
    </row>
    <row r="1439" spans="2:9" ht="25.5" x14ac:dyDescent="0.2">
      <c r="B1439" s="205"/>
      <c r="C1439" s="154"/>
      <c r="D1439" s="88" t="s">
        <v>1220</v>
      </c>
      <c r="E1439" s="109">
        <v>150</v>
      </c>
      <c r="F1439" s="109">
        <v>1982</v>
      </c>
      <c r="G1439" s="109">
        <v>15</v>
      </c>
      <c r="H1439" s="24" t="s">
        <v>836</v>
      </c>
      <c r="I1439" s="20"/>
    </row>
    <row r="1440" spans="2:9" ht="25.5" x14ac:dyDescent="0.2">
      <c r="B1440" s="205"/>
      <c r="C1440" s="154"/>
      <c r="D1440" s="88" t="s">
        <v>1328</v>
      </c>
      <c r="E1440" s="109">
        <v>150</v>
      </c>
      <c r="F1440" s="109">
        <v>1982</v>
      </c>
      <c r="G1440" s="109">
        <v>12</v>
      </c>
      <c r="H1440" s="24" t="s">
        <v>836</v>
      </c>
      <c r="I1440" s="20"/>
    </row>
    <row r="1441" spans="2:9" ht="25.5" x14ac:dyDescent="0.2">
      <c r="B1441" s="205"/>
      <c r="C1441" s="154"/>
      <c r="D1441" s="150" t="s">
        <v>1241</v>
      </c>
      <c r="E1441" s="109"/>
      <c r="F1441" s="109"/>
      <c r="G1441" s="125">
        <v>0</v>
      </c>
      <c r="H1441" s="99" t="s">
        <v>879</v>
      </c>
      <c r="I1441" s="20"/>
    </row>
    <row r="1442" spans="2:9" x14ac:dyDescent="0.2">
      <c r="B1442" s="206"/>
      <c r="C1442" s="140"/>
      <c r="D1442" s="2" t="s">
        <v>1546</v>
      </c>
      <c r="E1442" s="109">
        <v>300</v>
      </c>
      <c r="F1442" s="109">
        <v>1982</v>
      </c>
      <c r="G1442" s="109">
        <v>1669</v>
      </c>
      <c r="H1442" s="24" t="s">
        <v>836</v>
      </c>
      <c r="I1442" s="20"/>
    </row>
    <row r="1443" spans="2:9" x14ac:dyDescent="0.2">
      <c r="B1443" s="21"/>
      <c r="C1443" s="154"/>
      <c r="D1443" s="2"/>
      <c r="E1443" s="109"/>
      <c r="F1443" s="109"/>
      <c r="G1443" s="107">
        <f>SUM(G1437:G1442)</f>
        <v>2208</v>
      </c>
      <c r="H1443" s="24"/>
      <c r="I1443" s="20"/>
    </row>
    <row r="1444" spans="2:9" ht="38.25" x14ac:dyDescent="0.2">
      <c r="B1444" s="204">
        <v>206</v>
      </c>
      <c r="C1444" s="139" t="s">
        <v>1588</v>
      </c>
      <c r="D1444" s="2" t="s">
        <v>1633</v>
      </c>
      <c r="E1444" s="109">
        <v>300</v>
      </c>
      <c r="F1444" s="109">
        <v>1998</v>
      </c>
      <c r="G1444" s="109">
        <v>552</v>
      </c>
      <c r="H1444" s="24" t="s">
        <v>836</v>
      </c>
      <c r="I1444" s="20"/>
    </row>
    <row r="1445" spans="2:9" ht="51" x14ac:dyDescent="0.2">
      <c r="B1445" s="205"/>
      <c r="C1445" s="154"/>
      <c r="D1445" s="150" t="s">
        <v>1634</v>
      </c>
      <c r="E1445" s="109"/>
      <c r="F1445" s="109"/>
      <c r="G1445" s="125">
        <v>0</v>
      </c>
      <c r="H1445" s="99" t="s">
        <v>879</v>
      </c>
      <c r="I1445" s="20"/>
    </row>
    <row r="1446" spans="2:9" ht="25.5" x14ac:dyDescent="0.2">
      <c r="B1446" s="205"/>
      <c r="C1446" s="154"/>
      <c r="D1446" s="88" t="s">
        <v>1220</v>
      </c>
      <c r="E1446" s="109">
        <v>150</v>
      </c>
      <c r="F1446" s="109">
        <v>1984</v>
      </c>
      <c r="G1446" s="109">
        <v>15</v>
      </c>
      <c r="H1446" s="24" t="s">
        <v>836</v>
      </c>
      <c r="I1446" s="20"/>
    </row>
    <row r="1447" spans="2:9" ht="25.5" x14ac:dyDescent="0.2">
      <c r="B1447" s="205"/>
      <c r="C1447" s="154"/>
      <c r="D1447" s="88" t="s">
        <v>1328</v>
      </c>
      <c r="E1447" s="109">
        <v>150</v>
      </c>
      <c r="F1447" s="109">
        <v>1984</v>
      </c>
      <c r="G1447" s="109">
        <v>12</v>
      </c>
      <c r="H1447" s="24" t="s">
        <v>836</v>
      </c>
      <c r="I1447" s="20"/>
    </row>
    <row r="1448" spans="2:9" ht="38.25" x14ac:dyDescent="0.2">
      <c r="B1448" s="205"/>
      <c r="C1448" s="154"/>
      <c r="D1448" s="2" t="s">
        <v>1635</v>
      </c>
      <c r="E1448" s="109">
        <v>300</v>
      </c>
      <c r="F1448" s="109">
        <v>1998</v>
      </c>
      <c r="G1448" s="109">
        <v>398</v>
      </c>
      <c r="H1448" s="99" t="s">
        <v>16</v>
      </c>
      <c r="I1448" s="20"/>
    </row>
    <row r="1449" spans="2:9" ht="25.5" x14ac:dyDescent="0.2">
      <c r="B1449" s="206"/>
      <c r="C1449" s="140"/>
      <c r="D1449" s="2" t="s">
        <v>1636</v>
      </c>
      <c r="E1449" s="109">
        <v>300</v>
      </c>
      <c r="F1449" s="109">
        <v>1968</v>
      </c>
      <c r="G1449" s="109">
        <v>1233</v>
      </c>
      <c r="H1449" s="24" t="s">
        <v>836</v>
      </c>
      <c r="I1449" s="20"/>
    </row>
    <row r="1450" spans="2:9" x14ac:dyDescent="0.2">
      <c r="B1450" s="21"/>
      <c r="C1450" s="154"/>
      <c r="D1450" s="2"/>
      <c r="E1450" s="109"/>
      <c r="F1450" s="109"/>
      <c r="G1450" s="162">
        <f>SUM(G1444:G1449)</f>
        <v>2210</v>
      </c>
      <c r="H1450" s="24"/>
      <c r="I1450" s="20"/>
    </row>
    <row r="1451" spans="2:9" ht="59.25" customHeight="1" x14ac:dyDescent="0.2">
      <c r="B1451" s="204">
        <v>207</v>
      </c>
      <c r="C1451" s="132" t="s">
        <v>1637</v>
      </c>
      <c r="D1451" s="150" t="s">
        <v>1601</v>
      </c>
      <c r="E1451" s="109"/>
      <c r="F1451" s="109"/>
      <c r="G1451" s="125">
        <v>0</v>
      </c>
      <c r="H1451" s="99" t="s">
        <v>879</v>
      </c>
      <c r="I1451" s="20"/>
    </row>
    <row r="1452" spans="2:9" x14ac:dyDescent="0.2">
      <c r="B1452" s="205"/>
      <c r="C1452" s="133"/>
      <c r="D1452" s="2" t="s">
        <v>1288</v>
      </c>
      <c r="E1452" s="109">
        <v>150</v>
      </c>
      <c r="F1452" s="109">
        <v>2014</v>
      </c>
      <c r="G1452" s="109">
        <v>17</v>
      </c>
      <c r="H1452" s="99" t="s">
        <v>16</v>
      </c>
      <c r="I1452" s="20"/>
    </row>
    <row r="1453" spans="2:9" x14ac:dyDescent="0.2">
      <c r="B1453" s="205"/>
      <c r="C1453" s="133"/>
      <c r="D1453" s="2" t="s">
        <v>1288</v>
      </c>
      <c r="E1453" s="109">
        <v>150</v>
      </c>
      <c r="F1453" s="109">
        <v>2014</v>
      </c>
      <c r="G1453" s="109">
        <v>19</v>
      </c>
      <c r="H1453" s="99" t="s">
        <v>16</v>
      </c>
      <c r="I1453" s="20"/>
    </row>
    <row r="1454" spans="2:9" ht="38.25" x14ac:dyDescent="0.2">
      <c r="B1454" s="206"/>
      <c r="C1454" s="135"/>
      <c r="D1454" s="2" t="s">
        <v>1638</v>
      </c>
      <c r="E1454" s="109"/>
      <c r="F1454" s="109"/>
      <c r="G1454" s="125">
        <v>0</v>
      </c>
      <c r="H1454" s="99" t="s">
        <v>879</v>
      </c>
      <c r="I1454" s="20"/>
    </row>
    <row r="1455" spans="2:9" x14ac:dyDescent="0.2">
      <c r="B1455" s="21"/>
      <c r="C1455" s="154"/>
      <c r="D1455" s="2"/>
      <c r="E1455" s="109"/>
      <c r="F1455" s="109"/>
      <c r="G1455" s="126">
        <f>SUM(G1451:G1454)</f>
        <v>36</v>
      </c>
      <c r="H1455" s="99"/>
      <c r="I1455" s="20"/>
    </row>
    <row r="1456" spans="2:9" ht="16.5" customHeight="1" x14ac:dyDescent="0.2">
      <c r="B1456" s="204">
        <v>208</v>
      </c>
      <c r="C1456" s="139" t="s">
        <v>1523</v>
      </c>
      <c r="D1456" s="150" t="s">
        <v>1203</v>
      </c>
      <c r="E1456" s="109"/>
      <c r="F1456" s="109"/>
      <c r="G1456" s="109"/>
      <c r="H1456" s="96"/>
      <c r="I1456" s="20"/>
    </row>
    <row r="1457" spans="2:9" ht="38.25" x14ac:dyDescent="0.2">
      <c r="B1457" s="205"/>
      <c r="C1457" s="154"/>
      <c r="D1457" s="150" t="s">
        <v>1639</v>
      </c>
      <c r="E1457" s="109"/>
      <c r="F1457" s="109"/>
      <c r="G1457" s="109"/>
      <c r="H1457" s="96"/>
      <c r="I1457" s="20"/>
    </row>
    <row r="1458" spans="2:9" ht="25.5" x14ac:dyDescent="0.2">
      <c r="B1458" s="205"/>
      <c r="C1458" s="154"/>
      <c r="D1458" s="88" t="s">
        <v>1220</v>
      </c>
      <c r="E1458" s="109">
        <v>150</v>
      </c>
      <c r="F1458" s="109">
        <v>1983</v>
      </c>
      <c r="G1458" s="109">
        <v>15</v>
      </c>
      <c r="H1458" s="24" t="s">
        <v>836</v>
      </c>
      <c r="I1458" s="20"/>
    </row>
    <row r="1459" spans="2:9" ht="25.5" x14ac:dyDescent="0.2">
      <c r="B1459" s="205"/>
      <c r="C1459" s="154"/>
      <c r="D1459" s="88" t="s">
        <v>1328</v>
      </c>
      <c r="E1459" s="109">
        <v>150</v>
      </c>
      <c r="F1459" s="109">
        <v>1983</v>
      </c>
      <c r="G1459" s="109">
        <v>10</v>
      </c>
      <c r="H1459" s="24" t="s">
        <v>836</v>
      </c>
      <c r="I1459" s="20"/>
    </row>
    <row r="1460" spans="2:9" ht="25.5" x14ac:dyDescent="0.2">
      <c r="B1460" s="206"/>
      <c r="C1460" s="140"/>
      <c r="D1460" s="88" t="s">
        <v>1352</v>
      </c>
      <c r="E1460" s="109">
        <v>150</v>
      </c>
      <c r="F1460" s="109">
        <v>1983</v>
      </c>
      <c r="G1460" s="109">
        <v>15</v>
      </c>
      <c r="H1460" s="24" t="s">
        <v>836</v>
      </c>
      <c r="I1460" s="20"/>
    </row>
    <row r="1461" spans="2:9" x14ac:dyDescent="0.2">
      <c r="B1461" s="21"/>
      <c r="C1461" s="154"/>
      <c r="D1461" s="88"/>
      <c r="E1461" s="109"/>
      <c r="F1461" s="109"/>
      <c r="G1461" s="107">
        <f>SUM(G1458:G1460)</f>
        <v>40</v>
      </c>
      <c r="H1461" s="24"/>
      <c r="I1461" s="20"/>
    </row>
    <row r="1462" spans="2:9" ht="25.5" x14ac:dyDescent="0.2">
      <c r="B1462" s="204">
        <v>209</v>
      </c>
      <c r="C1462" s="139" t="s">
        <v>1640</v>
      </c>
      <c r="D1462" s="88" t="s">
        <v>1220</v>
      </c>
      <c r="E1462" s="57">
        <v>150</v>
      </c>
      <c r="F1462" s="57">
        <v>2005</v>
      </c>
      <c r="G1462" s="57">
        <v>14</v>
      </c>
      <c r="H1462" s="99" t="s">
        <v>16</v>
      </c>
      <c r="I1462" s="20"/>
    </row>
    <row r="1463" spans="2:9" ht="25.5" x14ac:dyDescent="0.2">
      <c r="B1463" s="205"/>
      <c r="C1463" s="154"/>
      <c r="D1463" s="88" t="s">
        <v>1328</v>
      </c>
      <c r="E1463" s="57">
        <v>150</v>
      </c>
      <c r="F1463" s="57">
        <v>2005</v>
      </c>
      <c r="G1463" s="57">
        <v>14</v>
      </c>
      <c r="H1463" s="99" t="s">
        <v>16</v>
      </c>
      <c r="I1463" s="20"/>
    </row>
    <row r="1464" spans="2:9" ht="25.5" x14ac:dyDescent="0.2">
      <c r="B1464" s="205"/>
      <c r="C1464" s="154"/>
      <c r="D1464" s="150" t="s">
        <v>1641</v>
      </c>
      <c r="E1464" s="109"/>
      <c r="F1464" s="109"/>
      <c r="G1464" s="125">
        <v>0</v>
      </c>
      <c r="H1464" s="99" t="s">
        <v>879</v>
      </c>
      <c r="I1464" s="20"/>
    </row>
    <row r="1465" spans="2:9" x14ac:dyDescent="0.2">
      <c r="B1465" s="206"/>
      <c r="C1465" s="140"/>
      <c r="D1465" s="150" t="s">
        <v>1537</v>
      </c>
      <c r="E1465" s="109"/>
      <c r="F1465" s="109"/>
      <c r="G1465" s="125">
        <v>0</v>
      </c>
      <c r="H1465" s="99" t="s">
        <v>879</v>
      </c>
      <c r="I1465" s="20"/>
    </row>
    <row r="1466" spans="2:9" x14ac:dyDescent="0.2">
      <c r="B1466" s="21"/>
      <c r="C1466" s="154"/>
      <c r="D1466" s="150"/>
      <c r="E1466" s="109"/>
      <c r="F1466" s="109"/>
      <c r="G1466" s="126">
        <f>SUM(G1462:G1465)</f>
        <v>28</v>
      </c>
      <c r="H1466" s="99"/>
      <c r="I1466" s="20"/>
    </row>
    <row r="1467" spans="2:9" ht="25.5" x14ac:dyDescent="0.2">
      <c r="B1467" s="204">
        <v>210</v>
      </c>
      <c r="C1467" s="139" t="s">
        <v>1642</v>
      </c>
      <c r="D1467" s="150" t="s">
        <v>1643</v>
      </c>
      <c r="E1467" s="109"/>
      <c r="F1467" s="109"/>
      <c r="G1467" s="125">
        <v>0</v>
      </c>
      <c r="H1467" s="99" t="s">
        <v>879</v>
      </c>
      <c r="I1467" s="20"/>
    </row>
    <row r="1468" spans="2:9" ht="25.5" x14ac:dyDescent="0.2">
      <c r="B1468" s="205"/>
      <c r="C1468" s="154"/>
      <c r="D1468" s="150" t="s">
        <v>1224</v>
      </c>
      <c r="E1468" s="109"/>
      <c r="F1468" s="109"/>
      <c r="G1468" s="125">
        <v>0</v>
      </c>
      <c r="H1468" s="99" t="s">
        <v>879</v>
      </c>
      <c r="I1468" s="20"/>
    </row>
    <row r="1469" spans="2:9" ht="25.5" x14ac:dyDescent="0.2">
      <c r="B1469" s="205"/>
      <c r="C1469" s="154"/>
      <c r="D1469" s="88" t="s">
        <v>1220</v>
      </c>
      <c r="E1469" s="109">
        <v>70</v>
      </c>
      <c r="F1469" s="109">
        <v>1977</v>
      </c>
      <c r="G1469" s="109">
        <v>15</v>
      </c>
      <c r="H1469" s="24" t="s">
        <v>836</v>
      </c>
      <c r="I1469" s="20"/>
    </row>
    <row r="1470" spans="2:9" ht="25.5" x14ac:dyDescent="0.2">
      <c r="B1470" s="206"/>
      <c r="C1470" s="140"/>
      <c r="D1470" s="88" t="s">
        <v>1328</v>
      </c>
      <c r="E1470" s="109">
        <v>70</v>
      </c>
      <c r="F1470" s="109">
        <v>1977</v>
      </c>
      <c r="G1470" s="109">
        <v>17</v>
      </c>
      <c r="H1470" s="24" t="s">
        <v>836</v>
      </c>
      <c r="I1470" s="20"/>
    </row>
    <row r="1471" spans="2:9" x14ac:dyDescent="0.2">
      <c r="B1471" s="21"/>
      <c r="C1471" s="154"/>
      <c r="D1471" s="88"/>
      <c r="E1471" s="109"/>
      <c r="F1471" s="109"/>
      <c r="G1471" s="162">
        <f>SUM(G1467:G1470)</f>
        <v>32</v>
      </c>
      <c r="H1471" s="24"/>
      <c r="I1471" s="20"/>
    </row>
    <row r="1472" spans="2:9" ht="25.5" x14ac:dyDescent="0.2">
      <c r="B1472" s="204">
        <v>211</v>
      </c>
      <c r="C1472" s="139" t="s">
        <v>1644</v>
      </c>
      <c r="D1472" s="151" t="s">
        <v>1307</v>
      </c>
      <c r="E1472" s="109"/>
      <c r="F1472" s="109"/>
      <c r="G1472" s="125">
        <v>0</v>
      </c>
      <c r="H1472" s="99" t="s">
        <v>879</v>
      </c>
      <c r="I1472" s="20"/>
    </row>
    <row r="1473" spans="2:9" ht="25.5" x14ac:dyDescent="0.2">
      <c r="B1473" s="206"/>
      <c r="C1473" s="140"/>
      <c r="D1473" s="150" t="s">
        <v>1645</v>
      </c>
      <c r="E1473" s="109"/>
      <c r="F1473" s="109"/>
      <c r="G1473" s="125">
        <v>0</v>
      </c>
      <c r="H1473" s="99" t="s">
        <v>879</v>
      </c>
      <c r="I1473" s="20"/>
    </row>
    <row r="1474" spans="2:9" x14ac:dyDescent="0.2">
      <c r="B1474" s="21"/>
      <c r="C1474" s="154"/>
      <c r="D1474" s="150"/>
      <c r="E1474" s="109"/>
      <c r="F1474" s="109"/>
      <c r="G1474" s="126">
        <f>SUM(G1472:G1473)</f>
        <v>0</v>
      </c>
      <c r="H1474" s="99"/>
      <c r="I1474" s="20"/>
    </row>
    <row r="1475" spans="2:9" ht="25.5" x14ac:dyDescent="0.2">
      <c r="B1475" s="204">
        <v>212</v>
      </c>
      <c r="C1475" s="139" t="s">
        <v>1212</v>
      </c>
      <c r="D1475" s="88" t="s">
        <v>1220</v>
      </c>
      <c r="E1475" s="109">
        <v>150</v>
      </c>
      <c r="F1475" s="109">
        <v>1995</v>
      </c>
      <c r="G1475" s="109">
        <v>12</v>
      </c>
      <c r="H1475" s="99" t="s">
        <v>16</v>
      </c>
      <c r="I1475" s="20"/>
    </row>
    <row r="1476" spans="2:9" ht="25.5" x14ac:dyDescent="0.2">
      <c r="B1476" s="205"/>
      <c r="C1476" s="154"/>
      <c r="D1476" s="88" t="s">
        <v>1328</v>
      </c>
      <c r="E1476" s="109">
        <v>150</v>
      </c>
      <c r="F1476" s="109">
        <v>1995</v>
      </c>
      <c r="G1476" s="109">
        <v>15</v>
      </c>
      <c r="H1476" s="99" t="s">
        <v>16</v>
      </c>
      <c r="I1476" s="20"/>
    </row>
    <row r="1477" spans="2:9" ht="25.5" x14ac:dyDescent="0.2">
      <c r="B1477" s="205"/>
      <c r="C1477" s="154"/>
      <c r="D1477" s="88" t="s">
        <v>1352</v>
      </c>
      <c r="E1477" s="109">
        <v>150</v>
      </c>
      <c r="F1477" s="109">
        <v>1995</v>
      </c>
      <c r="G1477" s="109">
        <v>15</v>
      </c>
      <c r="H1477" s="99" t="s">
        <v>16</v>
      </c>
      <c r="I1477" s="20"/>
    </row>
    <row r="1478" spans="2:9" x14ac:dyDescent="0.2">
      <c r="B1478" s="205"/>
      <c r="C1478" s="154"/>
      <c r="D1478" s="150" t="s">
        <v>1203</v>
      </c>
      <c r="E1478" s="109"/>
      <c r="F1478" s="109"/>
      <c r="G1478" s="125">
        <v>0</v>
      </c>
      <c r="H1478" s="99" t="s">
        <v>879</v>
      </c>
      <c r="I1478" s="20"/>
    </row>
    <row r="1479" spans="2:9" ht="25.5" x14ac:dyDescent="0.2">
      <c r="B1479" s="206"/>
      <c r="C1479" s="140"/>
      <c r="D1479" s="150" t="s">
        <v>1214</v>
      </c>
      <c r="E1479" s="109">
        <v>300</v>
      </c>
      <c r="F1479" s="109">
        <v>1985</v>
      </c>
      <c r="G1479" s="109">
        <v>365</v>
      </c>
      <c r="H1479" s="24" t="s">
        <v>836</v>
      </c>
      <c r="I1479" s="20"/>
    </row>
    <row r="1480" spans="2:9" x14ac:dyDescent="0.2">
      <c r="B1480" s="21"/>
      <c r="C1480" s="154"/>
      <c r="D1480" s="150"/>
      <c r="E1480" s="109"/>
      <c r="F1480" s="109"/>
      <c r="G1480" s="107">
        <f>SUM(G1475:G1479)</f>
        <v>407</v>
      </c>
      <c r="H1480" s="24"/>
      <c r="I1480" s="20"/>
    </row>
    <row r="1481" spans="2:9" ht="42.75" customHeight="1" x14ac:dyDescent="0.2">
      <c r="B1481" s="204">
        <v>213</v>
      </c>
      <c r="C1481" s="139" t="s">
        <v>1646</v>
      </c>
      <c r="D1481" s="15" t="s">
        <v>1399</v>
      </c>
      <c r="E1481" s="109">
        <v>150</v>
      </c>
      <c r="F1481" s="109" t="s">
        <v>1647</v>
      </c>
      <c r="G1481" s="109">
        <v>1030</v>
      </c>
      <c r="H1481" s="99" t="s">
        <v>16</v>
      </c>
      <c r="I1481" s="20"/>
    </row>
    <row r="1482" spans="2:9" ht="25.5" x14ac:dyDescent="0.2">
      <c r="B1482" s="205"/>
      <c r="C1482" s="154"/>
      <c r="D1482" s="150" t="s">
        <v>1250</v>
      </c>
      <c r="E1482" s="109"/>
      <c r="F1482" s="109"/>
      <c r="G1482" s="125">
        <v>0</v>
      </c>
      <c r="H1482" s="99" t="s">
        <v>879</v>
      </c>
      <c r="I1482" s="20"/>
    </row>
    <row r="1483" spans="2:9" ht="25.5" x14ac:dyDescent="0.2">
      <c r="B1483" s="205"/>
      <c r="C1483" s="154"/>
      <c r="D1483" s="2" t="s">
        <v>1648</v>
      </c>
      <c r="E1483" s="109">
        <v>150</v>
      </c>
      <c r="F1483" s="109">
        <v>2006</v>
      </c>
      <c r="G1483" s="109">
        <v>1030</v>
      </c>
      <c r="H1483" s="99" t="s">
        <v>16</v>
      </c>
      <c r="I1483" s="20"/>
    </row>
    <row r="1484" spans="2:9" ht="25.5" x14ac:dyDescent="0.2">
      <c r="B1484" s="205"/>
      <c r="C1484" s="154"/>
      <c r="D1484" s="88" t="s">
        <v>1220</v>
      </c>
      <c r="E1484" s="109">
        <v>150</v>
      </c>
      <c r="F1484" s="109">
        <v>1995</v>
      </c>
      <c r="G1484" s="109">
        <v>15</v>
      </c>
      <c r="H1484" s="99" t="s">
        <v>16</v>
      </c>
      <c r="I1484" s="20"/>
    </row>
    <row r="1485" spans="2:9" ht="25.5" x14ac:dyDescent="0.2">
      <c r="B1485" s="205"/>
      <c r="C1485" s="154"/>
      <c r="D1485" s="88" t="s">
        <v>1328</v>
      </c>
      <c r="E1485" s="109">
        <v>150</v>
      </c>
      <c r="F1485" s="109">
        <v>1995</v>
      </c>
      <c r="G1485" s="109">
        <v>15</v>
      </c>
      <c r="H1485" s="99" t="s">
        <v>16</v>
      </c>
      <c r="I1485" s="20"/>
    </row>
    <row r="1486" spans="2:9" ht="38.25" x14ac:dyDescent="0.2">
      <c r="B1486" s="205"/>
      <c r="C1486" s="154"/>
      <c r="D1486" s="150" t="s">
        <v>1649</v>
      </c>
      <c r="E1486" s="109"/>
      <c r="F1486" s="109"/>
      <c r="G1486" s="125">
        <v>0</v>
      </c>
      <c r="H1486" s="99" t="s">
        <v>879</v>
      </c>
      <c r="I1486" s="20"/>
    </row>
    <row r="1487" spans="2:9" ht="25.5" x14ac:dyDescent="0.2">
      <c r="B1487" s="206"/>
      <c r="C1487" s="140"/>
      <c r="D1487" s="2" t="s">
        <v>1650</v>
      </c>
      <c r="E1487" s="109">
        <v>150</v>
      </c>
      <c r="F1487" s="109">
        <v>2008</v>
      </c>
      <c r="G1487" s="109">
        <v>105</v>
      </c>
      <c r="H1487" s="99" t="s">
        <v>16</v>
      </c>
      <c r="I1487" s="20"/>
    </row>
    <row r="1488" spans="2:9" x14ac:dyDescent="0.2">
      <c r="B1488" s="22"/>
      <c r="C1488" s="140"/>
      <c r="D1488" s="2"/>
      <c r="E1488" s="109"/>
      <c r="F1488" s="109"/>
      <c r="G1488" s="162">
        <f>SUM(G1481:G1487)</f>
        <v>2195</v>
      </c>
      <c r="H1488" s="99"/>
      <c r="I1488" s="20"/>
    </row>
    <row r="1489" spans="2:9" ht="51" x14ac:dyDescent="0.2">
      <c r="B1489" s="23">
        <v>214</v>
      </c>
      <c r="C1489" s="172" t="s">
        <v>1651</v>
      </c>
      <c r="D1489" s="153" t="s">
        <v>1255</v>
      </c>
      <c r="E1489" s="109"/>
      <c r="F1489" s="109"/>
      <c r="G1489" s="126">
        <v>0</v>
      </c>
      <c r="H1489" s="99" t="s">
        <v>879</v>
      </c>
      <c r="I1489" s="20"/>
    </row>
    <row r="1490" spans="2:9" ht="25.5" x14ac:dyDescent="0.2">
      <c r="B1490" s="204">
        <v>215</v>
      </c>
      <c r="C1490" s="132" t="s">
        <v>1652</v>
      </c>
      <c r="D1490" s="150" t="s">
        <v>1372</v>
      </c>
      <c r="E1490" s="109"/>
      <c r="F1490" s="109"/>
      <c r="G1490" s="125">
        <v>0</v>
      </c>
      <c r="H1490" s="99" t="s">
        <v>879</v>
      </c>
      <c r="I1490" s="20"/>
    </row>
    <row r="1491" spans="2:9" ht="38.25" x14ac:dyDescent="0.2">
      <c r="B1491" s="205"/>
      <c r="C1491" s="133"/>
      <c r="D1491" s="150" t="s">
        <v>1653</v>
      </c>
      <c r="E1491" s="109">
        <v>150</v>
      </c>
      <c r="F1491" s="109">
        <v>2003</v>
      </c>
      <c r="G1491" s="109">
        <v>65</v>
      </c>
      <c r="H1491" s="99" t="s">
        <v>16</v>
      </c>
      <c r="I1491" s="20"/>
    </row>
    <row r="1492" spans="2:9" ht="38.25" x14ac:dyDescent="0.2">
      <c r="B1492" s="206"/>
      <c r="C1492" s="135"/>
      <c r="D1492" s="150" t="s">
        <v>1654</v>
      </c>
      <c r="E1492" s="109"/>
      <c r="F1492" s="109"/>
      <c r="G1492" s="125">
        <v>0</v>
      </c>
      <c r="H1492" s="99" t="s">
        <v>879</v>
      </c>
      <c r="I1492" s="20"/>
    </row>
    <row r="1493" spans="2:9" x14ac:dyDescent="0.2">
      <c r="B1493" s="21"/>
      <c r="C1493" s="154"/>
      <c r="D1493" s="150"/>
      <c r="E1493" s="109"/>
      <c r="F1493" s="109"/>
      <c r="G1493" s="126">
        <f>SUM(G1489:G1492)</f>
        <v>65</v>
      </c>
      <c r="H1493" s="99"/>
      <c r="I1493" s="20"/>
    </row>
    <row r="1494" spans="2:9" ht="25.5" x14ac:dyDescent="0.2">
      <c r="B1494" s="204">
        <v>216</v>
      </c>
      <c r="C1494" s="139" t="s">
        <v>1655</v>
      </c>
      <c r="D1494" s="150" t="s">
        <v>1368</v>
      </c>
      <c r="E1494" s="109"/>
      <c r="F1494" s="109"/>
      <c r="G1494" s="125">
        <v>0</v>
      </c>
      <c r="H1494" s="99" t="s">
        <v>879</v>
      </c>
      <c r="I1494" s="20"/>
    </row>
    <row r="1495" spans="2:9" ht="25.5" x14ac:dyDescent="0.2">
      <c r="B1495" s="205"/>
      <c r="C1495" s="154"/>
      <c r="D1495" s="88" t="s">
        <v>1220</v>
      </c>
      <c r="E1495" s="109">
        <v>70</v>
      </c>
      <c r="F1495" s="109">
        <v>2002</v>
      </c>
      <c r="G1495" s="109">
        <v>15</v>
      </c>
      <c r="H1495" s="99" t="s">
        <v>16</v>
      </c>
      <c r="I1495" s="20"/>
    </row>
    <row r="1496" spans="2:9" ht="25.5" x14ac:dyDescent="0.2">
      <c r="B1496" s="205"/>
      <c r="C1496" s="154"/>
      <c r="D1496" s="88" t="s">
        <v>1328</v>
      </c>
      <c r="E1496" s="109">
        <v>70</v>
      </c>
      <c r="F1496" s="109">
        <v>2002</v>
      </c>
      <c r="G1496" s="109">
        <v>18</v>
      </c>
      <c r="H1496" s="99" t="s">
        <v>16</v>
      </c>
      <c r="I1496" s="20"/>
    </row>
    <row r="1497" spans="2:9" ht="38.25" x14ac:dyDescent="0.2">
      <c r="B1497" s="206"/>
      <c r="C1497" s="140"/>
      <c r="D1497" s="2" t="s">
        <v>1656</v>
      </c>
      <c r="E1497" s="109">
        <v>0.25</v>
      </c>
      <c r="F1497" s="109">
        <v>1968</v>
      </c>
      <c r="G1497" s="109">
        <v>500</v>
      </c>
      <c r="H1497" s="24" t="s">
        <v>836</v>
      </c>
      <c r="I1497" s="20"/>
    </row>
    <row r="1498" spans="2:9" x14ac:dyDescent="0.2">
      <c r="B1498" s="21"/>
      <c r="C1498" s="154"/>
      <c r="D1498" s="2"/>
      <c r="E1498" s="109"/>
      <c r="F1498" s="109"/>
      <c r="G1498" s="162">
        <f>SUM(G1494:G1497)</f>
        <v>533</v>
      </c>
      <c r="H1498" s="24"/>
      <c r="I1498" s="20"/>
    </row>
    <row r="1499" spans="2:9" ht="38.25" x14ac:dyDescent="0.2">
      <c r="B1499" s="204">
        <v>217</v>
      </c>
      <c r="C1499" s="154" t="s">
        <v>1657</v>
      </c>
      <c r="D1499" s="150" t="s">
        <v>1658</v>
      </c>
      <c r="E1499" s="109"/>
      <c r="F1499" s="109"/>
      <c r="G1499" s="125">
        <v>0</v>
      </c>
      <c r="H1499" s="99" t="s">
        <v>879</v>
      </c>
      <c r="I1499" s="20"/>
    </row>
    <row r="1500" spans="2:9" ht="25.5" x14ac:dyDescent="0.2">
      <c r="B1500" s="205"/>
      <c r="C1500" s="154"/>
      <c r="D1500" s="150" t="s">
        <v>1659</v>
      </c>
      <c r="E1500" s="109">
        <v>300</v>
      </c>
      <c r="F1500" s="109">
        <v>1986</v>
      </c>
      <c r="G1500" s="109">
        <v>950</v>
      </c>
      <c r="H1500" s="24" t="s">
        <v>836</v>
      </c>
      <c r="I1500" s="20"/>
    </row>
    <row r="1501" spans="2:9" ht="25.5" x14ac:dyDescent="0.2">
      <c r="B1501" s="205"/>
      <c r="C1501" s="154"/>
      <c r="D1501" s="88" t="s">
        <v>1220</v>
      </c>
      <c r="E1501" s="109">
        <v>150</v>
      </c>
      <c r="F1501" s="109">
        <v>2004</v>
      </c>
      <c r="G1501" s="109">
        <v>12</v>
      </c>
      <c r="H1501" s="99" t="s">
        <v>16</v>
      </c>
      <c r="I1501" s="20"/>
    </row>
    <row r="1502" spans="2:9" ht="25.5" x14ac:dyDescent="0.2">
      <c r="B1502" s="206"/>
      <c r="C1502" s="140"/>
      <c r="D1502" s="88" t="s">
        <v>1328</v>
      </c>
      <c r="E1502" s="109">
        <v>150</v>
      </c>
      <c r="F1502" s="109">
        <v>2004</v>
      </c>
      <c r="G1502" s="109">
        <v>15</v>
      </c>
      <c r="H1502" s="99" t="s">
        <v>16</v>
      </c>
      <c r="I1502" s="20"/>
    </row>
    <row r="1503" spans="2:9" x14ac:dyDescent="0.2">
      <c r="B1503" s="21"/>
      <c r="C1503" s="154"/>
      <c r="D1503" s="88"/>
      <c r="E1503" s="109"/>
      <c r="F1503" s="109"/>
      <c r="G1503" s="162">
        <f>SUM(G1499:G1502)</f>
        <v>977</v>
      </c>
      <c r="H1503" s="99"/>
      <c r="I1503" s="20"/>
    </row>
    <row r="1504" spans="2:9" ht="25.5" x14ac:dyDescent="0.2">
      <c r="B1504" s="204">
        <v>218</v>
      </c>
      <c r="C1504" s="132" t="s">
        <v>1660</v>
      </c>
      <c r="D1504" s="151" t="s">
        <v>1340</v>
      </c>
      <c r="E1504" s="109"/>
      <c r="F1504" s="109"/>
      <c r="G1504" s="125">
        <v>0</v>
      </c>
      <c r="H1504" s="99" t="s">
        <v>879</v>
      </c>
      <c r="I1504" s="20"/>
    </row>
    <row r="1505" spans="2:9" ht="38.25" x14ac:dyDescent="0.2">
      <c r="B1505" s="205"/>
      <c r="C1505" s="133"/>
      <c r="D1505" s="151" t="s">
        <v>1661</v>
      </c>
      <c r="E1505" s="109">
        <v>70</v>
      </c>
      <c r="F1505" s="109">
        <v>1988</v>
      </c>
      <c r="G1505" s="109">
        <v>65</v>
      </c>
      <c r="H1505" s="24" t="s">
        <v>836</v>
      </c>
      <c r="I1505" s="20"/>
    </row>
    <row r="1506" spans="2:9" ht="25.5" x14ac:dyDescent="0.2">
      <c r="B1506" s="206"/>
      <c r="C1506" s="135"/>
      <c r="D1506" s="2" t="s">
        <v>1662</v>
      </c>
      <c r="E1506" s="109">
        <v>150</v>
      </c>
      <c r="F1506" s="109">
        <v>1988</v>
      </c>
      <c r="G1506" s="109">
        <v>475</v>
      </c>
      <c r="H1506" s="24" t="s">
        <v>836</v>
      </c>
      <c r="I1506" s="20"/>
    </row>
    <row r="1507" spans="2:9" x14ac:dyDescent="0.2">
      <c r="B1507" s="21"/>
      <c r="C1507" s="154"/>
      <c r="D1507" s="2"/>
      <c r="E1507" s="109"/>
      <c r="F1507" s="109"/>
      <c r="G1507" s="107">
        <f>SUM(G1504:G1506)</f>
        <v>540</v>
      </c>
      <c r="H1507" s="24"/>
      <c r="I1507" s="20"/>
    </row>
    <row r="1508" spans="2:9" ht="44.25" customHeight="1" x14ac:dyDescent="0.2">
      <c r="B1508" s="204">
        <v>219</v>
      </c>
      <c r="C1508" s="139" t="s">
        <v>1663</v>
      </c>
      <c r="D1508" s="150" t="s">
        <v>1473</v>
      </c>
      <c r="E1508" s="109">
        <v>300</v>
      </c>
      <c r="F1508" s="109">
        <v>1956</v>
      </c>
      <c r="G1508" s="109">
        <v>500</v>
      </c>
      <c r="H1508" s="24" t="s">
        <v>836</v>
      </c>
      <c r="I1508" s="20"/>
    </row>
    <row r="1509" spans="2:9" ht="25.5" x14ac:dyDescent="0.2">
      <c r="B1509" s="205"/>
      <c r="C1509" s="154"/>
      <c r="D1509" s="2" t="s">
        <v>1664</v>
      </c>
      <c r="E1509" s="109">
        <v>150</v>
      </c>
      <c r="F1509" s="109">
        <v>1986</v>
      </c>
      <c r="G1509" s="109">
        <v>360</v>
      </c>
      <c r="H1509" s="24" t="s">
        <v>836</v>
      </c>
      <c r="I1509" s="20"/>
    </row>
    <row r="1510" spans="2:9" ht="25.5" x14ac:dyDescent="0.2">
      <c r="B1510" s="205"/>
      <c r="C1510" s="154"/>
      <c r="D1510" s="2" t="s">
        <v>1450</v>
      </c>
      <c r="E1510" s="109">
        <v>120</v>
      </c>
      <c r="F1510" s="109">
        <v>1986</v>
      </c>
      <c r="G1510" s="109">
        <v>689</v>
      </c>
      <c r="H1510" s="24" t="s">
        <v>836</v>
      </c>
      <c r="I1510" s="20"/>
    </row>
    <row r="1511" spans="2:9" ht="25.5" x14ac:dyDescent="0.2">
      <c r="B1511" s="205"/>
      <c r="C1511" s="154"/>
      <c r="D1511" s="2" t="s">
        <v>1665</v>
      </c>
      <c r="E1511" s="109">
        <v>150</v>
      </c>
      <c r="F1511" s="109">
        <v>1986</v>
      </c>
      <c r="G1511" s="109">
        <v>364</v>
      </c>
      <c r="H1511" s="24" t="s">
        <v>836</v>
      </c>
      <c r="I1511" s="20"/>
    </row>
    <row r="1512" spans="2:9" ht="25.5" x14ac:dyDescent="0.2">
      <c r="B1512" s="205"/>
      <c r="C1512" s="154"/>
      <c r="D1512" s="150" t="s">
        <v>1224</v>
      </c>
      <c r="E1512" s="109"/>
      <c r="F1512" s="109"/>
      <c r="G1512" s="125">
        <v>0</v>
      </c>
      <c r="H1512" s="99" t="s">
        <v>879</v>
      </c>
      <c r="I1512" s="20"/>
    </row>
    <row r="1513" spans="2:9" ht="25.5" x14ac:dyDescent="0.2">
      <c r="B1513" s="205"/>
      <c r="C1513" s="154"/>
      <c r="D1513" s="88" t="s">
        <v>1220</v>
      </c>
      <c r="E1513" s="109">
        <v>150</v>
      </c>
      <c r="F1513" s="109">
        <v>1988</v>
      </c>
      <c r="G1513" s="109">
        <v>15</v>
      </c>
      <c r="H1513" s="24" t="s">
        <v>836</v>
      </c>
      <c r="I1513" s="20"/>
    </row>
    <row r="1514" spans="2:9" ht="25.5" x14ac:dyDescent="0.2">
      <c r="B1514" s="205"/>
      <c r="C1514" s="154"/>
      <c r="D1514" s="88" t="s">
        <v>1328</v>
      </c>
      <c r="E1514" s="109">
        <v>150</v>
      </c>
      <c r="F1514" s="109">
        <v>1988</v>
      </c>
      <c r="G1514" s="109">
        <v>12</v>
      </c>
      <c r="H1514" s="24" t="s">
        <v>836</v>
      </c>
      <c r="I1514" s="20"/>
    </row>
    <row r="1515" spans="2:9" ht="25.5" x14ac:dyDescent="0.2">
      <c r="B1515" s="205"/>
      <c r="C1515" s="154"/>
      <c r="D1515" s="2" t="s">
        <v>1666</v>
      </c>
      <c r="E1515" s="109">
        <v>150</v>
      </c>
      <c r="F1515" s="109">
        <v>1986</v>
      </c>
      <c r="G1515" s="109">
        <v>232</v>
      </c>
      <c r="H1515" s="24" t="s">
        <v>836</v>
      </c>
      <c r="I1515" s="20"/>
    </row>
    <row r="1516" spans="2:9" x14ac:dyDescent="0.2">
      <c r="B1516" s="205"/>
      <c r="C1516" s="154"/>
      <c r="D1516" s="2" t="s">
        <v>1667</v>
      </c>
      <c r="E1516" s="109">
        <v>150</v>
      </c>
      <c r="F1516" s="109">
        <v>2003</v>
      </c>
      <c r="G1516" s="109">
        <v>265</v>
      </c>
      <c r="H1516" s="99" t="s">
        <v>16</v>
      </c>
      <c r="I1516" s="20"/>
    </row>
    <row r="1517" spans="2:9" ht="25.5" x14ac:dyDescent="0.2">
      <c r="B1517" s="205"/>
      <c r="C1517" s="154"/>
      <c r="D1517" s="2" t="s">
        <v>1668</v>
      </c>
      <c r="E1517" s="109">
        <v>300</v>
      </c>
      <c r="F1517" s="109">
        <v>1986</v>
      </c>
      <c r="G1517" s="109">
        <v>362</v>
      </c>
      <c r="H1517" s="24" t="s">
        <v>836</v>
      </c>
      <c r="I1517" s="20"/>
    </row>
    <row r="1518" spans="2:9" ht="25.5" x14ac:dyDescent="0.2">
      <c r="B1518" s="205"/>
      <c r="C1518" s="154"/>
      <c r="D1518" s="2" t="s">
        <v>1669</v>
      </c>
      <c r="E1518" s="109">
        <v>300</v>
      </c>
      <c r="F1518" s="109">
        <v>1986</v>
      </c>
      <c r="G1518" s="109">
        <v>1169</v>
      </c>
      <c r="H1518" s="24" t="s">
        <v>836</v>
      </c>
      <c r="I1518" s="20"/>
    </row>
    <row r="1519" spans="2:9" ht="25.5" x14ac:dyDescent="0.2">
      <c r="B1519" s="205"/>
      <c r="C1519" s="154"/>
      <c r="D1519" s="2" t="s">
        <v>1664</v>
      </c>
      <c r="E1519" s="109">
        <v>70</v>
      </c>
      <c r="F1519" s="109">
        <v>1974</v>
      </c>
      <c r="G1519" s="109">
        <v>580</v>
      </c>
      <c r="H1519" s="24" t="s">
        <v>836</v>
      </c>
      <c r="I1519" s="20"/>
    </row>
    <row r="1520" spans="2:9" ht="25.5" x14ac:dyDescent="0.2">
      <c r="B1520" s="205"/>
      <c r="C1520" s="154"/>
      <c r="D1520" s="150" t="s">
        <v>1670</v>
      </c>
      <c r="E1520" s="109">
        <v>300</v>
      </c>
      <c r="F1520" s="109">
        <v>1989</v>
      </c>
      <c r="G1520" s="109">
        <v>191</v>
      </c>
      <c r="H1520" s="24" t="s">
        <v>836</v>
      </c>
      <c r="I1520" s="20"/>
    </row>
    <row r="1521" spans="2:9" ht="25.5" x14ac:dyDescent="0.2">
      <c r="B1521" s="206"/>
      <c r="C1521" s="140"/>
      <c r="D1521" s="2" t="s">
        <v>1650</v>
      </c>
      <c r="E1521" s="109">
        <v>150</v>
      </c>
      <c r="F1521" s="109">
        <v>2008</v>
      </c>
      <c r="G1521" s="109">
        <v>789</v>
      </c>
      <c r="H1521" s="99" t="s">
        <v>16</v>
      </c>
      <c r="I1521" s="20"/>
    </row>
    <row r="1522" spans="2:9" x14ac:dyDescent="0.2">
      <c r="B1522" s="21"/>
      <c r="C1522" s="154"/>
      <c r="D1522" s="2"/>
      <c r="E1522" s="109"/>
      <c r="F1522" s="109"/>
      <c r="G1522" s="107">
        <f>SUM(G1508:G1521)</f>
        <v>5528</v>
      </c>
      <c r="H1522" s="99"/>
      <c r="I1522" s="20"/>
    </row>
    <row r="1523" spans="2:9" ht="25.5" x14ac:dyDescent="0.2">
      <c r="B1523" s="204">
        <v>220</v>
      </c>
      <c r="C1523" s="139" t="s">
        <v>1671</v>
      </c>
      <c r="D1523" s="2" t="s">
        <v>1538</v>
      </c>
      <c r="E1523" s="109">
        <v>300</v>
      </c>
      <c r="F1523" s="109">
        <v>2003</v>
      </c>
      <c r="G1523" s="109">
        <v>593</v>
      </c>
      <c r="H1523" s="99" t="s">
        <v>16</v>
      </c>
      <c r="I1523" s="20"/>
    </row>
    <row r="1524" spans="2:9" ht="38.25" x14ac:dyDescent="0.2">
      <c r="B1524" s="205"/>
      <c r="C1524" s="154"/>
      <c r="D1524" s="150" t="s">
        <v>1020</v>
      </c>
      <c r="E1524" s="109"/>
      <c r="F1524" s="109"/>
      <c r="G1524" s="125">
        <v>0</v>
      </c>
      <c r="H1524" s="99" t="s">
        <v>879</v>
      </c>
      <c r="I1524" s="20"/>
    </row>
    <row r="1525" spans="2:9" ht="25.5" x14ac:dyDescent="0.2">
      <c r="B1525" s="205"/>
      <c r="C1525" s="154"/>
      <c r="D1525" s="88" t="s">
        <v>1220</v>
      </c>
      <c r="E1525" s="109">
        <v>150</v>
      </c>
      <c r="F1525" s="109">
        <v>1993</v>
      </c>
      <c r="G1525" s="109">
        <v>12</v>
      </c>
      <c r="H1525" s="99" t="s">
        <v>16</v>
      </c>
      <c r="I1525" s="20"/>
    </row>
    <row r="1526" spans="2:9" x14ac:dyDescent="0.2">
      <c r="B1526" s="205"/>
      <c r="C1526" s="154"/>
      <c r="D1526" s="88" t="s">
        <v>1607</v>
      </c>
      <c r="E1526" s="109"/>
      <c r="F1526" s="109"/>
      <c r="G1526" s="125">
        <v>0</v>
      </c>
      <c r="H1526" s="99" t="s">
        <v>879</v>
      </c>
      <c r="I1526" s="20"/>
    </row>
    <row r="1527" spans="2:9" ht="25.5" x14ac:dyDescent="0.2">
      <c r="B1527" s="205"/>
      <c r="C1527" s="154"/>
      <c r="D1527" s="88" t="s">
        <v>1328</v>
      </c>
      <c r="E1527" s="109">
        <v>150</v>
      </c>
      <c r="F1527" s="109">
        <v>1993</v>
      </c>
      <c r="G1527" s="109">
        <v>12</v>
      </c>
      <c r="H1527" s="99" t="s">
        <v>16</v>
      </c>
      <c r="I1527" s="20"/>
    </row>
    <row r="1528" spans="2:9" ht="38.25" x14ac:dyDescent="0.2">
      <c r="B1528" s="206"/>
      <c r="C1528" s="140"/>
      <c r="D1528" s="2" t="s">
        <v>1672</v>
      </c>
      <c r="E1528" s="109">
        <v>150</v>
      </c>
      <c r="F1528" s="109">
        <v>1992</v>
      </c>
      <c r="G1528" s="109">
        <v>662</v>
      </c>
      <c r="H1528" s="99" t="s">
        <v>16</v>
      </c>
      <c r="I1528" s="20"/>
    </row>
    <row r="1529" spans="2:9" x14ac:dyDescent="0.2">
      <c r="B1529" s="21"/>
      <c r="C1529" s="154"/>
      <c r="D1529" s="2"/>
      <c r="E1529" s="109"/>
      <c r="F1529" s="109"/>
      <c r="G1529" s="107">
        <f>SUM(G1523:G1528)</f>
        <v>1279</v>
      </c>
      <c r="H1529" s="99"/>
      <c r="I1529" s="20"/>
    </row>
    <row r="1530" spans="2:9" ht="25.5" x14ac:dyDescent="0.2">
      <c r="B1530" s="204">
        <v>221</v>
      </c>
      <c r="C1530" s="139" t="s">
        <v>1673</v>
      </c>
      <c r="D1530" s="2" t="s">
        <v>1417</v>
      </c>
      <c r="E1530" s="109">
        <v>150</v>
      </c>
      <c r="F1530" s="109">
        <v>1996</v>
      </c>
      <c r="G1530" s="109">
        <v>563</v>
      </c>
      <c r="H1530" s="99" t="s">
        <v>16</v>
      </c>
      <c r="I1530" s="20"/>
    </row>
    <row r="1531" spans="2:9" ht="25.5" x14ac:dyDescent="0.2">
      <c r="B1531" s="205"/>
      <c r="C1531" s="154"/>
      <c r="D1531" s="88" t="s">
        <v>1220</v>
      </c>
      <c r="E1531" s="109">
        <v>150</v>
      </c>
      <c r="F1531" s="109">
        <v>1995</v>
      </c>
      <c r="G1531" s="109">
        <v>12</v>
      </c>
      <c r="H1531" s="99" t="s">
        <v>16</v>
      </c>
      <c r="I1531" s="20"/>
    </row>
    <row r="1532" spans="2:9" ht="25.5" x14ac:dyDescent="0.2">
      <c r="B1532" s="205"/>
      <c r="C1532" s="154"/>
      <c r="D1532" s="88" t="s">
        <v>1328</v>
      </c>
      <c r="E1532" s="109">
        <v>150</v>
      </c>
      <c r="F1532" s="109">
        <v>1995</v>
      </c>
      <c r="G1532" s="109">
        <v>14</v>
      </c>
      <c r="H1532" s="99" t="s">
        <v>16</v>
      </c>
      <c r="I1532" s="20"/>
    </row>
    <row r="1533" spans="2:9" ht="25.5" x14ac:dyDescent="0.2">
      <c r="B1533" s="205"/>
      <c r="C1533" s="154"/>
      <c r="D1533" s="88" t="s">
        <v>1674</v>
      </c>
      <c r="E1533" s="109">
        <v>400</v>
      </c>
      <c r="F1533" s="109">
        <v>2012</v>
      </c>
      <c r="G1533" s="109">
        <v>880</v>
      </c>
      <c r="H1533" s="99" t="s">
        <v>16</v>
      </c>
      <c r="I1533" s="20"/>
    </row>
    <row r="1534" spans="2:9" ht="38.25" x14ac:dyDescent="0.2">
      <c r="B1534" s="205"/>
      <c r="C1534" s="154"/>
      <c r="D1534" s="88" t="s">
        <v>1675</v>
      </c>
      <c r="E1534" s="109">
        <v>400</v>
      </c>
      <c r="F1534" s="109">
        <v>2012</v>
      </c>
      <c r="G1534" s="109">
        <v>880</v>
      </c>
      <c r="H1534" s="99" t="s">
        <v>16</v>
      </c>
      <c r="I1534" s="20"/>
    </row>
    <row r="1535" spans="2:9" ht="25.5" x14ac:dyDescent="0.2">
      <c r="B1535" s="205"/>
      <c r="C1535" s="154"/>
      <c r="D1535" s="150" t="s">
        <v>1676</v>
      </c>
      <c r="E1535" s="109">
        <v>400</v>
      </c>
      <c r="F1535" s="109">
        <v>2012</v>
      </c>
      <c r="G1535" s="109">
        <v>680</v>
      </c>
      <c r="H1535" s="99" t="s">
        <v>16</v>
      </c>
      <c r="I1535" s="20"/>
    </row>
    <row r="1536" spans="2:9" ht="38.25" x14ac:dyDescent="0.2">
      <c r="B1536" s="205"/>
      <c r="C1536" s="154"/>
      <c r="D1536" s="150" t="s">
        <v>1677</v>
      </c>
      <c r="E1536" s="109">
        <v>240</v>
      </c>
      <c r="F1536" s="109">
        <v>2010</v>
      </c>
      <c r="G1536" s="109">
        <v>1180</v>
      </c>
      <c r="H1536" s="99" t="s">
        <v>16</v>
      </c>
      <c r="I1536" s="20"/>
    </row>
    <row r="1537" spans="2:9" ht="25.5" x14ac:dyDescent="0.2">
      <c r="B1537" s="206"/>
      <c r="C1537" s="140"/>
      <c r="D1537" s="165" t="s">
        <v>1601</v>
      </c>
      <c r="E1537" s="109"/>
      <c r="F1537" s="109"/>
      <c r="G1537" s="125">
        <v>0</v>
      </c>
      <c r="H1537" s="99" t="s">
        <v>879</v>
      </c>
      <c r="I1537" s="20"/>
    </row>
    <row r="1538" spans="2:9" x14ac:dyDescent="0.2">
      <c r="B1538" s="21"/>
      <c r="C1538" s="154"/>
      <c r="D1538" s="165"/>
      <c r="E1538" s="109"/>
      <c r="F1538" s="109"/>
      <c r="G1538" s="126">
        <f>SUM(G1530:G1537)</f>
        <v>4209</v>
      </c>
      <c r="H1538" s="99"/>
      <c r="I1538" s="20"/>
    </row>
    <row r="1539" spans="2:9" ht="25.5" x14ac:dyDescent="0.2">
      <c r="B1539" s="204">
        <v>222</v>
      </c>
      <c r="C1539" s="132" t="s">
        <v>1678</v>
      </c>
      <c r="D1539" s="173" t="s">
        <v>1417</v>
      </c>
      <c r="E1539" s="109">
        <v>150</v>
      </c>
      <c r="F1539" s="109">
        <v>1996</v>
      </c>
      <c r="G1539" s="109">
        <v>525</v>
      </c>
      <c r="H1539" s="99" t="s">
        <v>16</v>
      </c>
      <c r="I1539" s="20"/>
    </row>
    <row r="1540" spans="2:9" ht="25.5" x14ac:dyDescent="0.2">
      <c r="B1540" s="205"/>
      <c r="C1540" s="133"/>
      <c r="D1540" s="165" t="s">
        <v>1601</v>
      </c>
      <c r="E1540" s="109"/>
      <c r="F1540" s="109"/>
      <c r="G1540" s="125">
        <v>0</v>
      </c>
      <c r="H1540" s="99" t="s">
        <v>879</v>
      </c>
      <c r="I1540" s="20"/>
    </row>
    <row r="1541" spans="2:9" x14ac:dyDescent="0.2">
      <c r="B1541" s="205"/>
      <c r="C1541" s="133"/>
      <c r="D1541" s="173" t="s">
        <v>1203</v>
      </c>
      <c r="E1541" s="109"/>
      <c r="F1541" s="109"/>
      <c r="G1541" s="125">
        <v>0</v>
      </c>
      <c r="H1541" s="99" t="s">
        <v>879</v>
      </c>
      <c r="I1541" s="20"/>
    </row>
    <row r="1542" spans="2:9" ht="38.25" x14ac:dyDescent="0.2">
      <c r="B1542" s="205"/>
      <c r="C1542" s="133"/>
      <c r="D1542" s="150" t="s">
        <v>1679</v>
      </c>
      <c r="E1542" s="109"/>
      <c r="F1542" s="109"/>
      <c r="G1542" s="109"/>
      <c r="H1542" s="96"/>
      <c r="I1542" s="20"/>
    </row>
    <row r="1543" spans="2:9" ht="38.25" x14ac:dyDescent="0.2">
      <c r="B1543" s="205"/>
      <c r="C1543" s="133"/>
      <c r="D1543" s="150" t="s">
        <v>1680</v>
      </c>
      <c r="E1543" s="109">
        <v>400</v>
      </c>
      <c r="F1543" s="109">
        <v>2011</v>
      </c>
      <c r="G1543" s="109">
        <v>479</v>
      </c>
      <c r="H1543" s="99" t="s">
        <v>16</v>
      </c>
      <c r="I1543" s="20"/>
    </row>
    <row r="1544" spans="2:9" ht="25.5" x14ac:dyDescent="0.2">
      <c r="B1544" s="205"/>
      <c r="C1544" s="133"/>
      <c r="D1544" s="2" t="s">
        <v>1681</v>
      </c>
      <c r="E1544" s="109">
        <v>70</v>
      </c>
      <c r="F1544" s="109">
        <v>1960</v>
      </c>
      <c r="G1544" s="109">
        <v>867</v>
      </c>
      <c r="H1544" s="24" t="s">
        <v>836</v>
      </c>
      <c r="I1544" s="20"/>
    </row>
    <row r="1545" spans="2:9" ht="38.25" x14ac:dyDescent="0.2">
      <c r="B1545" s="205"/>
      <c r="C1545" s="133"/>
      <c r="D1545" s="150" t="s">
        <v>1682</v>
      </c>
      <c r="E1545" s="109"/>
      <c r="F1545" s="109"/>
      <c r="G1545" s="125">
        <v>0</v>
      </c>
      <c r="H1545" s="99" t="s">
        <v>879</v>
      </c>
      <c r="I1545" s="20"/>
    </row>
    <row r="1546" spans="2:9" ht="38.25" x14ac:dyDescent="0.2">
      <c r="B1546" s="206"/>
      <c r="C1546" s="135"/>
      <c r="D1546" s="2" t="s">
        <v>1683</v>
      </c>
      <c r="E1546" s="109">
        <v>300</v>
      </c>
      <c r="F1546" s="109">
        <v>2002</v>
      </c>
      <c r="G1546" s="109">
        <v>720</v>
      </c>
      <c r="H1546" s="99" t="s">
        <v>16</v>
      </c>
      <c r="I1546" s="20"/>
    </row>
    <row r="1547" spans="2:9" x14ac:dyDescent="0.2">
      <c r="B1547" s="21"/>
      <c r="C1547" s="154"/>
      <c r="D1547" s="2"/>
      <c r="E1547" s="109"/>
      <c r="F1547" s="109"/>
      <c r="G1547" s="107">
        <f>SUM(G1539:G1546)</f>
        <v>2591</v>
      </c>
      <c r="H1547" s="99"/>
      <c r="I1547" s="20"/>
    </row>
    <row r="1548" spans="2:9" ht="25.5" x14ac:dyDescent="0.2">
      <c r="B1548" s="204">
        <v>223</v>
      </c>
      <c r="C1548" s="139" t="s">
        <v>955</v>
      </c>
      <c r="D1548" s="2" t="s">
        <v>1684</v>
      </c>
      <c r="E1548" s="109">
        <v>150</v>
      </c>
      <c r="F1548" s="109">
        <v>2006</v>
      </c>
      <c r="G1548" s="109">
        <v>850</v>
      </c>
      <c r="H1548" s="99" t="s">
        <v>16</v>
      </c>
      <c r="I1548" s="20"/>
    </row>
    <row r="1549" spans="2:9" ht="25.5" x14ac:dyDescent="0.2">
      <c r="B1549" s="205"/>
      <c r="C1549" s="154"/>
      <c r="D1549" s="2" t="s">
        <v>959</v>
      </c>
      <c r="E1549" s="109">
        <v>300</v>
      </c>
      <c r="F1549" s="109">
        <v>1970</v>
      </c>
      <c r="G1549" s="109">
        <v>906</v>
      </c>
      <c r="H1549" s="24" t="s">
        <v>836</v>
      </c>
      <c r="I1549" s="20"/>
    </row>
    <row r="1550" spans="2:9" ht="25.5" x14ac:dyDescent="0.2">
      <c r="B1550" s="205"/>
      <c r="C1550" s="154"/>
      <c r="D1550" s="150" t="s">
        <v>1266</v>
      </c>
      <c r="E1550" s="109"/>
      <c r="F1550" s="109"/>
      <c r="G1550" s="125">
        <v>0</v>
      </c>
      <c r="H1550" s="99" t="s">
        <v>879</v>
      </c>
      <c r="I1550" s="20"/>
    </row>
    <row r="1551" spans="2:9" ht="25.5" x14ac:dyDescent="0.2">
      <c r="B1551" s="205"/>
      <c r="C1551" s="154"/>
      <c r="D1551" s="2" t="s">
        <v>1467</v>
      </c>
      <c r="E1551" s="109">
        <v>150</v>
      </c>
      <c r="F1551" s="109">
        <v>2000</v>
      </c>
      <c r="G1551" s="109">
        <v>770</v>
      </c>
      <c r="H1551" s="99" t="s">
        <v>16</v>
      </c>
      <c r="I1551" s="20"/>
    </row>
    <row r="1552" spans="2:9" ht="25.5" x14ac:dyDescent="0.2">
      <c r="B1552" s="205"/>
      <c r="C1552" s="154"/>
      <c r="D1552" s="2" t="s">
        <v>1290</v>
      </c>
      <c r="E1552" s="109">
        <v>150</v>
      </c>
      <c r="F1552" s="109">
        <v>2010</v>
      </c>
      <c r="G1552" s="109">
        <v>876</v>
      </c>
      <c r="H1552" s="99" t="s">
        <v>16</v>
      </c>
      <c r="I1552" s="20"/>
    </row>
    <row r="1553" spans="2:9" ht="38.25" x14ac:dyDescent="0.2">
      <c r="B1553" s="205"/>
      <c r="C1553" s="154"/>
      <c r="D1553" s="2" t="s">
        <v>1454</v>
      </c>
      <c r="E1553" s="109" t="s">
        <v>1244</v>
      </c>
      <c r="F1553" s="109">
        <v>1956</v>
      </c>
      <c r="G1553" s="109">
        <v>350</v>
      </c>
      <c r="H1553" s="24" t="s">
        <v>836</v>
      </c>
      <c r="I1553" s="20"/>
    </row>
    <row r="1554" spans="2:9" ht="25.5" x14ac:dyDescent="0.2">
      <c r="B1554" s="205"/>
      <c r="C1554" s="154"/>
      <c r="D1554" s="15" t="s">
        <v>1685</v>
      </c>
      <c r="E1554" s="109">
        <v>150</v>
      </c>
      <c r="F1554" s="109">
        <v>1960</v>
      </c>
      <c r="G1554" s="109">
        <v>834</v>
      </c>
      <c r="H1554" s="24" t="s">
        <v>836</v>
      </c>
      <c r="I1554" s="20"/>
    </row>
    <row r="1555" spans="2:9" ht="25.5" x14ac:dyDescent="0.2">
      <c r="B1555" s="205"/>
      <c r="C1555" s="154"/>
      <c r="D1555" s="153" t="s">
        <v>1224</v>
      </c>
      <c r="E1555" s="109"/>
      <c r="F1555" s="109"/>
      <c r="G1555" s="125">
        <v>0</v>
      </c>
      <c r="H1555" s="99" t="s">
        <v>879</v>
      </c>
      <c r="I1555" s="20"/>
    </row>
    <row r="1556" spans="2:9" ht="25.5" x14ac:dyDescent="0.2">
      <c r="B1556" s="205"/>
      <c r="C1556" s="154"/>
      <c r="D1556" s="153" t="s">
        <v>1241</v>
      </c>
      <c r="E1556" s="109"/>
      <c r="F1556" s="109"/>
      <c r="G1556" s="125">
        <v>0</v>
      </c>
      <c r="H1556" s="99" t="s">
        <v>879</v>
      </c>
      <c r="I1556" s="20"/>
    </row>
    <row r="1557" spans="2:9" ht="38.25" x14ac:dyDescent="0.2">
      <c r="B1557" s="205"/>
      <c r="C1557" s="154"/>
      <c r="D1557" s="2" t="s">
        <v>1686</v>
      </c>
      <c r="E1557" s="109">
        <v>150</v>
      </c>
      <c r="F1557" s="109">
        <v>1981</v>
      </c>
      <c r="G1557" s="109">
        <v>540</v>
      </c>
      <c r="H1557" s="24" t="s">
        <v>836</v>
      </c>
      <c r="I1557" s="20"/>
    </row>
    <row r="1558" spans="2:9" ht="25.5" x14ac:dyDescent="0.2">
      <c r="B1558" s="205"/>
      <c r="C1558" s="154"/>
      <c r="D1558" s="2" t="s">
        <v>1685</v>
      </c>
      <c r="E1558" s="109">
        <v>150</v>
      </c>
      <c r="F1558" s="109">
        <v>1988</v>
      </c>
      <c r="G1558" s="109">
        <v>660</v>
      </c>
      <c r="H1558" s="24" t="s">
        <v>836</v>
      </c>
      <c r="I1558" s="20"/>
    </row>
    <row r="1559" spans="2:9" ht="25.5" x14ac:dyDescent="0.2">
      <c r="B1559" s="205"/>
      <c r="C1559" s="154"/>
      <c r="D1559" s="88" t="s">
        <v>1235</v>
      </c>
      <c r="E1559" s="57">
        <v>150</v>
      </c>
      <c r="F1559" s="57">
        <v>1985</v>
      </c>
      <c r="G1559" s="57">
        <v>25</v>
      </c>
      <c r="H1559" s="24" t="s">
        <v>836</v>
      </c>
      <c r="I1559" s="20"/>
    </row>
    <row r="1560" spans="2:9" ht="25.5" x14ac:dyDescent="0.2">
      <c r="B1560" s="205"/>
      <c r="C1560" s="154"/>
      <c r="D1560" s="88" t="s">
        <v>1328</v>
      </c>
      <c r="E1560" s="57">
        <v>150</v>
      </c>
      <c r="F1560" s="57">
        <v>1985</v>
      </c>
      <c r="G1560" s="57">
        <v>25</v>
      </c>
      <c r="H1560" s="24" t="s">
        <v>836</v>
      </c>
      <c r="I1560" s="20"/>
    </row>
    <row r="1561" spans="2:9" ht="25.5" x14ac:dyDescent="0.2">
      <c r="B1561" s="205"/>
      <c r="C1561" s="154"/>
      <c r="D1561" s="88" t="s">
        <v>1352</v>
      </c>
      <c r="E1561" s="57">
        <v>150</v>
      </c>
      <c r="F1561" s="57">
        <v>1985</v>
      </c>
      <c r="G1561" s="57">
        <v>25</v>
      </c>
      <c r="H1561" s="24" t="s">
        <v>836</v>
      </c>
      <c r="I1561" s="20"/>
    </row>
    <row r="1562" spans="2:9" ht="38.25" x14ac:dyDescent="0.2">
      <c r="B1562" s="205"/>
      <c r="C1562" s="154"/>
      <c r="D1562" s="15" t="s">
        <v>1438</v>
      </c>
      <c r="E1562" s="109">
        <v>25</v>
      </c>
      <c r="F1562" s="109">
        <v>1975</v>
      </c>
      <c r="G1562" s="109">
        <v>1095</v>
      </c>
      <c r="H1562" s="24" t="s">
        <v>836</v>
      </c>
      <c r="I1562" s="20"/>
    </row>
    <row r="1563" spans="2:9" ht="25.5" x14ac:dyDescent="0.2">
      <c r="B1563" s="205"/>
      <c r="C1563" s="154"/>
      <c r="D1563" s="15" t="s">
        <v>1229</v>
      </c>
      <c r="E1563" s="109">
        <v>300</v>
      </c>
      <c r="F1563" s="109">
        <v>1956</v>
      </c>
      <c r="G1563" s="109">
        <v>1060</v>
      </c>
      <c r="H1563" s="24" t="s">
        <v>836</v>
      </c>
      <c r="I1563" s="20"/>
    </row>
    <row r="1564" spans="2:9" ht="38.25" x14ac:dyDescent="0.2">
      <c r="B1564" s="205"/>
      <c r="C1564" s="154"/>
      <c r="D1564" s="2" t="s">
        <v>1687</v>
      </c>
      <c r="E1564" s="109">
        <v>70</v>
      </c>
      <c r="F1564" s="109">
        <v>1992</v>
      </c>
      <c r="G1564" s="109">
        <v>110</v>
      </c>
      <c r="H1564" s="99" t="s">
        <v>16</v>
      </c>
      <c r="I1564" s="20"/>
    </row>
    <row r="1565" spans="2:9" ht="38.25" x14ac:dyDescent="0.2">
      <c r="B1565" s="205"/>
      <c r="C1565" s="154"/>
      <c r="D1565" s="2" t="s">
        <v>1688</v>
      </c>
      <c r="E1565" s="109">
        <v>150</v>
      </c>
      <c r="F1565" s="109">
        <v>2009</v>
      </c>
      <c r="G1565" s="109">
        <v>3250</v>
      </c>
      <c r="H1565" s="99" t="s">
        <v>16</v>
      </c>
      <c r="I1565" s="20"/>
    </row>
    <row r="1566" spans="2:9" ht="38.25" x14ac:dyDescent="0.2">
      <c r="B1566" s="206"/>
      <c r="C1566" s="140"/>
      <c r="D1566" s="2" t="s">
        <v>1689</v>
      </c>
      <c r="E1566" s="109">
        <v>150</v>
      </c>
      <c r="F1566" s="109">
        <v>2009</v>
      </c>
      <c r="G1566" s="109">
        <v>2210</v>
      </c>
      <c r="H1566" s="99" t="s">
        <v>16</v>
      </c>
      <c r="I1566" s="20"/>
    </row>
    <row r="1567" spans="2:9" x14ac:dyDescent="0.2">
      <c r="B1567" s="21"/>
      <c r="C1567" s="154"/>
      <c r="D1567" s="2"/>
      <c r="E1567" s="109"/>
      <c r="F1567" s="109"/>
      <c r="G1567" s="107">
        <f>SUM(G1548:G1566)</f>
        <v>13586</v>
      </c>
      <c r="H1567" s="99"/>
      <c r="I1567" s="20"/>
    </row>
    <row r="1568" spans="2:9" ht="25.5" x14ac:dyDescent="0.2">
      <c r="B1568" s="204">
        <v>224</v>
      </c>
      <c r="C1568" s="139" t="s">
        <v>1690</v>
      </c>
      <c r="D1568" s="88" t="s">
        <v>1235</v>
      </c>
      <c r="E1568" s="57">
        <v>150</v>
      </c>
      <c r="F1568" s="57">
        <v>2003</v>
      </c>
      <c r="G1568" s="57">
        <v>18</v>
      </c>
      <c r="H1568" s="99" t="s">
        <v>16</v>
      </c>
      <c r="I1568" s="20"/>
    </row>
    <row r="1569" spans="2:9" ht="38.25" x14ac:dyDescent="0.2">
      <c r="B1569" s="205"/>
      <c r="C1569" s="154"/>
      <c r="D1569" s="151" t="s">
        <v>1691</v>
      </c>
      <c r="E1569" s="57"/>
      <c r="F1569" s="57"/>
      <c r="G1569" s="125">
        <v>0</v>
      </c>
      <c r="H1569" s="99" t="s">
        <v>879</v>
      </c>
      <c r="I1569" s="20"/>
    </row>
    <row r="1570" spans="2:9" ht="38.25" x14ac:dyDescent="0.2">
      <c r="B1570" s="205"/>
      <c r="C1570" s="154"/>
      <c r="D1570" s="151" t="s">
        <v>1639</v>
      </c>
      <c r="E1570" s="57"/>
      <c r="F1570" s="57"/>
      <c r="G1570" s="125">
        <v>0</v>
      </c>
      <c r="H1570" s="99" t="s">
        <v>879</v>
      </c>
      <c r="I1570" s="20"/>
    </row>
    <row r="1571" spans="2:9" ht="25.5" x14ac:dyDescent="0.2">
      <c r="B1571" s="206"/>
      <c r="C1571" s="140"/>
      <c r="D1571" s="88" t="s">
        <v>1328</v>
      </c>
      <c r="E1571" s="57">
        <v>150</v>
      </c>
      <c r="F1571" s="57">
        <v>2003</v>
      </c>
      <c r="G1571" s="57">
        <v>18</v>
      </c>
      <c r="H1571" s="99" t="s">
        <v>16</v>
      </c>
      <c r="I1571" s="20"/>
    </row>
    <row r="1572" spans="2:9" x14ac:dyDescent="0.2">
      <c r="B1572" s="21"/>
      <c r="C1572" s="154"/>
      <c r="D1572" s="88"/>
      <c r="E1572" s="57"/>
      <c r="F1572" s="57"/>
      <c r="G1572" s="59">
        <f>SUM(G1568:G1571)</f>
        <v>36</v>
      </c>
      <c r="H1572" s="99"/>
      <c r="I1572" s="20"/>
    </row>
    <row r="1573" spans="2:9" ht="25.5" x14ac:dyDescent="0.2">
      <c r="B1573" s="204">
        <v>225</v>
      </c>
      <c r="C1573" s="139" t="s">
        <v>1373</v>
      </c>
      <c r="D1573" s="2" t="s">
        <v>1487</v>
      </c>
      <c r="E1573" s="109">
        <v>150</v>
      </c>
      <c r="F1573" s="109">
        <v>2008</v>
      </c>
      <c r="G1573" s="109">
        <v>976</v>
      </c>
      <c r="H1573" s="99" t="s">
        <v>16</v>
      </c>
      <c r="I1573" s="20"/>
    </row>
    <row r="1574" spans="2:9" ht="25.5" x14ac:dyDescent="0.2">
      <c r="B1574" s="205"/>
      <c r="C1574" s="174"/>
      <c r="D1574" s="2" t="s">
        <v>1692</v>
      </c>
      <c r="E1574" s="109">
        <v>70</v>
      </c>
      <c r="F1574" s="109">
        <v>2009</v>
      </c>
      <c r="G1574" s="109">
        <v>433</v>
      </c>
      <c r="H1574" s="99" t="s">
        <v>16</v>
      </c>
      <c r="I1574" s="20"/>
    </row>
    <row r="1575" spans="2:9" ht="25.5" x14ac:dyDescent="0.2">
      <c r="B1575" s="205"/>
      <c r="C1575" s="174"/>
      <c r="D1575" s="150" t="s">
        <v>1241</v>
      </c>
      <c r="E1575" s="109"/>
      <c r="F1575" s="109"/>
      <c r="G1575" s="125">
        <v>0</v>
      </c>
      <c r="H1575" s="99" t="s">
        <v>879</v>
      </c>
      <c r="I1575" s="20"/>
    </row>
    <row r="1576" spans="2:9" ht="38.25" x14ac:dyDescent="0.2">
      <c r="B1576" s="205"/>
      <c r="C1576" s="174"/>
      <c r="D1576" s="150" t="s">
        <v>1410</v>
      </c>
      <c r="E1576" s="109"/>
      <c r="F1576" s="109"/>
      <c r="G1576" s="125">
        <v>0</v>
      </c>
      <c r="H1576" s="99" t="s">
        <v>879</v>
      </c>
      <c r="I1576" s="20"/>
    </row>
    <row r="1577" spans="2:9" ht="38.25" x14ac:dyDescent="0.2">
      <c r="B1577" s="205"/>
      <c r="C1577" s="174"/>
      <c r="D1577" s="2" t="s">
        <v>1693</v>
      </c>
      <c r="E1577" s="109">
        <v>150</v>
      </c>
      <c r="F1577" s="109">
        <v>2004</v>
      </c>
      <c r="G1577" s="109">
        <v>270</v>
      </c>
      <c r="H1577" s="99" t="s">
        <v>16</v>
      </c>
      <c r="I1577" s="20"/>
    </row>
    <row r="1578" spans="2:9" ht="25.5" x14ac:dyDescent="0.2">
      <c r="B1578" s="206"/>
      <c r="C1578" s="175"/>
      <c r="D1578" s="2" t="s">
        <v>1379</v>
      </c>
      <c r="E1578" s="109">
        <v>150</v>
      </c>
      <c r="F1578" s="109">
        <v>2000</v>
      </c>
      <c r="G1578" s="109">
        <v>337</v>
      </c>
      <c r="H1578" s="99" t="s">
        <v>16</v>
      </c>
      <c r="I1578" s="20"/>
    </row>
    <row r="1579" spans="2:9" x14ac:dyDescent="0.2">
      <c r="B1579" s="21"/>
      <c r="C1579" s="174"/>
      <c r="D1579" s="2"/>
      <c r="E1579" s="109"/>
      <c r="F1579" s="109"/>
      <c r="G1579" s="107">
        <f>SUM(G1573:G1578)</f>
        <v>2016</v>
      </c>
      <c r="H1579" s="99"/>
      <c r="I1579" s="20"/>
    </row>
    <row r="1580" spans="2:9" ht="25.5" x14ac:dyDescent="0.2">
      <c r="B1580" s="204">
        <v>226</v>
      </c>
      <c r="C1580" s="139" t="s">
        <v>1694</v>
      </c>
      <c r="D1580" s="88" t="s">
        <v>1235</v>
      </c>
      <c r="E1580" s="57">
        <v>150</v>
      </c>
      <c r="F1580" s="57">
        <v>2010</v>
      </c>
      <c r="G1580" s="57">
        <v>22</v>
      </c>
      <c r="H1580" s="99" t="s">
        <v>16</v>
      </c>
      <c r="I1580" s="20"/>
    </row>
    <row r="1581" spans="2:9" ht="25.5" x14ac:dyDescent="0.2">
      <c r="B1581" s="205"/>
      <c r="C1581" s="154"/>
      <c r="D1581" s="88" t="s">
        <v>1328</v>
      </c>
      <c r="E1581" s="57">
        <v>150</v>
      </c>
      <c r="F1581" s="57">
        <v>2010</v>
      </c>
      <c r="G1581" s="57">
        <v>19</v>
      </c>
      <c r="H1581" s="99" t="s">
        <v>16</v>
      </c>
      <c r="I1581" s="20"/>
    </row>
    <row r="1582" spans="2:9" ht="25.5" x14ac:dyDescent="0.2">
      <c r="B1582" s="205"/>
      <c r="C1582" s="154"/>
      <c r="D1582" s="88" t="s">
        <v>933</v>
      </c>
      <c r="E1582" s="57">
        <v>150</v>
      </c>
      <c r="F1582" s="57">
        <v>2012</v>
      </c>
      <c r="G1582" s="57">
        <v>794</v>
      </c>
      <c r="H1582" s="99" t="s">
        <v>16</v>
      </c>
      <c r="I1582" s="20"/>
    </row>
    <row r="1583" spans="2:9" ht="25.5" x14ac:dyDescent="0.2">
      <c r="B1583" s="206"/>
      <c r="C1583" s="140"/>
      <c r="D1583" s="150" t="s">
        <v>1364</v>
      </c>
      <c r="E1583" s="109"/>
      <c r="F1583" s="109"/>
      <c r="G1583" s="125">
        <v>0</v>
      </c>
      <c r="H1583" s="99" t="s">
        <v>879</v>
      </c>
      <c r="I1583" s="20"/>
    </row>
    <row r="1584" spans="2:9" x14ac:dyDescent="0.2">
      <c r="B1584" s="21"/>
      <c r="C1584" s="154"/>
      <c r="D1584" s="150"/>
      <c r="E1584" s="109"/>
      <c r="F1584" s="109"/>
      <c r="G1584" s="126">
        <f>SUM(G1580:G1583)</f>
        <v>835</v>
      </c>
      <c r="H1584" s="99"/>
      <c r="I1584" s="20"/>
    </row>
    <row r="1585" spans="2:9" ht="25.5" x14ac:dyDescent="0.2">
      <c r="B1585" s="204">
        <v>227</v>
      </c>
      <c r="C1585" s="132" t="s">
        <v>1695</v>
      </c>
      <c r="D1585" s="150" t="s">
        <v>1250</v>
      </c>
      <c r="E1585" s="109"/>
      <c r="F1585" s="109"/>
      <c r="G1585" s="125">
        <v>0</v>
      </c>
      <c r="H1585" s="99" t="s">
        <v>879</v>
      </c>
      <c r="I1585" s="20"/>
    </row>
    <row r="1586" spans="2:9" ht="25.5" x14ac:dyDescent="0.2">
      <c r="B1586" s="205"/>
      <c r="C1586" s="133"/>
      <c r="D1586" s="88" t="s">
        <v>1235</v>
      </c>
      <c r="E1586" s="109">
        <v>150</v>
      </c>
      <c r="F1586" s="109">
        <v>2005</v>
      </c>
      <c r="G1586" s="109">
        <v>20</v>
      </c>
      <c r="H1586" s="99" t="s">
        <v>16</v>
      </c>
      <c r="I1586" s="20"/>
    </row>
    <row r="1587" spans="2:9" ht="25.5" x14ac:dyDescent="0.2">
      <c r="B1587" s="205"/>
      <c r="C1587" s="133"/>
      <c r="D1587" s="88" t="s">
        <v>1328</v>
      </c>
      <c r="E1587" s="109">
        <v>150</v>
      </c>
      <c r="F1587" s="109">
        <v>2005</v>
      </c>
      <c r="G1587" s="109">
        <v>18</v>
      </c>
      <c r="H1587" s="99" t="s">
        <v>16</v>
      </c>
      <c r="I1587" s="20"/>
    </row>
    <row r="1588" spans="2:9" ht="38.25" x14ac:dyDescent="0.2">
      <c r="B1588" s="205"/>
      <c r="C1588" s="133"/>
      <c r="D1588" s="150" t="s">
        <v>1696</v>
      </c>
      <c r="E1588" s="109"/>
      <c r="F1588" s="109"/>
      <c r="G1588" s="125">
        <v>0</v>
      </c>
      <c r="H1588" s="99" t="s">
        <v>879</v>
      </c>
      <c r="I1588" s="20"/>
    </row>
    <row r="1589" spans="2:9" x14ac:dyDescent="0.2">
      <c r="B1589" s="206"/>
      <c r="C1589" s="135"/>
      <c r="D1589" s="150" t="s">
        <v>1697</v>
      </c>
      <c r="E1589" s="109">
        <v>150</v>
      </c>
      <c r="F1589" s="109">
        <v>2014</v>
      </c>
      <c r="G1589" s="109">
        <v>786</v>
      </c>
      <c r="H1589" s="99" t="s">
        <v>16</v>
      </c>
      <c r="I1589" s="20"/>
    </row>
    <row r="1590" spans="2:9" x14ac:dyDescent="0.2">
      <c r="B1590" s="22"/>
      <c r="C1590" s="140"/>
      <c r="D1590" s="150"/>
      <c r="E1590" s="109"/>
      <c r="F1590" s="109"/>
      <c r="G1590" s="162">
        <f>SUM(G1585:G1589)</f>
        <v>824</v>
      </c>
      <c r="H1590" s="99"/>
      <c r="I1590" s="20"/>
    </row>
    <row r="1591" spans="2:9" ht="25.5" x14ac:dyDescent="0.2">
      <c r="B1591" s="23">
        <v>228</v>
      </c>
      <c r="C1591" s="172" t="s">
        <v>1698</v>
      </c>
      <c r="D1591" s="150" t="s">
        <v>1473</v>
      </c>
      <c r="E1591" s="109"/>
      <c r="F1591" s="109"/>
      <c r="G1591" s="126">
        <v>0</v>
      </c>
      <c r="H1591" s="99" t="s">
        <v>879</v>
      </c>
      <c r="I1591" s="20"/>
    </row>
    <row r="1592" spans="2:9" ht="25.5" x14ac:dyDescent="0.2">
      <c r="B1592" s="204">
        <v>229</v>
      </c>
      <c r="C1592" s="132" t="s">
        <v>1573</v>
      </c>
      <c r="D1592" s="150" t="s">
        <v>858</v>
      </c>
      <c r="E1592" s="109"/>
      <c r="F1592" s="109"/>
      <c r="G1592" s="125">
        <v>0</v>
      </c>
      <c r="H1592" s="99" t="s">
        <v>879</v>
      </c>
      <c r="I1592" s="20"/>
    </row>
    <row r="1593" spans="2:9" ht="25.5" x14ac:dyDescent="0.2">
      <c r="B1593" s="205"/>
      <c r="C1593" s="133"/>
      <c r="D1593" s="150" t="s">
        <v>1699</v>
      </c>
      <c r="E1593" s="109"/>
      <c r="F1593" s="109">
        <v>2013</v>
      </c>
      <c r="G1593" s="109">
        <v>377</v>
      </c>
      <c r="H1593" s="99" t="s">
        <v>16</v>
      </c>
      <c r="I1593" s="20"/>
    </row>
    <row r="1594" spans="2:9" ht="25.5" x14ac:dyDescent="0.2">
      <c r="B1594" s="205"/>
      <c r="C1594" s="133"/>
      <c r="D1594" s="150" t="s">
        <v>1224</v>
      </c>
      <c r="E1594" s="109"/>
      <c r="F1594" s="109"/>
      <c r="G1594" s="125">
        <v>0</v>
      </c>
      <c r="H1594" s="99" t="s">
        <v>879</v>
      </c>
      <c r="I1594" s="20"/>
    </row>
    <row r="1595" spans="2:9" ht="25.5" x14ac:dyDescent="0.2">
      <c r="B1595" s="206"/>
      <c r="C1595" s="135"/>
      <c r="D1595" s="88" t="s">
        <v>1235</v>
      </c>
      <c r="E1595" s="57">
        <v>150</v>
      </c>
      <c r="F1595" s="57">
        <v>1982</v>
      </c>
      <c r="G1595" s="57">
        <v>30</v>
      </c>
      <c r="H1595" s="24" t="s">
        <v>836</v>
      </c>
      <c r="I1595" s="20"/>
    </row>
    <row r="1596" spans="2:9" x14ac:dyDescent="0.2">
      <c r="B1596" s="21"/>
      <c r="C1596" s="154"/>
      <c r="D1596" s="88"/>
      <c r="E1596" s="57"/>
      <c r="F1596" s="57"/>
      <c r="G1596" s="59">
        <f>SUM(G1592:G1595)</f>
        <v>407</v>
      </c>
      <c r="H1596" s="24"/>
      <c r="I1596" s="20"/>
    </row>
    <row r="1597" spans="2:9" ht="25.5" x14ac:dyDescent="0.2">
      <c r="B1597" s="204">
        <v>230</v>
      </c>
      <c r="C1597" s="139" t="s">
        <v>1700</v>
      </c>
      <c r="D1597" s="88" t="s">
        <v>1220</v>
      </c>
      <c r="E1597" s="57">
        <v>70</v>
      </c>
      <c r="F1597" s="57">
        <v>2007</v>
      </c>
      <c r="G1597" s="57">
        <v>44</v>
      </c>
      <c r="H1597" s="99" t="s">
        <v>16</v>
      </c>
      <c r="I1597" s="20"/>
    </row>
    <row r="1598" spans="2:9" ht="25.5" x14ac:dyDescent="0.2">
      <c r="B1598" s="205"/>
      <c r="C1598" s="154"/>
      <c r="D1598" s="151" t="s">
        <v>1306</v>
      </c>
      <c r="E1598" s="57"/>
      <c r="F1598" s="57"/>
      <c r="G1598" s="125">
        <v>0</v>
      </c>
      <c r="H1598" s="99" t="s">
        <v>879</v>
      </c>
      <c r="I1598" s="20"/>
    </row>
    <row r="1599" spans="2:9" ht="25.5" x14ac:dyDescent="0.2">
      <c r="B1599" s="205"/>
      <c r="C1599" s="154"/>
      <c r="D1599" s="151" t="s">
        <v>1333</v>
      </c>
      <c r="E1599" s="57"/>
      <c r="F1599" s="57"/>
      <c r="G1599" s="125">
        <v>0</v>
      </c>
      <c r="H1599" s="99" t="s">
        <v>879</v>
      </c>
      <c r="I1599" s="20"/>
    </row>
    <row r="1600" spans="2:9" x14ac:dyDescent="0.2">
      <c r="B1600" s="205"/>
      <c r="C1600" s="154"/>
      <c r="D1600" s="88" t="s">
        <v>1701</v>
      </c>
      <c r="E1600" s="57">
        <v>300</v>
      </c>
      <c r="F1600" s="57">
        <v>2009</v>
      </c>
      <c r="G1600" s="57">
        <v>1446</v>
      </c>
      <c r="H1600" s="99" t="s">
        <v>16</v>
      </c>
      <c r="I1600" s="20"/>
    </row>
    <row r="1601" spans="2:9" ht="25.5" x14ac:dyDescent="0.2">
      <c r="B1601" s="206"/>
      <c r="C1601" s="140"/>
      <c r="D1601" s="88" t="s">
        <v>1328</v>
      </c>
      <c r="E1601" s="57">
        <v>70</v>
      </c>
      <c r="F1601" s="57">
        <v>2007</v>
      </c>
      <c r="G1601" s="57">
        <v>56</v>
      </c>
      <c r="H1601" s="99" t="s">
        <v>16</v>
      </c>
      <c r="I1601" s="20"/>
    </row>
    <row r="1602" spans="2:9" x14ac:dyDescent="0.2">
      <c r="B1602" s="21"/>
      <c r="C1602" s="154"/>
      <c r="D1602" s="88"/>
      <c r="E1602" s="57"/>
      <c r="F1602" s="57"/>
      <c r="G1602" s="176">
        <f>SUM(G1597:G1601)</f>
        <v>1546</v>
      </c>
      <c r="H1602" s="99"/>
      <c r="I1602" s="20"/>
    </row>
    <row r="1603" spans="2:9" ht="38.25" x14ac:dyDescent="0.2">
      <c r="B1603" s="204">
        <v>231</v>
      </c>
      <c r="C1603" s="139" t="s">
        <v>1468</v>
      </c>
      <c r="D1603" s="151" t="s">
        <v>1454</v>
      </c>
      <c r="E1603" s="57"/>
      <c r="F1603" s="57"/>
      <c r="G1603" s="125">
        <v>0</v>
      </c>
      <c r="H1603" s="99" t="s">
        <v>879</v>
      </c>
      <c r="I1603" s="20"/>
    </row>
    <row r="1604" spans="2:9" ht="25.5" x14ac:dyDescent="0.2">
      <c r="B1604" s="205"/>
      <c r="C1604" s="154"/>
      <c r="D1604" s="88" t="s">
        <v>1235</v>
      </c>
      <c r="E1604" s="57">
        <v>150</v>
      </c>
      <c r="F1604" s="57">
        <v>1977</v>
      </c>
      <c r="G1604" s="57">
        <v>18</v>
      </c>
      <c r="H1604" s="24" t="s">
        <v>836</v>
      </c>
      <c r="I1604" s="20"/>
    </row>
    <row r="1605" spans="2:9" ht="25.5" x14ac:dyDescent="0.2">
      <c r="B1605" s="205"/>
      <c r="C1605" s="154"/>
      <c r="D1605" s="88" t="s">
        <v>1328</v>
      </c>
      <c r="E1605" s="57">
        <v>150</v>
      </c>
      <c r="F1605" s="57">
        <v>1977</v>
      </c>
      <c r="G1605" s="57">
        <v>18</v>
      </c>
      <c r="H1605" s="24" t="s">
        <v>836</v>
      </c>
      <c r="I1605" s="20"/>
    </row>
    <row r="1606" spans="2:9" ht="25.5" x14ac:dyDescent="0.2">
      <c r="B1606" s="206"/>
      <c r="C1606" s="140"/>
      <c r="D1606" s="151" t="s">
        <v>1467</v>
      </c>
      <c r="E1606" s="57"/>
      <c r="F1606" s="57"/>
      <c r="G1606" s="125">
        <v>0</v>
      </c>
      <c r="H1606" s="99" t="s">
        <v>879</v>
      </c>
      <c r="I1606" s="20"/>
    </row>
    <row r="1607" spans="2:9" x14ac:dyDescent="0.2">
      <c r="B1607" s="21"/>
      <c r="C1607" s="154"/>
      <c r="D1607" s="151"/>
      <c r="E1607" s="57"/>
      <c r="F1607" s="57"/>
      <c r="G1607" s="126">
        <f>SUM(G1603:G1606)</f>
        <v>36</v>
      </c>
      <c r="H1607" s="99"/>
      <c r="I1607" s="20"/>
    </row>
    <row r="1608" spans="2:9" ht="51" x14ac:dyDescent="0.2">
      <c r="B1608" s="204">
        <v>232</v>
      </c>
      <c r="C1608" s="139" t="s">
        <v>1702</v>
      </c>
      <c r="D1608" s="150" t="s">
        <v>1703</v>
      </c>
      <c r="E1608" s="109"/>
      <c r="F1608" s="109"/>
      <c r="G1608" s="125">
        <v>0</v>
      </c>
      <c r="H1608" s="99" t="s">
        <v>879</v>
      </c>
      <c r="I1608" s="20"/>
    </row>
    <row r="1609" spans="2:9" ht="25.5" x14ac:dyDescent="0.2">
      <c r="B1609" s="205"/>
      <c r="C1609" s="154"/>
      <c r="D1609" s="150" t="s">
        <v>1364</v>
      </c>
      <c r="E1609" s="109">
        <v>400</v>
      </c>
      <c r="F1609" s="109">
        <v>2004</v>
      </c>
      <c r="G1609" s="109">
        <v>344</v>
      </c>
      <c r="H1609" s="99" t="s">
        <v>16</v>
      </c>
      <c r="I1609" s="20"/>
    </row>
    <row r="1610" spans="2:9" ht="25.5" x14ac:dyDescent="0.2">
      <c r="B1610" s="205"/>
      <c r="C1610" s="154"/>
      <c r="D1610" s="15" t="s">
        <v>1704</v>
      </c>
      <c r="E1610" s="109">
        <v>400</v>
      </c>
      <c r="F1610" s="109">
        <v>2005</v>
      </c>
      <c r="G1610" s="109">
        <v>165</v>
      </c>
      <c r="H1610" s="99" t="s">
        <v>16</v>
      </c>
      <c r="I1610" s="20"/>
    </row>
    <row r="1611" spans="2:9" ht="51" x14ac:dyDescent="0.2">
      <c r="B1611" s="206"/>
      <c r="C1611" s="140"/>
      <c r="D1611" s="15" t="s">
        <v>1253</v>
      </c>
      <c r="E1611" s="109">
        <v>300</v>
      </c>
      <c r="F1611" s="109">
        <v>2009</v>
      </c>
      <c r="G1611" s="109">
        <v>425</v>
      </c>
      <c r="H1611" s="99" t="s">
        <v>16</v>
      </c>
      <c r="I1611" s="20"/>
    </row>
    <row r="1612" spans="2:9" x14ac:dyDescent="0.2">
      <c r="B1612" s="21"/>
      <c r="C1612" s="154"/>
      <c r="D1612" s="15"/>
      <c r="E1612" s="109"/>
      <c r="F1612" s="109"/>
      <c r="G1612" s="107">
        <f>SUM(G1608:G1611)</f>
        <v>934</v>
      </c>
      <c r="H1612" s="99"/>
      <c r="I1612" s="20"/>
    </row>
    <row r="1613" spans="2:9" x14ac:dyDescent="0.2">
      <c r="B1613" s="204">
        <v>233</v>
      </c>
      <c r="C1613" s="139" t="s">
        <v>1705</v>
      </c>
      <c r="D1613" s="15" t="s">
        <v>1216</v>
      </c>
      <c r="E1613" s="109">
        <v>150</v>
      </c>
      <c r="F1613" s="109">
        <v>1994</v>
      </c>
      <c r="G1613" s="109">
        <v>397</v>
      </c>
      <c r="H1613" s="99" t="s">
        <v>16</v>
      </c>
      <c r="I1613" s="20"/>
    </row>
    <row r="1614" spans="2:9" ht="38.25" x14ac:dyDescent="0.2">
      <c r="B1614" s="205"/>
      <c r="C1614" s="154"/>
      <c r="D1614" s="2" t="s">
        <v>1217</v>
      </c>
      <c r="E1614" s="109">
        <v>150</v>
      </c>
      <c r="F1614" s="109">
        <v>1998</v>
      </c>
      <c r="G1614" s="109">
        <v>750</v>
      </c>
      <c r="H1614" s="99" t="s">
        <v>16</v>
      </c>
      <c r="I1614" s="20"/>
    </row>
    <row r="1615" spans="2:9" ht="25.5" x14ac:dyDescent="0.2">
      <c r="B1615" s="205"/>
      <c r="C1615" s="154"/>
      <c r="D1615" s="2" t="s">
        <v>1354</v>
      </c>
      <c r="E1615" s="109">
        <v>0.25</v>
      </c>
      <c r="F1615" s="109">
        <v>1960</v>
      </c>
      <c r="G1615" s="109">
        <v>250</v>
      </c>
      <c r="H1615" s="24" t="s">
        <v>836</v>
      </c>
      <c r="I1615" s="20"/>
    </row>
    <row r="1616" spans="2:9" ht="25.5" x14ac:dyDescent="0.2">
      <c r="B1616" s="205"/>
      <c r="C1616" s="154"/>
      <c r="D1616" s="2" t="s">
        <v>1243</v>
      </c>
      <c r="E1616" s="109">
        <v>300</v>
      </c>
      <c r="F1616" s="109">
        <v>1984</v>
      </c>
      <c r="G1616" s="109">
        <v>100</v>
      </c>
      <c r="H1616" s="24" t="s">
        <v>836</v>
      </c>
      <c r="I1616" s="20"/>
    </row>
    <row r="1617" spans="2:9" ht="25.5" x14ac:dyDescent="0.2">
      <c r="B1617" s="205"/>
      <c r="C1617" s="154"/>
      <c r="D1617" s="88" t="s">
        <v>1235</v>
      </c>
      <c r="E1617" s="109">
        <v>150</v>
      </c>
      <c r="F1617" s="109">
        <v>2010</v>
      </c>
      <c r="G1617" s="109">
        <v>29</v>
      </c>
      <c r="H1617" s="99" t="s">
        <v>16</v>
      </c>
      <c r="I1617" s="20"/>
    </row>
    <row r="1618" spans="2:9" ht="25.5" x14ac:dyDescent="0.2">
      <c r="B1618" s="205"/>
      <c r="C1618" s="154"/>
      <c r="D1618" s="88" t="s">
        <v>1328</v>
      </c>
      <c r="E1618" s="109">
        <v>150</v>
      </c>
      <c r="F1618" s="109">
        <v>1997</v>
      </c>
      <c r="G1618" s="109">
        <v>27</v>
      </c>
      <c r="H1618" s="99" t="s">
        <v>16</v>
      </c>
      <c r="I1618" s="20"/>
    </row>
    <row r="1619" spans="2:9" ht="25.5" x14ac:dyDescent="0.2">
      <c r="B1619" s="205"/>
      <c r="C1619" s="154"/>
      <c r="D1619" s="88" t="s">
        <v>1352</v>
      </c>
      <c r="E1619" s="109">
        <v>150</v>
      </c>
      <c r="F1619" s="109">
        <v>1982</v>
      </c>
      <c r="G1619" s="109">
        <v>22</v>
      </c>
      <c r="H1619" s="24" t="s">
        <v>836</v>
      </c>
      <c r="I1619" s="20"/>
    </row>
    <row r="1620" spans="2:9" ht="38.25" x14ac:dyDescent="0.2">
      <c r="B1620" s="205"/>
      <c r="C1620" s="154"/>
      <c r="D1620" s="150" t="s">
        <v>1020</v>
      </c>
      <c r="E1620" s="109"/>
      <c r="F1620" s="109"/>
      <c r="G1620" s="125">
        <v>0</v>
      </c>
      <c r="H1620" s="99" t="s">
        <v>879</v>
      </c>
      <c r="I1620" s="20"/>
    </row>
    <row r="1621" spans="2:9" x14ac:dyDescent="0.2">
      <c r="B1621" s="205"/>
      <c r="C1621" s="154"/>
      <c r="D1621" s="150" t="s">
        <v>1515</v>
      </c>
      <c r="E1621" s="109"/>
      <c r="F1621" s="109"/>
      <c r="G1621" s="125">
        <v>0</v>
      </c>
      <c r="H1621" s="99" t="s">
        <v>879</v>
      </c>
      <c r="I1621" s="20"/>
    </row>
    <row r="1622" spans="2:9" ht="25.5" x14ac:dyDescent="0.2">
      <c r="B1622" s="206"/>
      <c r="C1622" s="140"/>
      <c r="D1622" s="2" t="s">
        <v>1292</v>
      </c>
      <c r="E1622" s="109">
        <v>0.25</v>
      </c>
      <c r="F1622" s="109">
        <v>1960</v>
      </c>
      <c r="G1622" s="109">
        <v>280</v>
      </c>
      <c r="H1622" s="24" t="s">
        <v>836</v>
      </c>
      <c r="I1622" s="20"/>
    </row>
    <row r="1623" spans="2:9" x14ac:dyDescent="0.2">
      <c r="B1623" s="21"/>
      <c r="C1623" s="154"/>
      <c r="D1623" s="2"/>
      <c r="E1623" s="109"/>
      <c r="F1623" s="109"/>
      <c r="G1623" s="107">
        <f>SUM(G1613:G1622)</f>
        <v>1855</v>
      </c>
      <c r="H1623" s="24"/>
      <c r="I1623" s="20"/>
    </row>
    <row r="1624" spans="2:9" ht="51" x14ac:dyDescent="0.2">
      <c r="B1624" s="204">
        <v>234</v>
      </c>
      <c r="C1624" s="132" t="s">
        <v>1601</v>
      </c>
      <c r="D1624" s="2" t="s">
        <v>1706</v>
      </c>
      <c r="E1624" s="109">
        <v>300</v>
      </c>
      <c r="F1624" s="109">
        <v>2007</v>
      </c>
      <c r="G1624" s="109">
        <v>983</v>
      </c>
      <c r="H1624" s="24" t="s">
        <v>16</v>
      </c>
      <c r="I1624" s="20"/>
    </row>
    <row r="1625" spans="2:9" ht="25.5" x14ac:dyDescent="0.2">
      <c r="B1625" s="205"/>
      <c r="C1625" s="133"/>
      <c r="D1625" s="2" t="s">
        <v>1707</v>
      </c>
      <c r="E1625" s="109">
        <v>300</v>
      </c>
      <c r="F1625" s="109">
        <v>2010</v>
      </c>
      <c r="G1625" s="109">
        <v>867</v>
      </c>
      <c r="H1625" s="99" t="s">
        <v>16</v>
      </c>
      <c r="I1625" s="20"/>
    </row>
    <row r="1626" spans="2:9" ht="38.25" x14ac:dyDescent="0.2">
      <c r="B1626" s="205"/>
      <c r="C1626" s="133"/>
      <c r="D1626" s="2" t="s">
        <v>1708</v>
      </c>
      <c r="E1626" s="109">
        <v>300</v>
      </c>
      <c r="F1626" s="109">
        <v>2011</v>
      </c>
      <c r="G1626" s="109">
        <v>1850</v>
      </c>
      <c r="H1626" s="99" t="s">
        <v>16</v>
      </c>
      <c r="I1626" s="20"/>
    </row>
    <row r="1627" spans="2:9" ht="25.5" x14ac:dyDescent="0.2">
      <c r="B1627" s="205"/>
      <c r="C1627" s="133"/>
      <c r="D1627" s="2" t="s">
        <v>1709</v>
      </c>
      <c r="E1627" s="109">
        <v>400</v>
      </c>
      <c r="F1627" s="109">
        <v>2011</v>
      </c>
      <c r="G1627" s="109">
        <v>1150</v>
      </c>
      <c r="H1627" s="99" t="s">
        <v>16</v>
      </c>
      <c r="I1627" s="20"/>
    </row>
    <row r="1628" spans="2:9" ht="38.25" x14ac:dyDescent="0.2">
      <c r="B1628" s="205"/>
      <c r="C1628" s="133"/>
      <c r="D1628" s="2" t="s">
        <v>1680</v>
      </c>
      <c r="E1628" s="109">
        <v>400</v>
      </c>
      <c r="F1628" s="109">
        <v>2010</v>
      </c>
      <c r="G1628" s="109">
        <v>204</v>
      </c>
      <c r="H1628" s="99" t="s">
        <v>16</v>
      </c>
      <c r="I1628" s="20"/>
    </row>
    <row r="1629" spans="2:9" ht="25.5" x14ac:dyDescent="0.2">
      <c r="B1629" s="205"/>
      <c r="C1629" s="133"/>
      <c r="D1629" s="2" t="s">
        <v>1710</v>
      </c>
      <c r="E1629" s="109">
        <v>400</v>
      </c>
      <c r="F1629" s="109">
        <v>2010</v>
      </c>
      <c r="G1629" s="109">
        <v>3144</v>
      </c>
      <c r="H1629" s="99" t="s">
        <v>16</v>
      </c>
      <c r="I1629" s="20"/>
    </row>
    <row r="1630" spans="2:9" ht="51" x14ac:dyDescent="0.2">
      <c r="B1630" s="205"/>
      <c r="C1630" s="133"/>
      <c r="D1630" s="2" t="s">
        <v>1706</v>
      </c>
      <c r="E1630" s="109">
        <v>300</v>
      </c>
      <c r="F1630" s="109">
        <v>2007</v>
      </c>
      <c r="G1630" s="109">
        <v>983</v>
      </c>
      <c r="H1630" s="99" t="s">
        <v>16</v>
      </c>
      <c r="I1630" s="20"/>
    </row>
    <row r="1631" spans="2:9" ht="51" x14ac:dyDescent="0.2">
      <c r="B1631" s="205"/>
      <c r="C1631" s="133"/>
      <c r="D1631" s="2" t="s">
        <v>1711</v>
      </c>
      <c r="E1631" s="109"/>
      <c r="F1631" s="109"/>
      <c r="G1631" s="125">
        <v>0</v>
      </c>
      <c r="H1631" s="99" t="s">
        <v>879</v>
      </c>
      <c r="I1631" s="20"/>
    </row>
    <row r="1632" spans="2:9" ht="51" x14ac:dyDescent="0.2">
      <c r="B1632" s="205"/>
      <c r="C1632" s="133"/>
      <c r="D1632" s="2" t="s">
        <v>1622</v>
      </c>
      <c r="E1632" s="109">
        <v>400</v>
      </c>
      <c r="F1632" s="109">
        <v>2014</v>
      </c>
      <c r="G1632" s="109">
        <v>1230</v>
      </c>
      <c r="H1632" s="99" t="s">
        <v>16</v>
      </c>
      <c r="I1632" s="20"/>
    </row>
    <row r="1633" spans="2:9" ht="25.5" x14ac:dyDescent="0.2">
      <c r="B1633" s="206"/>
      <c r="C1633" s="135"/>
      <c r="D1633" s="2" t="s">
        <v>1417</v>
      </c>
      <c r="E1633" s="109">
        <v>400</v>
      </c>
      <c r="F1633" s="109">
        <v>2012</v>
      </c>
      <c r="G1633" s="109">
        <v>735</v>
      </c>
      <c r="H1633" s="99" t="s">
        <v>16</v>
      </c>
      <c r="I1633" s="20"/>
    </row>
    <row r="1634" spans="2:9" x14ac:dyDescent="0.2">
      <c r="B1634" s="21"/>
      <c r="C1634" s="154"/>
      <c r="D1634" s="2"/>
      <c r="E1634" s="109"/>
      <c r="F1634" s="109"/>
      <c r="G1634" s="107">
        <f>SUM(G1624:G1633)</f>
        <v>11146</v>
      </c>
      <c r="H1634" s="99"/>
      <c r="I1634" s="20"/>
    </row>
    <row r="1635" spans="2:9" ht="25.5" x14ac:dyDescent="0.2">
      <c r="B1635" s="204">
        <v>235</v>
      </c>
      <c r="C1635" s="139" t="s">
        <v>1400</v>
      </c>
      <c r="D1635" s="150" t="s">
        <v>1250</v>
      </c>
      <c r="E1635" s="109"/>
      <c r="F1635" s="109"/>
      <c r="G1635" s="109"/>
      <c r="H1635" s="96"/>
      <c r="I1635" s="20"/>
    </row>
    <row r="1636" spans="2:9" ht="38.25" x14ac:dyDescent="0.2">
      <c r="B1636" s="205"/>
      <c r="C1636" s="154"/>
      <c r="D1636" s="150" t="s">
        <v>1712</v>
      </c>
      <c r="E1636" s="109">
        <v>150</v>
      </c>
      <c r="F1636" s="109">
        <v>2010</v>
      </c>
      <c r="G1636" s="109">
        <v>300</v>
      </c>
      <c r="H1636" s="99" t="s">
        <v>16</v>
      </c>
      <c r="I1636" s="20"/>
    </row>
    <row r="1637" spans="2:9" x14ac:dyDescent="0.2">
      <c r="B1637" s="205"/>
      <c r="C1637" s="154"/>
      <c r="D1637" s="150" t="s">
        <v>1482</v>
      </c>
      <c r="E1637" s="109"/>
      <c r="F1637" s="109"/>
      <c r="G1637" s="125">
        <v>0</v>
      </c>
      <c r="H1637" s="99" t="s">
        <v>879</v>
      </c>
      <c r="I1637" s="20"/>
    </row>
    <row r="1638" spans="2:9" ht="25.5" x14ac:dyDescent="0.2">
      <c r="B1638" s="205"/>
      <c r="C1638" s="154"/>
      <c r="D1638" s="88" t="s">
        <v>1235</v>
      </c>
      <c r="E1638" s="109">
        <v>150</v>
      </c>
      <c r="F1638" s="109">
        <v>1982</v>
      </c>
      <c r="G1638" s="109">
        <v>10</v>
      </c>
      <c r="H1638" s="24" t="s">
        <v>836</v>
      </c>
      <c r="I1638" s="20"/>
    </row>
    <row r="1639" spans="2:9" ht="25.5" x14ac:dyDescent="0.2">
      <c r="B1639" s="206"/>
      <c r="C1639" s="140"/>
      <c r="D1639" s="88" t="s">
        <v>1328</v>
      </c>
      <c r="E1639" s="109">
        <v>150</v>
      </c>
      <c r="F1639" s="109">
        <v>1982</v>
      </c>
      <c r="G1639" s="109">
        <v>12</v>
      </c>
      <c r="H1639" s="24" t="s">
        <v>836</v>
      </c>
      <c r="I1639" s="20"/>
    </row>
    <row r="1640" spans="2:9" x14ac:dyDescent="0.2">
      <c r="B1640" s="21"/>
      <c r="C1640" s="154"/>
      <c r="D1640" s="88"/>
      <c r="E1640" s="109"/>
      <c r="F1640" s="109"/>
      <c r="G1640" s="107">
        <f>SUM(G1636:G1639)</f>
        <v>322</v>
      </c>
      <c r="H1640" s="24"/>
      <c r="I1640" s="20"/>
    </row>
    <row r="1641" spans="2:9" ht="33" customHeight="1" x14ac:dyDescent="0.2">
      <c r="B1641" s="204">
        <v>236</v>
      </c>
      <c r="C1641" s="139" t="s">
        <v>1713</v>
      </c>
      <c r="D1641" s="88" t="s">
        <v>1288</v>
      </c>
      <c r="E1641" s="109">
        <v>70</v>
      </c>
      <c r="F1641" s="109">
        <v>1976</v>
      </c>
      <c r="G1641" s="109">
        <v>10</v>
      </c>
      <c r="H1641" s="24" t="s">
        <v>836</v>
      </c>
      <c r="I1641" s="20"/>
    </row>
    <row r="1642" spans="2:9" ht="25.5" x14ac:dyDescent="0.2">
      <c r="B1642" s="206"/>
      <c r="C1642" s="140"/>
      <c r="D1642" s="151" t="s">
        <v>1124</v>
      </c>
      <c r="E1642" s="109"/>
      <c r="F1642" s="109"/>
      <c r="G1642" s="125">
        <v>0</v>
      </c>
      <c r="H1642" s="99" t="s">
        <v>879</v>
      </c>
      <c r="I1642" s="20"/>
    </row>
    <row r="1643" spans="2:9" x14ac:dyDescent="0.2">
      <c r="B1643" s="21"/>
      <c r="C1643" s="154"/>
      <c r="D1643" s="151"/>
      <c r="E1643" s="109"/>
      <c r="F1643" s="109"/>
      <c r="G1643" s="126">
        <f>SUM(G1641:G1642)</f>
        <v>10</v>
      </c>
      <c r="H1643" s="99"/>
      <c r="I1643" s="20"/>
    </row>
    <row r="1644" spans="2:9" ht="33" customHeight="1" x14ac:dyDescent="0.2">
      <c r="B1644" s="204">
        <v>237</v>
      </c>
      <c r="C1644" s="139" t="s">
        <v>1714</v>
      </c>
      <c r="D1644" s="151" t="s">
        <v>1449</v>
      </c>
      <c r="E1644" s="109"/>
      <c r="F1644" s="109"/>
      <c r="G1644" s="125">
        <v>0</v>
      </c>
      <c r="H1644" s="99" t="s">
        <v>879</v>
      </c>
      <c r="I1644" s="20"/>
    </row>
    <row r="1645" spans="2:9" ht="25.5" x14ac:dyDescent="0.2">
      <c r="B1645" s="206"/>
      <c r="C1645" s="140"/>
      <c r="D1645" s="151" t="s">
        <v>1572</v>
      </c>
      <c r="E1645" s="109"/>
      <c r="F1645" s="109"/>
      <c r="G1645" s="125">
        <v>0</v>
      </c>
      <c r="H1645" s="99" t="s">
        <v>879</v>
      </c>
      <c r="I1645" s="20"/>
    </row>
    <row r="1646" spans="2:9" x14ac:dyDescent="0.2">
      <c r="B1646" s="21"/>
      <c r="C1646" s="154"/>
      <c r="D1646" s="151"/>
      <c r="E1646" s="109"/>
      <c r="F1646" s="109"/>
      <c r="G1646" s="126">
        <f>SUM(G1644:G1645)</f>
        <v>0</v>
      </c>
      <c r="H1646" s="99"/>
      <c r="I1646" s="20"/>
    </row>
    <row r="1647" spans="2:9" ht="25.5" x14ac:dyDescent="0.2">
      <c r="B1647" s="204">
        <v>238</v>
      </c>
      <c r="C1647" s="139" t="s">
        <v>1715</v>
      </c>
      <c r="D1647" s="2" t="s">
        <v>1716</v>
      </c>
      <c r="E1647" s="109">
        <v>70</v>
      </c>
      <c r="F1647" s="109">
        <v>2000</v>
      </c>
      <c r="G1647" s="109">
        <v>813</v>
      </c>
      <c r="H1647" s="99" t="s">
        <v>16</v>
      </c>
      <c r="I1647" s="20"/>
    </row>
    <row r="1648" spans="2:9" ht="25.5" x14ac:dyDescent="0.2">
      <c r="B1648" s="205"/>
      <c r="C1648" s="154"/>
      <c r="D1648" s="2" t="s">
        <v>1386</v>
      </c>
      <c r="E1648" s="109">
        <v>150</v>
      </c>
      <c r="F1648" s="109">
        <v>1998</v>
      </c>
      <c r="G1648" s="109">
        <v>536</v>
      </c>
      <c r="H1648" s="99" t="s">
        <v>16</v>
      </c>
      <c r="I1648" s="20"/>
    </row>
    <row r="1649" spans="2:9" ht="25.5" x14ac:dyDescent="0.2">
      <c r="B1649" s="205"/>
      <c r="C1649" s="154"/>
      <c r="D1649" s="150" t="s">
        <v>1241</v>
      </c>
      <c r="E1649" s="109"/>
      <c r="F1649" s="109"/>
      <c r="G1649" s="125">
        <v>0</v>
      </c>
      <c r="H1649" s="99" t="s">
        <v>879</v>
      </c>
      <c r="I1649" s="20"/>
    </row>
    <row r="1650" spans="2:9" ht="25.5" x14ac:dyDescent="0.2">
      <c r="B1650" s="205"/>
      <c r="C1650" s="154"/>
      <c r="D1650" s="2" t="s">
        <v>1717</v>
      </c>
      <c r="E1650" s="109">
        <v>150</v>
      </c>
      <c r="F1650" s="109">
        <v>1961</v>
      </c>
      <c r="G1650" s="109">
        <v>252</v>
      </c>
      <c r="H1650" s="24" t="s">
        <v>836</v>
      </c>
      <c r="I1650" s="20"/>
    </row>
    <row r="1651" spans="2:9" ht="25.5" x14ac:dyDescent="0.2">
      <c r="B1651" s="205"/>
      <c r="C1651" s="154"/>
      <c r="D1651" s="2" t="s">
        <v>1347</v>
      </c>
      <c r="E1651" s="109">
        <v>150</v>
      </c>
      <c r="F1651" s="109">
        <v>1988</v>
      </c>
      <c r="G1651" s="109">
        <v>12</v>
      </c>
      <c r="H1651" s="24" t="s">
        <v>836</v>
      </c>
      <c r="I1651" s="20"/>
    </row>
    <row r="1652" spans="2:9" ht="25.5" x14ac:dyDescent="0.2">
      <c r="B1652" s="205"/>
      <c r="C1652" s="154"/>
      <c r="D1652" s="2" t="s">
        <v>1348</v>
      </c>
      <c r="E1652" s="109">
        <v>150</v>
      </c>
      <c r="F1652" s="109">
        <v>1988</v>
      </c>
      <c r="G1652" s="109">
        <v>15</v>
      </c>
      <c r="H1652" s="24" t="s">
        <v>836</v>
      </c>
      <c r="I1652" s="20"/>
    </row>
    <row r="1653" spans="2:9" ht="25.5" x14ac:dyDescent="0.2">
      <c r="B1653" s="205"/>
      <c r="C1653" s="154"/>
      <c r="D1653" s="150" t="s">
        <v>1222</v>
      </c>
      <c r="E1653" s="109" t="s">
        <v>1586</v>
      </c>
      <c r="F1653" s="109">
        <v>1959</v>
      </c>
      <c r="G1653" s="109">
        <v>280</v>
      </c>
      <c r="H1653" s="24" t="s">
        <v>836</v>
      </c>
      <c r="I1653" s="20"/>
    </row>
    <row r="1654" spans="2:9" ht="25.5" x14ac:dyDescent="0.2">
      <c r="B1654" s="206"/>
      <c r="C1654" s="140"/>
      <c r="D1654" s="2" t="s">
        <v>1718</v>
      </c>
      <c r="E1654" s="109">
        <v>70</v>
      </c>
      <c r="F1654" s="109">
        <v>1969</v>
      </c>
      <c r="G1654" s="109">
        <v>310</v>
      </c>
      <c r="H1654" s="24" t="s">
        <v>836</v>
      </c>
      <c r="I1654" s="20"/>
    </row>
    <row r="1655" spans="2:9" x14ac:dyDescent="0.2">
      <c r="B1655" s="21"/>
      <c r="C1655" s="154"/>
      <c r="D1655" s="2"/>
      <c r="E1655" s="109"/>
      <c r="F1655" s="109"/>
      <c r="G1655" s="107">
        <f>SUM(G1647:G1654)</f>
        <v>2218</v>
      </c>
      <c r="H1655" s="24"/>
      <c r="I1655" s="20"/>
    </row>
    <row r="1656" spans="2:9" ht="33" customHeight="1" x14ac:dyDescent="0.2">
      <c r="B1656" s="204">
        <v>239</v>
      </c>
      <c r="C1656" s="139" t="s">
        <v>1719</v>
      </c>
      <c r="D1656" s="2" t="s">
        <v>1720</v>
      </c>
      <c r="E1656" s="109">
        <v>150</v>
      </c>
      <c r="F1656" s="109">
        <v>2001</v>
      </c>
      <c r="G1656" s="109">
        <v>755</v>
      </c>
      <c r="H1656" s="99" t="s">
        <v>16</v>
      </c>
      <c r="I1656" s="20"/>
    </row>
    <row r="1657" spans="2:9" ht="25.5" x14ac:dyDescent="0.2">
      <c r="B1657" s="205"/>
      <c r="C1657" s="154"/>
      <c r="D1657" s="150" t="s">
        <v>948</v>
      </c>
      <c r="E1657" s="109"/>
      <c r="F1657" s="109"/>
      <c r="G1657" s="125">
        <v>0</v>
      </c>
      <c r="H1657" s="99" t="s">
        <v>879</v>
      </c>
      <c r="I1657" s="20"/>
    </row>
    <row r="1658" spans="2:9" ht="25.5" x14ac:dyDescent="0.2">
      <c r="B1658" s="205"/>
      <c r="C1658" s="154"/>
      <c r="D1658" s="150" t="s">
        <v>1265</v>
      </c>
      <c r="E1658" s="109"/>
      <c r="F1658" s="109"/>
      <c r="G1658" s="125">
        <v>0</v>
      </c>
      <c r="H1658" s="99" t="s">
        <v>879</v>
      </c>
      <c r="I1658" s="20"/>
    </row>
    <row r="1659" spans="2:9" ht="25.5" x14ac:dyDescent="0.2">
      <c r="B1659" s="205"/>
      <c r="C1659" s="154"/>
      <c r="D1659" s="2" t="s">
        <v>1347</v>
      </c>
      <c r="E1659" s="109">
        <v>150</v>
      </c>
      <c r="F1659" s="109">
        <v>1987</v>
      </c>
      <c r="G1659" s="109">
        <v>12</v>
      </c>
      <c r="H1659" s="24" t="s">
        <v>836</v>
      </c>
      <c r="I1659" s="20"/>
    </row>
    <row r="1660" spans="2:9" ht="25.5" x14ac:dyDescent="0.2">
      <c r="B1660" s="205"/>
      <c r="C1660" s="154"/>
      <c r="D1660" s="2" t="s">
        <v>1348</v>
      </c>
      <c r="E1660" s="109">
        <v>150</v>
      </c>
      <c r="F1660" s="109">
        <v>1987</v>
      </c>
      <c r="G1660" s="109">
        <v>15</v>
      </c>
      <c r="H1660" s="24" t="s">
        <v>836</v>
      </c>
      <c r="I1660" s="20"/>
    </row>
    <row r="1661" spans="2:9" ht="25.5" x14ac:dyDescent="0.2">
      <c r="B1661" s="206"/>
      <c r="C1661" s="140"/>
      <c r="D1661" s="2" t="s">
        <v>1721</v>
      </c>
      <c r="E1661" s="109">
        <v>0.25</v>
      </c>
      <c r="F1661" s="109">
        <v>1957</v>
      </c>
      <c r="G1661" s="109">
        <v>134</v>
      </c>
      <c r="H1661" s="24" t="s">
        <v>836</v>
      </c>
      <c r="I1661" s="20"/>
    </row>
    <row r="1662" spans="2:9" x14ac:dyDescent="0.2">
      <c r="B1662" s="21"/>
      <c r="C1662" s="154"/>
      <c r="D1662" s="2"/>
      <c r="E1662" s="109"/>
      <c r="F1662" s="109"/>
      <c r="G1662" s="107">
        <f>SUM(G1656:G1661)</f>
        <v>916</v>
      </c>
      <c r="H1662" s="24"/>
      <c r="I1662" s="20"/>
    </row>
    <row r="1663" spans="2:9" ht="25.5" x14ac:dyDescent="0.2">
      <c r="B1663" s="204">
        <v>240</v>
      </c>
      <c r="C1663" s="139" t="s">
        <v>1722</v>
      </c>
      <c r="D1663" s="2" t="s">
        <v>1347</v>
      </c>
      <c r="E1663" s="109">
        <v>150</v>
      </c>
      <c r="F1663" s="109">
        <v>1982</v>
      </c>
      <c r="G1663" s="109">
        <v>12</v>
      </c>
      <c r="H1663" s="24" t="s">
        <v>836</v>
      </c>
      <c r="I1663" s="20"/>
    </row>
    <row r="1664" spans="2:9" ht="25.5" x14ac:dyDescent="0.2">
      <c r="B1664" s="205"/>
      <c r="C1664" s="154"/>
      <c r="D1664" s="2" t="s">
        <v>1348</v>
      </c>
      <c r="E1664" s="109">
        <v>150</v>
      </c>
      <c r="F1664" s="109">
        <v>1982</v>
      </c>
      <c r="G1664" s="109">
        <v>15</v>
      </c>
      <c r="H1664" s="24" t="s">
        <v>836</v>
      </c>
      <c r="I1664" s="20"/>
    </row>
    <row r="1665" spans="2:9" ht="25.5" x14ac:dyDescent="0.2">
      <c r="B1665" s="205"/>
      <c r="C1665" s="154"/>
      <c r="D1665" s="150" t="s">
        <v>1264</v>
      </c>
      <c r="E1665" s="109"/>
      <c r="F1665" s="109"/>
      <c r="G1665" s="125">
        <v>0</v>
      </c>
      <c r="H1665" s="99" t="s">
        <v>879</v>
      </c>
      <c r="I1665" s="20"/>
    </row>
    <row r="1666" spans="2:9" ht="25.5" x14ac:dyDescent="0.2">
      <c r="B1666" s="206"/>
      <c r="C1666" s="140"/>
      <c r="D1666" s="150" t="s">
        <v>1272</v>
      </c>
      <c r="E1666" s="109"/>
      <c r="F1666" s="109"/>
      <c r="G1666" s="125">
        <v>0</v>
      </c>
      <c r="H1666" s="99" t="s">
        <v>879</v>
      </c>
      <c r="I1666" s="20"/>
    </row>
    <row r="1667" spans="2:9" x14ac:dyDescent="0.2">
      <c r="B1667" s="21"/>
      <c r="C1667" s="154"/>
      <c r="D1667" s="150"/>
      <c r="E1667" s="109"/>
      <c r="F1667" s="109"/>
      <c r="G1667" s="126">
        <f>SUM(G1663:G1666)</f>
        <v>27</v>
      </c>
      <c r="H1667" s="99"/>
      <c r="I1667" s="20"/>
    </row>
    <row r="1668" spans="2:9" ht="61.5" customHeight="1" x14ac:dyDescent="0.2">
      <c r="B1668" s="204">
        <v>241</v>
      </c>
      <c r="C1668" s="132" t="s">
        <v>1723</v>
      </c>
      <c r="D1668" s="150" t="s">
        <v>1203</v>
      </c>
      <c r="E1668" s="109"/>
      <c r="F1668" s="109"/>
      <c r="G1668" s="125">
        <v>0</v>
      </c>
      <c r="H1668" s="99" t="s">
        <v>879</v>
      </c>
      <c r="I1668" s="20"/>
    </row>
    <row r="1669" spans="2:9" ht="25.5" x14ac:dyDescent="0.2">
      <c r="B1669" s="205"/>
      <c r="C1669" s="133"/>
      <c r="D1669" s="150" t="s">
        <v>1291</v>
      </c>
      <c r="E1669" s="109">
        <v>150</v>
      </c>
      <c r="F1669" s="109">
        <v>2010</v>
      </c>
      <c r="G1669" s="109">
        <v>7</v>
      </c>
      <c r="H1669" s="96"/>
      <c r="I1669" s="20"/>
    </row>
    <row r="1670" spans="2:9" ht="38.25" x14ac:dyDescent="0.2">
      <c r="B1670" s="206"/>
      <c r="C1670" s="135"/>
      <c r="D1670" s="150" t="s">
        <v>1724</v>
      </c>
      <c r="E1670" s="109"/>
      <c r="F1670" s="109"/>
      <c r="G1670" s="125">
        <v>0</v>
      </c>
      <c r="H1670" s="99" t="s">
        <v>879</v>
      </c>
      <c r="I1670" s="20"/>
    </row>
    <row r="1671" spans="2:9" x14ac:dyDescent="0.2">
      <c r="B1671" s="21"/>
      <c r="C1671" s="133"/>
      <c r="D1671" s="150"/>
      <c r="E1671" s="109"/>
      <c r="F1671" s="109"/>
      <c r="G1671" s="126">
        <f>SUM(G1668:G1670)</f>
        <v>7</v>
      </c>
      <c r="H1671" s="99"/>
      <c r="I1671" s="20"/>
    </row>
    <row r="1672" spans="2:9" ht="64.5" customHeight="1" x14ac:dyDescent="0.2">
      <c r="B1672" s="204">
        <v>242</v>
      </c>
      <c r="C1672" s="132" t="s">
        <v>1725</v>
      </c>
      <c r="D1672" s="150" t="s">
        <v>1519</v>
      </c>
      <c r="E1672" s="109"/>
      <c r="F1672" s="109"/>
      <c r="G1672" s="125">
        <v>0</v>
      </c>
      <c r="H1672" s="99" t="s">
        <v>879</v>
      </c>
      <c r="I1672" s="20"/>
    </row>
    <row r="1673" spans="2:9" ht="25.5" x14ac:dyDescent="0.2">
      <c r="B1673" s="205"/>
      <c r="C1673" s="133"/>
      <c r="D1673" s="150" t="s">
        <v>1291</v>
      </c>
      <c r="E1673" s="109">
        <v>150</v>
      </c>
      <c r="F1673" s="109">
        <v>2012</v>
      </c>
      <c r="G1673" s="109">
        <v>8</v>
      </c>
      <c r="H1673" s="96"/>
      <c r="I1673" s="20"/>
    </row>
    <row r="1674" spans="2:9" ht="25.5" x14ac:dyDescent="0.2">
      <c r="B1674" s="206"/>
      <c r="C1674" s="135"/>
      <c r="D1674" s="150" t="s">
        <v>1360</v>
      </c>
      <c r="E1674" s="109"/>
      <c r="F1674" s="109"/>
      <c r="G1674" s="125">
        <v>0</v>
      </c>
      <c r="H1674" s="99" t="s">
        <v>879</v>
      </c>
      <c r="I1674" s="20"/>
    </row>
    <row r="1675" spans="2:9" x14ac:dyDescent="0.2">
      <c r="B1675" s="21"/>
      <c r="C1675" s="133"/>
      <c r="D1675" s="150"/>
      <c r="E1675" s="109"/>
      <c r="F1675" s="109"/>
      <c r="G1675" s="126">
        <f>SUM(G1672:G1674)</f>
        <v>8</v>
      </c>
      <c r="H1675" s="99"/>
      <c r="I1675" s="20"/>
    </row>
    <row r="1676" spans="2:9" ht="49.5" customHeight="1" x14ac:dyDescent="0.2">
      <c r="B1676" s="204">
        <v>243</v>
      </c>
      <c r="C1676" s="132" t="s">
        <v>1726</v>
      </c>
      <c r="D1676" s="150" t="s">
        <v>1727</v>
      </c>
      <c r="E1676" s="109"/>
      <c r="F1676" s="109"/>
      <c r="G1676" s="125">
        <v>0</v>
      </c>
      <c r="H1676" s="99" t="s">
        <v>879</v>
      </c>
      <c r="I1676" s="20"/>
    </row>
    <row r="1677" spans="2:9" ht="25.5" x14ac:dyDescent="0.2">
      <c r="B1677" s="205"/>
      <c r="C1677" s="133"/>
      <c r="D1677" s="150" t="s">
        <v>1291</v>
      </c>
      <c r="E1677" s="109">
        <v>150</v>
      </c>
      <c r="F1677" s="109">
        <v>2012</v>
      </c>
      <c r="G1677" s="109">
        <v>7</v>
      </c>
      <c r="H1677" s="96"/>
      <c r="I1677" s="20"/>
    </row>
    <row r="1678" spans="2:9" ht="51" x14ac:dyDescent="0.2">
      <c r="B1678" s="206"/>
      <c r="C1678" s="135"/>
      <c r="D1678" s="150" t="s">
        <v>1728</v>
      </c>
      <c r="E1678" s="109"/>
      <c r="F1678" s="109"/>
      <c r="G1678" s="125">
        <v>0</v>
      </c>
      <c r="H1678" s="24" t="s">
        <v>879</v>
      </c>
      <c r="I1678" s="20"/>
    </row>
    <row r="1679" spans="2:9" x14ac:dyDescent="0.2">
      <c r="B1679" s="21"/>
      <c r="C1679" s="133"/>
      <c r="D1679" s="150"/>
      <c r="E1679" s="109"/>
      <c r="F1679" s="109"/>
      <c r="G1679" s="126">
        <f>SUM(G1676:G1678)</f>
        <v>7</v>
      </c>
      <c r="H1679" s="24"/>
      <c r="I1679" s="20"/>
    </row>
    <row r="1680" spans="2:9" ht="66" customHeight="1" x14ac:dyDescent="0.2">
      <c r="B1680" s="204">
        <v>244</v>
      </c>
      <c r="C1680" s="132" t="s">
        <v>1729</v>
      </c>
      <c r="D1680" s="150" t="s">
        <v>1682</v>
      </c>
      <c r="E1680" s="109"/>
      <c r="F1680" s="109"/>
      <c r="G1680" s="125">
        <v>0</v>
      </c>
      <c r="H1680" s="24" t="s">
        <v>879</v>
      </c>
      <c r="I1680" s="20"/>
    </row>
    <row r="1681" spans="2:9" ht="25.5" x14ac:dyDescent="0.2">
      <c r="B1681" s="205"/>
      <c r="C1681" s="133"/>
      <c r="D1681" s="150" t="s">
        <v>1291</v>
      </c>
      <c r="E1681" s="109">
        <v>150</v>
      </c>
      <c r="F1681" s="109">
        <v>2012</v>
      </c>
      <c r="G1681" s="109">
        <v>9</v>
      </c>
      <c r="H1681" s="96"/>
      <c r="I1681" s="20"/>
    </row>
    <row r="1682" spans="2:9" ht="38.25" x14ac:dyDescent="0.2">
      <c r="B1682" s="206"/>
      <c r="C1682" s="135"/>
      <c r="D1682" s="150" t="s">
        <v>1730</v>
      </c>
      <c r="E1682" s="109"/>
      <c r="F1682" s="109"/>
      <c r="G1682" s="125">
        <v>0</v>
      </c>
      <c r="H1682" s="24" t="s">
        <v>879</v>
      </c>
      <c r="I1682" s="20"/>
    </row>
    <row r="1683" spans="2:9" x14ac:dyDescent="0.2">
      <c r="B1683" s="21"/>
      <c r="C1683" s="133"/>
      <c r="D1683" s="150"/>
      <c r="E1683" s="109"/>
      <c r="F1683" s="109"/>
      <c r="G1683" s="126">
        <f>SUM(G1680:G1682)</f>
        <v>9</v>
      </c>
      <c r="H1683" s="24"/>
      <c r="I1683" s="20"/>
    </row>
    <row r="1684" spans="2:9" ht="42.75" customHeight="1" x14ac:dyDescent="0.2">
      <c r="B1684" s="204">
        <v>245</v>
      </c>
      <c r="C1684" s="132" t="s">
        <v>1731</v>
      </c>
      <c r="D1684" s="150" t="s">
        <v>1732</v>
      </c>
      <c r="E1684" s="109"/>
      <c r="F1684" s="109"/>
      <c r="G1684" s="125">
        <v>0</v>
      </c>
      <c r="H1684" s="24" t="s">
        <v>879</v>
      </c>
      <c r="I1684" s="20"/>
    </row>
    <row r="1685" spans="2:9" ht="25.5" x14ac:dyDescent="0.2">
      <c r="B1685" s="205"/>
      <c r="C1685" s="133"/>
      <c r="D1685" s="150" t="s">
        <v>1291</v>
      </c>
      <c r="E1685" s="109">
        <v>150</v>
      </c>
      <c r="F1685" s="109">
        <v>2012</v>
      </c>
      <c r="G1685" s="109">
        <v>8</v>
      </c>
      <c r="H1685" s="96"/>
      <c r="I1685" s="20"/>
    </row>
    <row r="1686" spans="2:9" ht="51" x14ac:dyDescent="0.2">
      <c r="B1686" s="206"/>
      <c r="C1686" s="135"/>
      <c r="D1686" s="150" t="s">
        <v>1733</v>
      </c>
      <c r="E1686" s="109"/>
      <c r="F1686" s="109"/>
      <c r="G1686" s="125">
        <v>0</v>
      </c>
      <c r="H1686" s="24" t="s">
        <v>879</v>
      </c>
      <c r="I1686" s="20"/>
    </row>
    <row r="1687" spans="2:9" x14ac:dyDescent="0.2">
      <c r="B1687" s="21"/>
      <c r="C1687" s="133"/>
      <c r="D1687" s="150"/>
      <c r="E1687" s="109"/>
      <c r="F1687" s="109"/>
      <c r="G1687" s="126">
        <f>SUM(G1684:G1686)</f>
        <v>8</v>
      </c>
      <c r="H1687" s="24"/>
      <c r="I1687" s="20"/>
    </row>
    <row r="1688" spans="2:9" ht="66" customHeight="1" x14ac:dyDescent="0.2">
      <c r="B1688" s="204">
        <v>246</v>
      </c>
      <c r="C1688" s="132" t="s">
        <v>1734</v>
      </c>
      <c r="D1688" s="150" t="s">
        <v>1709</v>
      </c>
      <c r="E1688" s="109"/>
      <c r="F1688" s="109"/>
      <c r="G1688" s="125">
        <v>0</v>
      </c>
      <c r="H1688" s="24" t="s">
        <v>879</v>
      </c>
      <c r="I1688" s="20"/>
    </row>
    <row r="1689" spans="2:9" ht="25.5" x14ac:dyDescent="0.2">
      <c r="B1689" s="205"/>
      <c r="C1689" s="133"/>
      <c r="D1689" s="150" t="s">
        <v>1291</v>
      </c>
      <c r="E1689" s="109">
        <v>150</v>
      </c>
      <c r="F1689" s="109">
        <v>2012</v>
      </c>
      <c r="G1689" s="109">
        <v>9</v>
      </c>
      <c r="H1689" s="96"/>
      <c r="I1689" s="20"/>
    </row>
    <row r="1690" spans="2:9" ht="25.5" x14ac:dyDescent="0.2">
      <c r="B1690" s="206"/>
      <c r="C1690" s="135"/>
      <c r="D1690" s="150" t="s">
        <v>1732</v>
      </c>
      <c r="E1690" s="109"/>
      <c r="F1690" s="109"/>
      <c r="G1690" s="125">
        <v>0</v>
      </c>
      <c r="H1690" s="24" t="s">
        <v>879</v>
      </c>
      <c r="I1690" s="20"/>
    </row>
    <row r="1691" spans="2:9" x14ac:dyDescent="0.2">
      <c r="B1691" s="21"/>
      <c r="C1691" s="133"/>
      <c r="D1691" s="150"/>
      <c r="E1691" s="109"/>
      <c r="F1691" s="109"/>
      <c r="G1691" s="126">
        <f>SUM(G1688:G1690)</f>
        <v>9</v>
      </c>
      <c r="H1691" s="24"/>
      <c r="I1691" s="20"/>
    </row>
    <row r="1692" spans="2:9" ht="49.5" customHeight="1" x14ac:dyDescent="0.2">
      <c r="B1692" s="204">
        <v>247</v>
      </c>
      <c r="C1692" s="132" t="s">
        <v>1735</v>
      </c>
      <c r="D1692" s="150" t="s">
        <v>1736</v>
      </c>
      <c r="E1692" s="109"/>
      <c r="F1692" s="109"/>
      <c r="G1692" s="125">
        <v>0</v>
      </c>
      <c r="H1692" s="24" t="s">
        <v>879</v>
      </c>
      <c r="I1692" s="20"/>
    </row>
    <row r="1693" spans="2:9" ht="25.5" x14ac:dyDescent="0.2">
      <c r="B1693" s="205"/>
      <c r="C1693" s="133"/>
      <c r="D1693" s="150" t="s">
        <v>1291</v>
      </c>
      <c r="E1693" s="109">
        <v>150</v>
      </c>
      <c r="F1693" s="109">
        <v>2012</v>
      </c>
      <c r="G1693" s="109">
        <v>7</v>
      </c>
      <c r="H1693" s="96"/>
      <c r="I1693" s="20"/>
    </row>
    <row r="1694" spans="2:9" x14ac:dyDescent="0.2">
      <c r="B1694" s="206"/>
      <c r="C1694" s="135"/>
      <c r="D1694" s="150" t="s">
        <v>1737</v>
      </c>
      <c r="E1694" s="109"/>
      <c r="F1694" s="109"/>
      <c r="G1694" s="125">
        <v>0</v>
      </c>
      <c r="H1694" s="24" t="s">
        <v>879</v>
      </c>
      <c r="I1694" s="20"/>
    </row>
    <row r="1695" spans="2:9" x14ac:dyDescent="0.2">
      <c r="B1695" s="21"/>
      <c r="C1695" s="133"/>
      <c r="D1695" s="150"/>
      <c r="E1695" s="109"/>
      <c r="F1695" s="109"/>
      <c r="G1695" s="126">
        <f>SUM(G1692:G1694)</f>
        <v>7</v>
      </c>
      <c r="H1695" s="24"/>
      <c r="I1695" s="20"/>
    </row>
    <row r="1696" spans="2:9" ht="49.5" customHeight="1" x14ac:dyDescent="0.2">
      <c r="B1696" s="204">
        <v>248</v>
      </c>
      <c r="C1696" s="132" t="s">
        <v>1738</v>
      </c>
      <c r="D1696" s="150" t="s">
        <v>1739</v>
      </c>
      <c r="E1696" s="109"/>
      <c r="F1696" s="109"/>
      <c r="G1696" s="125">
        <v>0</v>
      </c>
      <c r="H1696" s="24" t="s">
        <v>879</v>
      </c>
      <c r="I1696" s="20"/>
    </row>
    <row r="1697" spans="2:9" ht="25.5" x14ac:dyDescent="0.2">
      <c r="B1697" s="205"/>
      <c r="C1697" s="133"/>
      <c r="D1697" s="150" t="s">
        <v>1291</v>
      </c>
      <c r="E1697" s="109">
        <v>150</v>
      </c>
      <c r="F1697" s="109">
        <v>2012</v>
      </c>
      <c r="G1697" s="109">
        <v>8</v>
      </c>
      <c r="H1697" s="96"/>
      <c r="I1697" s="20"/>
    </row>
    <row r="1698" spans="2:9" ht="38.25" x14ac:dyDescent="0.2">
      <c r="B1698" s="206"/>
      <c r="C1698" s="135"/>
      <c r="D1698" s="150" t="s">
        <v>1740</v>
      </c>
      <c r="E1698" s="109"/>
      <c r="F1698" s="109"/>
      <c r="G1698" s="125">
        <v>0</v>
      </c>
      <c r="H1698" s="24" t="s">
        <v>879</v>
      </c>
      <c r="I1698" s="20"/>
    </row>
    <row r="1699" spans="2:9" x14ac:dyDescent="0.2">
      <c r="B1699" s="21"/>
      <c r="C1699" s="133"/>
      <c r="D1699" s="150"/>
      <c r="E1699" s="109"/>
      <c r="F1699" s="109"/>
      <c r="G1699" s="126">
        <f>SUM(G1696:G1698)</f>
        <v>8</v>
      </c>
      <c r="H1699" s="24"/>
      <c r="I1699" s="20"/>
    </row>
    <row r="1700" spans="2:9" ht="49.5" customHeight="1" x14ac:dyDescent="0.2">
      <c r="B1700" s="204">
        <v>249</v>
      </c>
      <c r="C1700" s="132" t="s">
        <v>1741</v>
      </c>
      <c r="D1700" s="150" t="s">
        <v>1649</v>
      </c>
      <c r="E1700" s="109"/>
      <c r="F1700" s="109"/>
      <c r="G1700" s="125">
        <v>0</v>
      </c>
      <c r="H1700" s="24" t="s">
        <v>879</v>
      </c>
      <c r="I1700" s="20"/>
    </row>
    <row r="1701" spans="2:9" ht="25.5" x14ac:dyDescent="0.2">
      <c r="B1701" s="205"/>
      <c r="C1701" s="133"/>
      <c r="D1701" s="150" t="s">
        <v>1291</v>
      </c>
      <c r="E1701" s="109">
        <v>150</v>
      </c>
      <c r="F1701" s="109">
        <v>2012</v>
      </c>
      <c r="G1701" s="109">
        <v>9</v>
      </c>
      <c r="H1701" s="96"/>
      <c r="I1701" s="20"/>
    </row>
    <row r="1702" spans="2:9" ht="51" x14ac:dyDescent="0.2">
      <c r="B1702" s="206"/>
      <c r="C1702" s="135"/>
      <c r="D1702" s="150" t="s">
        <v>1742</v>
      </c>
      <c r="E1702" s="109"/>
      <c r="F1702" s="109"/>
      <c r="G1702" s="125">
        <v>0</v>
      </c>
      <c r="H1702" s="24" t="s">
        <v>879</v>
      </c>
      <c r="I1702" s="20"/>
    </row>
    <row r="1703" spans="2:9" x14ac:dyDescent="0.2">
      <c r="B1703" s="21"/>
      <c r="C1703" s="133"/>
      <c r="D1703" s="150"/>
      <c r="E1703" s="109"/>
      <c r="F1703" s="109"/>
      <c r="G1703" s="126">
        <f>SUM(G1700:G1702)</f>
        <v>9</v>
      </c>
      <c r="H1703" s="24"/>
      <c r="I1703" s="20"/>
    </row>
    <row r="1704" spans="2:9" ht="33" customHeight="1" x14ac:dyDescent="0.2">
      <c r="B1704" s="204">
        <v>250</v>
      </c>
      <c r="C1704" s="132" t="s">
        <v>1743</v>
      </c>
      <c r="D1704" s="150" t="s">
        <v>1744</v>
      </c>
      <c r="E1704" s="109"/>
      <c r="F1704" s="109"/>
      <c r="G1704" s="125">
        <v>0</v>
      </c>
      <c r="H1704" s="24" t="s">
        <v>879</v>
      </c>
      <c r="I1704" s="20"/>
    </row>
    <row r="1705" spans="2:9" ht="25.5" x14ac:dyDescent="0.2">
      <c r="B1705" s="205"/>
      <c r="C1705" s="133"/>
      <c r="D1705" s="150" t="s">
        <v>1291</v>
      </c>
      <c r="E1705" s="109">
        <v>150</v>
      </c>
      <c r="F1705" s="109">
        <v>2012</v>
      </c>
      <c r="G1705" s="109">
        <v>7</v>
      </c>
      <c r="H1705" s="96"/>
      <c r="I1705" s="20"/>
    </row>
    <row r="1706" spans="2:9" ht="51" x14ac:dyDescent="0.2">
      <c r="B1706" s="206"/>
      <c r="C1706" s="135"/>
      <c r="D1706" s="150" t="s">
        <v>1745</v>
      </c>
      <c r="E1706" s="109"/>
      <c r="F1706" s="109"/>
      <c r="G1706" s="125">
        <v>0</v>
      </c>
      <c r="H1706" s="24" t="s">
        <v>879</v>
      </c>
      <c r="I1706" s="20"/>
    </row>
    <row r="1707" spans="2:9" x14ac:dyDescent="0.2">
      <c r="B1707" s="21"/>
      <c r="C1707" s="154"/>
      <c r="D1707" s="150"/>
      <c r="E1707" s="109"/>
      <c r="F1707" s="109"/>
      <c r="G1707" s="126">
        <f>SUM(G1704:G1706)</f>
        <v>7</v>
      </c>
      <c r="H1707" s="24"/>
      <c r="I1707" s="20"/>
    </row>
    <row r="1708" spans="2:9" ht="25.5" x14ac:dyDescent="0.2">
      <c r="B1708" s="204">
        <v>251</v>
      </c>
      <c r="C1708" s="139" t="s">
        <v>1746</v>
      </c>
      <c r="D1708" s="2" t="s">
        <v>1347</v>
      </c>
      <c r="E1708" s="57">
        <v>150</v>
      </c>
      <c r="F1708" s="57">
        <v>1999</v>
      </c>
      <c r="G1708" s="57">
        <v>12</v>
      </c>
      <c r="H1708" s="99" t="s">
        <v>16</v>
      </c>
      <c r="I1708" s="20"/>
    </row>
    <row r="1709" spans="2:9" ht="25.5" x14ac:dyDescent="0.2">
      <c r="B1709" s="205"/>
      <c r="C1709" s="154"/>
      <c r="D1709" s="2" t="s">
        <v>1348</v>
      </c>
      <c r="E1709" s="57">
        <v>150</v>
      </c>
      <c r="F1709" s="57">
        <v>1999</v>
      </c>
      <c r="G1709" s="57">
        <v>15</v>
      </c>
      <c r="H1709" s="99" t="s">
        <v>16</v>
      </c>
      <c r="I1709" s="20"/>
    </row>
    <row r="1710" spans="2:9" ht="25.5" x14ac:dyDescent="0.2">
      <c r="B1710" s="205"/>
      <c r="C1710" s="154"/>
      <c r="D1710" s="151" t="s">
        <v>1747</v>
      </c>
      <c r="E1710" s="57">
        <v>240</v>
      </c>
      <c r="F1710" s="57">
        <v>1997</v>
      </c>
      <c r="G1710" s="57">
        <v>263</v>
      </c>
      <c r="H1710" s="99" t="s">
        <v>16</v>
      </c>
      <c r="I1710" s="20"/>
    </row>
    <row r="1711" spans="2:9" ht="25.5" x14ac:dyDescent="0.2">
      <c r="B1711" s="206"/>
      <c r="C1711" s="140"/>
      <c r="D1711" s="150" t="s">
        <v>1365</v>
      </c>
      <c r="E1711" s="15"/>
      <c r="F1711" s="15"/>
      <c r="G1711" s="125">
        <v>0</v>
      </c>
      <c r="H1711" s="24" t="s">
        <v>879</v>
      </c>
      <c r="I1711" s="20"/>
    </row>
    <row r="1712" spans="2:9" x14ac:dyDescent="0.2">
      <c r="B1712" s="21"/>
      <c r="C1712" s="154"/>
      <c r="D1712" s="150"/>
      <c r="E1712" s="15"/>
      <c r="F1712" s="15"/>
      <c r="G1712" s="126">
        <f>SUM(G1708:G1711)</f>
        <v>290</v>
      </c>
      <c r="H1712" s="24"/>
      <c r="I1712" s="20"/>
    </row>
    <row r="1713" spans="2:9" ht="33" customHeight="1" x14ac:dyDescent="0.2">
      <c r="B1713" s="204">
        <v>252</v>
      </c>
      <c r="C1713" s="139" t="s">
        <v>1748</v>
      </c>
      <c r="D1713" s="2" t="s">
        <v>1288</v>
      </c>
      <c r="E1713" s="109">
        <v>70</v>
      </c>
      <c r="F1713" s="109">
        <v>1976</v>
      </c>
      <c r="G1713" s="109">
        <v>17</v>
      </c>
      <c r="H1713" s="24" t="s">
        <v>836</v>
      </c>
      <c r="I1713" s="20"/>
    </row>
    <row r="1714" spans="2:9" ht="25.5" x14ac:dyDescent="0.2">
      <c r="B1714" s="206"/>
      <c r="C1714" s="140"/>
      <c r="D1714" s="150" t="s">
        <v>1124</v>
      </c>
      <c r="E1714" s="109"/>
      <c r="F1714" s="109"/>
      <c r="G1714" s="125">
        <v>0</v>
      </c>
      <c r="H1714" s="99" t="s">
        <v>879</v>
      </c>
      <c r="I1714" s="20"/>
    </row>
    <row r="1715" spans="2:9" x14ac:dyDescent="0.2">
      <c r="B1715" s="21"/>
      <c r="C1715" s="154"/>
      <c r="D1715" s="150"/>
      <c r="E1715" s="109"/>
      <c r="F1715" s="109"/>
      <c r="G1715" s="126">
        <f>SUM(G1713:G1714)</f>
        <v>17</v>
      </c>
      <c r="H1715" s="99"/>
      <c r="I1715" s="20"/>
    </row>
    <row r="1716" spans="2:9" ht="51" x14ac:dyDescent="0.2">
      <c r="B1716" s="204">
        <v>253</v>
      </c>
      <c r="C1716" s="139" t="s">
        <v>1380</v>
      </c>
      <c r="D1716" s="151" t="s">
        <v>1466</v>
      </c>
      <c r="E1716" s="109"/>
      <c r="F1716" s="109"/>
      <c r="G1716" s="125">
        <v>0</v>
      </c>
      <c r="H1716" s="24" t="s">
        <v>879</v>
      </c>
      <c r="I1716" s="20"/>
    </row>
    <row r="1717" spans="2:9" ht="25.5" x14ac:dyDescent="0.2">
      <c r="B1717" s="205"/>
      <c r="C1717" s="154"/>
      <c r="D1717" s="2" t="s">
        <v>1347</v>
      </c>
      <c r="E1717" s="109">
        <v>150</v>
      </c>
      <c r="F1717" s="109">
        <v>1999</v>
      </c>
      <c r="G1717" s="109">
        <v>15</v>
      </c>
      <c r="H1717" s="99" t="s">
        <v>16</v>
      </c>
      <c r="I1717" s="20"/>
    </row>
    <row r="1718" spans="2:9" ht="25.5" x14ac:dyDescent="0.2">
      <c r="B1718" s="205"/>
      <c r="C1718" s="154"/>
      <c r="D1718" s="2" t="s">
        <v>1348</v>
      </c>
      <c r="E1718" s="109">
        <v>150</v>
      </c>
      <c r="F1718" s="109">
        <v>1999</v>
      </c>
      <c r="G1718" s="109">
        <v>13</v>
      </c>
      <c r="H1718" s="99" t="s">
        <v>16</v>
      </c>
      <c r="I1718" s="20"/>
    </row>
    <row r="1719" spans="2:9" ht="25.5" x14ac:dyDescent="0.2">
      <c r="B1719" s="206"/>
      <c r="C1719" s="140"/>
      <c r="D1719" s="151" t="s">
        <v>1565</v>
      </c>
      <c r="E1719" s="109"/>
      <c r="F1719" s="109"/>
      <c r="G1719" s="125">
        <v>0</v>
      </c>
      <c r="H1719" s="99" t="s">
        <v>879</v>
      </c>
      <c r="I1719" s="20"/>
    </row>
    <row r="1720" spans="2:9" x14ac:dyDescent="0.2">
      <c r="B1720" s="21"/>
      <c r="C1720" s="154"/>
      <c r="D1720" s="151"/>
      <c r="E1720" s="109"/>
      <c r="F1720" s="109"/>
      <c r="G1720" s="126">
        <f>SUM(G1716:G1719)</f>
        <v>28</v>
      </c>
      <c r="H1720" s="99"/>
      <c r="I1720" s="20"/>
    </row>
    <row r="1721" spans="2:9" ht="33" customHeight="1" x14ac:dyDescent="0.2">
      <c r="B1721" s="204">
        <v>254</v>
      </c>
      <c r="C1721" s="139" t="s">
        <v>1749</v>
      </c>
      <c r="D1721" s="2" t="s">
        <v>1347</v>
      </c>
      <c r="E1721" s="109">
        <v>150</v>
      </c>
      <c r="F1721" s="109">
        <v>1989</v>
      </c>
      <c r="G1721" s="109">
        <v>12</v>
      </c>
      <c r="H1721" s="24" t="s">
        <v>836</v>
      </c>
      <c r="I1721" s="20"/>
    </row>
    <row r="1722" spans="2:9" ht="25.5" x14ac:dyDescent="0.2">
      <c r="B1722" s="205"/>
      <c r="C1722" s="154"/>
      <c r="D1722" s="2" t="s">
        <v>1348</v>
      </c>
      <c r="E1722" s="109">
        <v>150</v>
      </c>
      <c r="F1722" s="109">
        <v>1989</v>
      </c>
      <c r="G1722" s="109">
        <v>13</v>
      </c>
      <c r="H1722" s="24" t="s">
        <v>836</v>
      </c>
      <c r="I1722" s="20"/>
    </row>
    <row r="1723" spans="2:9" ht="25.5" x14ac:dyDescent="0.2">
      <c r="B1723" s="205"/>
      <c r="C1723" s="154"/>
      <c r="D1723" s="2" t="s">
        <v>1750</v>
      </c>
      <c r="E1723" s="109">
        <v>150</v>
      </c>
      <c r="F1723" s="109">
        <v>1989</v>
      </c>
      <c r="G1723" s="109">
        <v>15</v>
      </c>
      <c r="H1723" s="24" t="s">
        <v>836</v>
      </c>
      <c r="I1723" s="20"/>
    </row>
    <row r="1724" spans="2:9" ht="25.5" x14ac:dyDescent="0.2">
      <c r="B1724" s="205"/>
      <c r="C1724" s="154"/>
      <c r="D1724" s="2" t="s">
        <v>1751</v>
      </c>
      <c r="E1724" s="109">
        <v>150</v>
      </c>
      <c r="F1724" s="109">
        <v>1989</v>
      </c>
      <c r="G1724" s="109">
        <v>14</v>
      </c>
      <c r="H1724" s="24" t="s">
        <v>836</v>
      </c>
      <c r="I1724" s="20"/>
    </row>
    <row r="1725" spans="2:9" ht="25.5" x14ac:dyDescent="0.2">
      <c r="B1725" s="205"/>
      <c r="C1725" s="154"/>
      <c r="D1725" s="2" t="s">
        <v>1752</v>
      </c>
      <c r="E1725" s="109">
        <v>150</v>
      </c>
      <c r="F1725" s="109">
        <v>1989</v>
      </c>
      <c r="G1725" s="109">
        <v>12</v>
      </c>
      <c r="H1725" s="24" t="s">
        <v>836</v>
      </c>
      <c r="I1725" s="20"/>
    </row>
    <row r="1726" spans="2:9" ht="51" x14ac:dyDescent="0.2">
      <c r="B1726" s="205"/>
      <c r="C1726" s="154"/>
      <c r="D1726" s="150" t="s">
        <v>1753</v>
      </c>
      <c r="E1726" s="109"/>
      <c r="F1726" s="109"/>
      <c r="G1726" s="125">
        <v>0</v>
      </c>
      <c r="H1726" s="99" t="s">
        <v>879</v>
      </c>
      <c r="I1726" s="20"/>
    </row>
    <row r="1727" spans="2:9" ht="51" x14ac:dyDescent="0.2">
      <c r="B1727" s="206"/>
      <c r="C1727" s="140"/>
      <c r="D1727" s="150" t="s">
        <v>1754</v>
      </c>
      <c r="E1727" s="109"/>
      <c r="F1727" s="109"/>
      <c r="G1727" s="125">
        <v>0</v>
      </c>
      <c r="H1727" s="99" t="s">
        <v>879</v>
      </c>
      <c r="I1727" s="20"/>
    </row>
    <row r="1728" spans="2:9" x14ac:dyDescent="0.2">
      <c r="B1728" s="22"/>
      <c r="C1728" s="140"/>
      <c r="D1728" s="150"/>
      <c r="E1728" s="109"/>
      <c r="F1728" s="109"/>
      <c r="G1728" s="126">
        <f>SUM(G1721:G1727)</f>
        <v>66</v>
      </c>
      <c r="H1728" s="99"/>
      <c r="I1728" s="20"/>
    </row>
    <row r="1729" spans="2:9" ht="51" x14ac:dyDescent="0.2">
      <c r="B1729" s="23">
        <v>255</v>
      </c>
      <c r="C1729" s="172" t="s">
        <v>1755</v>
      </c>
      <c r="D1729" s="153" t="s">
        <v>1756</v>
      </c>
      <c r="E1729" s="109"/>
      <c r="F1729" s="109"/>
      <c r="G1729" s="126">
        <v>0</v>
      </c>
      <c r="H1729" s="99" t="s">
        <v>879</v>
      </c>
      <c r="I1729" s="20"/>
    </row>
    <row r="1730" spans="2:9" ht="33" customHeight="1" x14ac:dyDescent="0.2">
      <c r="B1730" s="204">
        <v>256</v>
      </c>
      <c r="C1730" s="139" t="s">
        <v>1757</v>
      </c>
      <c r="D1730" s="2" t="s">
        <v>1288</v>
      </c>
      <c r="E1730" s="109">
        <v>150</v>
      </c>
      <c r="F1730" s="109">
        <v>1977</v>
      </c>
      <c r="G1730" s="109">
        <v>20</v>
      </c>
      <c r="H1730" s="24" t="s">
        <v>836</v>
      </c>
      <c r="I1730" s="20"/>
    </row>
    <row r="1731" spans="2:9" ht="25.5" x14ac:dyDescent="0.2">
      <c r="B1731" s="205"/>
      <c r="C1731" s="154"/>
      <c r="D1731" s="153" t="s">
        <v>1068</v>
      </c>
      <c r="E1731" s="109"/>
      <c r="F1731" s="109"/>
      <c r="G1731" s="125">
        <v>0</v>
      </c>
      <c r="H1731" s="99" t="s">
        <v>879</v>
      </c>
      <c r="I1731" s="20"/>
    </row>
    <row r="1732" spans="2:9" ht="38.25" x14ac:dyDescent="0.2">
      <c r="B1732" s="206"/>
      <c r="C1732" s="140"/>
      <c r="D1732" s="150" t="s">
        <v>1758</v>
      </c>
      <c r="E1732" s="109">
        <v>150</v>
      </c>
      <c r="F1732" s="109">
        <v>1997</v>
      </c>
      <c r="G1732" s="109">
        <v>510</v>
      </c>
      <c r="H1732" s="99" t="s">
        <v>16</v>
      </c>
      <c r="I1732" s="20"/>
    </row>
    <row r="1733" spans="2:9" x14ac:dyDescent="0.2">
      <c r="B1733" s="21"/>
      <c r="C1733" s="154"/>
      <c r="D1733" s="150"/>
      <c r="E1733" s="109"/>
      <c r="F1733" s="109"/>
      <c r="G1733" s="162">
        <f>SUM(G1730:G1732)</f>
        <v>530</v>
      </c>
      <c r="H1733" s="99"/>
      <c r="I1733" s="20"/>
    </row>
    <row r="1734" spans="2:9" ht="25.5" x14ac:dyDescent="0.2">
      <c r="B1734" s="204">
        <v>257</v>
      </c>
      <c r="C1734" s="139" t="s">
        <v>1354</v>
      </c>
      <c r="D1734" s="150" t="s">
        <v>1214</v>
      </c>
      <c r="E1734" s="109"/>
      <c r="F1734" s="109"/>
      <c r="G1734" s="125">
        <v>0</v>
      </c>
      <c r="H1734" s="99" t="s">
        <v>879</v>
      </c>
      <c r="I1734" s="20"/>
    </row>
    <row r="1735" spans="2:9" ht="25.5" x14ac:dyDescent="0.2">
      <c r="B1735" s="205"/>
      <c r="C1735" s="154"/>
      <c r="D1735" s="2" t="s">
        <v>1347</v>
      </c>
      <c r="E1735" s="109">
        <v>150</v>
      </c>
      <c r="F1735" s="109">
        <v>1988</v>
      </c>
      <c r="G1735" s="109">
        <v>18</v>
      </c>
      <c r="H1735" s="24" t="s">
        <v>836</v>
      </c>
      <c r="I1735" s="20"/>
    </row>
    <row r="1736" spans="2:9" ht="25.5" x14ac:dyDescent="0.2">
      <c r="B1736" s="205"/>
      <c r="C1736" s="154"/>
      <c r="D1736" s="2" t="s">
        <v>1348</v>
      </c>
      <c r="E1736" s="109">
        <v>150</v>
      </c>
      <c r="F1736" s="109">
        <v>1988</v>
      </c>
      <c r="G1736" s="109">
        <v>19</v>
      </c>
      <c r="H1736" s="24" t="s">
        <v>836</v>
      </c>
      <c r="I1736" s="20"/>
    </row>
    <row r="1737" spans="2:9" ht="25.5" x14ac:dyDescent="0.2">
      <c r="B1737" s="206"/>
      <c r="C1737" s="140"/>
      <c r="D1737" s="150" t="s">
        <v>1213</v>
      </c>
      <c r="E1737" s="109"/>
      <c r="F1737" s="109"/>
      <c r="G1737" s="125">
        <v>0</v>
      </c>
      <c r="H1737" s="99" t="s">
        <v>879</v>
      </c>
      <c r="I1737" s="20"/>
    </row>
    <row r="1738" spans="2:9" x14ac:dyDescent="0.2">
      <c r="B1738" s="21"/>
      <c r="C1738" s="154"/>
      <c r="D1738" s="150"/>
      <c r="E1738" s="109"/>
      <c r="F1738" s="109"/>
      <c r="G1738" s="126">
        <f>SUM(G1734:G1737)</f>
        <v>37</v>
      </c>
      <c r="H1738" s="99"/>
      <c r="I1738" s="20"/>
    </row>
    <row r="1739" spans="2:9" ht="25.5" x14ac:dyDescent="0.2">
      <c r="B1739" s="204">
        <v>258</v>
      </c>
      <c r="C1739" s="139" t="s">
        <v>1759</v>
      </c>
      <c r="D1739" s="150" t="s">
        <v>1250</v>
      </c>
      <c r="E1739" s="109"/>
      <c r="F1739" s="109"/>
      <c r="G1739" s="125">
        <v>0</v>
      </c>
      <c r="H1739" s="99" t="s">
        <v>879</v>
      </c>
      <c r="I1739" s="20"/>
    </row>
    <row r="1740" spans="2:9" x14ac:dyDescent="0.2">
      <c r="B1740" s="205"/>
      <c r="C1740" s="154"/>
      <c r="D1740" s="2" t="s">
        <v>1262</v>
      </c>
      <c r="E1740" s="109">
        <v>150</v>
      </c>
      <c r="F1740" s="109">
        <v>1983</v>
      </c>
      <c r="G1740" s="109">
        <v>10</v>
      </c>
      <c r="H1740" s="24" t="s">
        <v>836</v>
      </c>
      <c r="I1740" s="20"/>
    </row>
    <row r="1741" spans="2:9" ht="25.5" x14ac:dyDescent="0.2">
      <c r="B1741" s="206"/>
      <c r="C1741" s="140"/>
      <c r="D1741" s="2" t="s">
        <v>1760</v>
      </c>
      <c r="E1741" s="109" t="s">
        <v>1479</v>
      </c>
      <c r="F1741" s="109">
        <v>1956</v>
      </c>
      <c r="G1741" s="109">
        <v>700</v>
      </c>
      <c r="H1741" s="24" t="s">
        <v>836</v>
      </c>
      <c r="I1741" s="20"/>
    </row>
    <row r="1742" spans="2:9" x14ac:dyDescent="0.2">
      <c r="B1742" s="21"/>
      <c r="C1742" s="154"/>
      <c r="D1742" s="2"/>
      <c r="E1742" s="109"/>
      <c r="F1742" s="109"/>
      <c r="G1742" s="107">
        <f>SUM(G1739:G1741)</f>
        <v>710</v>
      </c>
      <c r="H1742" s="24"/>
      <c r="I1742" s="20"/>
    </row>
    <row r="1743" spans="2:9" ht="25.5" x14ac:dyDescent="0.2">
      <c r="B1743" s="204">
        <v>259</v>
      </c>
      <c r="C1743" s="132" t="s">
        <v>1761</v>
      </c>
      <c r="D1743" s="2" t="s">
        <v>1347</v>
      </c>
      <c r="E1743" s="109">
        <v>150</v>
      </c>
      <c r="F1743" s="109">
        <v>1996</v>
      </c>
      <c r="G1743" s="109">
        <v>10</v>
      </c>
      <c r="H1743" s="99" t="s">
        <v>16</v>
      </c>
      <c r="I1743" s="20"/>
    </row>
    <row r="1744" spans="2:9" ht="25.5" x14ac:dyDescent="0.2">
      <c r="B1744" s="205"/>
      <c r="C1744" s="133"/>
      <c r="D1744" s="2" t="s">
        <v>1348</v>
      </c>
      <c r="E1744" s="109">
        <v>150</v>
      </c>
      <c r="F1744" s="109">
        <v>1996</v>
      </c>
      <c r="G1744" s="109">
        <v>12</v>
      </c>
      <c r="H1744" s="99" t="s">
        <v>16</v>
      </c>
      <c r="I1744" s="20"/>
    </row>
    <row r="1745" spans="2:9" ht="25.5" x14ac:dyDescent="0.2">
      <c r="B1745" s="205"/>
      <c r="C1745" s="133"/>
      <c r="D1745" s="150" t="s">
        <v>1368</v>
      </c>
      <c r="E1745" s="109"/>
      <c r="F1745" s="109"/>
      <c r="G1745" s="125">
        <v>0</v>
      </c>
      <c r="H1745" s="99" t="s">
        <v>879</v>
      </c>
      <c r="I1745" s="20"/>
    </row>
    <row r="1746" spans="2:9" ht="25.5" x14ac:dyDescent="0.2">
      <c r="B1746" s="206"/>
      <c r="C1746" s="135"/>
      <c r="D1746" s="150" t="s">
        <v>1762</v>
      </c>
      <c r="E1746" s="109"/>
      <c r="F1746" s="109"/>
      <c r="G1746" s="125">
        <v>0</v>
      </c>
      <c r="H1746" s="99" t="s">
        <v>879</v>
      </c>
      <c r="I1746" s="20"/>
    </row>
    <row r="1747" spans="2:9" x14ac:dyDescent="0.2">
      <c r="B1747" s="96"/>
      <c r="C1747" s="11"/>
      <c r="D1747" s="11"/>
      <c r="E1747" s="11"/>
      <c r="F1747" s="11"/>
      <c r="G1747" s="107">
        <f>SUM(G1743:G1746)</f>
        <v>22</v>
      </c>
      <c r="H1747" s="25"/>
      <c r="I1747" s="26"/>
    </row>
    <row r="1748" spans="2:9" x14ac:dyDescent="0.2">
      <c r="E1748" s="91"/>
      <c r="F1748" s="91"/>
    </row>
  </sheetData>
  <mergeCells count="282">
    <mergeCell ref="D394:D395"/>
    <mergeCell ref="B4:B10"/>
    <mergeCell ref="C4:C10"/>
    <mergeCell ref="B11:B20"/>
    <mergeCell ref="C11:C20"/>
    <mergeCell ref="B21:B33"/>
    <mergeCell ref="C21:C33"/>
    <mergeCell ref="B1:H1"/>
    <mergeCell ref="B2:B3"/>
    <mergeCell ref="C2:D2"/>
    <mergeCell ref="E2:E3"/>
    <mergeCell ref="F2:F3"/>
    <mergeCell ref="G2:G3"/>
    <mergeCell ref="H2:H3"/>
    <mergeCell ref="B52:B56"/>
    <mergeCell ref="C52:C56"/>
    <mergeCell ref="B57:B61"/>
    <mergeCell ref="C57:C61"/>
    <mergeCell ref="B62:B67"/>
    <mergeCell ref="C62:C67"/>
    <mergeCell ref="D25:D26"/>
    <mergeCell ref="B34:B46"/>
    <mergeCell ref="C34:C46"/>
    <mergeCell ref="D38:D39"/>
    <mergeCell ref="B47:B51"/>
    <mergeCell ref="C47:C51"/>
    <mergeCell ref="F82:F83"/>
    <mergeCell ref="B89:B95"/>
    <mergeCell ref="C89:C95"/>
    <mergeCell ref="B96:B99"/>
    <mergeCell ref="C96:C99"/>
    <mergeCell ref="B100:B104"/>
    <mergeCell ref="C100:C104"/>
    <mergeCell ref="B68:B81"/>
    <mergeCell ref="C68:C81"/>
    <mergeCell ref="D77:D78"/>
    <mergeCell ref="E77:E78"/>
    <mergeCell ref="B82:B88"/>
    <mergeCell ref="C82:C88"/>
    <mergeCell ref="D82:D83"/>
    <mergeCell ref="E82:E83"/>
    <mergeCell ref="B128:B130"/>
    <mergeCell ref="B132:B136"/>
    <mergeCell ref="B138:B142"/>
    <mergeCell ref="B105:B109"/>
    <mergeCell ref="C105:C109"/>
    <mergeCell ref="B110:B116"/>
    <mergeCell ref="C110:C116"/>
    <mergeCell ref="B117:B126"/>
    <mergeCell ref="B162:B165"/>
    <mergeCell ref="B167:B169"/>
    <mergeCell ref="B144:B150"/>
    <mergeCell ref="B152:B154"/>
    <mergeCell ref="B156:B160"/>
    <mergeCell ref="B220:B223"/>
    <mergeCell ref="B225:B228"/>
    <mergeCell ref="B230:B233"/>
    <mergeCell ref="B197:B200"/>
    <mergeCell ref="B202:B211"/>
    <mergeCell ref="B213:B218"/>
    <mergeCell ref="B171:B195"/>
    <mergeCell ref="B250:B252"/>
    <mergeCell ref="B254:B256"/>
    <mergeCell ref="B258:B260"/>
    <mergeCell ref="B235:B238"/>
    <mergeCell ref="B240:B243"/>
    <mergeCell ref="B245:B248"/>
    <mergeCell ref="B274:B280"/>
    <mergeCell ref="B282:B285"/>
    <mergeCell ref="B287:B291"/>
    <mergeCell ref="B262:B264"/>
    <mergeCell ref="B266:B268"/>
    <mergeCell ref="B270:B272"/>
    <mergeCell ref="B307:B318"/>
    <mergeCell ref="B320:B323"/>
    <mergeCell ref="B325:B328"/>
    <mergeCell ref="B293:B296"/>
    <mergeCell ref="B298:B300"/>
    <mergeCell ref="B302:B305"/>
    <mergeCell ref="B346:B350"/>
    <mergeCell ref="B352:B355"/>
    <mergeCell ref="B357:B363"/>
    <mergeCell ref="B330:B334"/>
    <mergeCell ref="B336:B340"/>
    <mergeCell ref="B342:B344"/>
    <mergeCell ref="B400:B402"/>
    <mergeCell ref="B365:B368"/>
    <mergeCell ref="B370:B374"/>
    <mergeCell ref="B376:B382"/>
    <mergeCell ref="B404:B414"/>
    <mergeCell ref="B416:B421"/>
    <mergeCell ref="B384:B398"/>
    <mergeCell ref="B441:B443"/>
    <mergeCell ref="B445:B474"/>
    <mergeCell ref="B476:B479"/>
    <mergeCell ref="B423:B427"/>
    <mergeCell ref="B429:B433"/>
    <mergeCell ref="B435:B439"/>
    <mergeCell ref="B497:B500"/>
    <mergeCell ref="B502:B504"/>
    <mergeCell ref="B506:B508"/>
    <mergeCell ref="B481:B482"/>
    <mergeCell ref="B484:B490"/>
    <mergeCell ref="B492:B495"/>
    <mergeCell ref="B525:B538"/>
    <mergeCell ref="B540:B546"/>
    <mergeCell ref="B510:B513"/>
    <mergeCell ref="B515:B518"/>
    <mergeCell ref="B520:B523"/>
    <mergeCell ref="B595:B598"/>
    <mergeCell ref="B548:B554"/>
    <mergeCell ref="B556:B565"/>
    <mergeCell ref="B567:B571"/>
    <mergeCell ref="B600:B603"/>
    <mergeCell ref="B605:B609"/>
    <mergeCell ref="B611:B617"/>
    <mergeCell ref="B573:B593"/>
    <mergeCell ref="B628:B630"/>
    <mergeCell ref="B632:B634"/>
    <mergeCell ref="B636:B638"/>
    <mergeCell ref="B619:B621"/>
    <mergeCell ref="B623:B626"/>
    <mergeCell ref="B652:B694"/>
    <mergeCell ref="B640:B642"/>
    <mergeCell ref="B644:B646"/>
    <mergeCell ref="B648:B650"/>
    <mergeCell ref="B696:B699"/>
    <mergeCell ref="B701:B704"/>
    <mergeCell ref="B706:B729"/>
    <mergeCell ref="B754:B758"/>
    <mergeCell ref="B760:B763"/>
    <mergeCell ref="B765:B769"/>
    <mergeCell ref="B731:B740"/>
    <mergeCell ref="B742:B745"/>
    <mergeCell ref="B747:B752"/>
    <mergeCell ref="B800:B802"/>
    <mergeCell ref="B804:B806"/>
    <mergeCell ref="B808:B810"/>
    <mergeCell ref="B771:B773"/>
    <mergeCell ref="B775:B779"/>
    <mergeCell ref="B781:B798"/>
    <mergeCell ref="B877:B883"/>
    <mergeCell ref="B812:B817"/>
    <mergeCell ref="B819:B821"/>
    <mergeCell ref="B823:B824"/>
    <mergeCell ref="B885:B887"/>
    <mergeCell ref="B889:B890"/>
    <mergeCell ref="B892:B895"/>
    <mergeCell ref="B828:B857"/>
    <mergeCell ref="B859:B875"/>
    <mergeCell ref="B911:B912"/>
    <mergeCell ref="B913:B919"/>
    <mergeCell ref="B921:B931"/>
    <mergeCell ref="B898:B899"/>
    <mergeCell ref="B900:B903"/>
    <mergeCell ref="B906:B909"/>
    <mergeCell ref="B975:B985"/>
    <mergeCell ref="B987:B992"/>
    <mergeCell ref="B994:B999"/>
    <mergeCell ref="B933:B948"/>
    <mergeCell ref="B950:B970"/>
    <mergeCell ref="B972:B973"/>
    <mergeCell ref="B1016:B1017"/>
    <mergeCell ref="B1019:B1022"/>
    <mergeCell ref="B1024:B1027"/>
    <mergeCell ref="B1001:B1003"/>
    <mergeCell ref="B1005:B1008"/>
    <mergeCell ref="B1010:B1014"/>
    <mergeCell ref="B1054:B1058"/>
    <mergeCell ref="B1060:B1071"/>
    <mergeCell ref="B1073:B1079"/>
    <mergeCell ref="B1029:B1033"/>
    <mergeCell ref="B1035:B1046"/>
    <mergeCell ref="B1048:B1052"/>
    <mergeCell ref="B1100:B1101"/>
    <mergeCell ref="B1103:B1105"/>
    <mergeCell ref="B1107:B1110"/>
    <mergeCell ref="B1081:B1084"/>
    <mergeCell ref="B1086:B1093"/>
    <mergeCell ref="B1095:B1098"/>
    <mergeCell ref="B1127:B1137"/>
    <mergeCell ref="B1139:B1147"/>
    <mergeCell ref="B1149:B1151"/>
    <mergeCell ref="B1112:B1114"/>
    <mergeCell ref="B1116:B1120"/>
    <mergeCell ref="B1122:B1125"/>
    <mergeCell ref="B1170:B1172"/>
    <mergeCell ref="B1173:B1180"/>
    <mergeCell ref="B1182:B1186"/>
    <mergeCell ref="B1153:B1156"/>
    <mergeCell ref="B1158:B1163"/>
    <mergeCell ref="B1165:B1168"/>
    <mergeCell ref="B1217:B1220"/>
    <mergeCell ref="B1222:B1225"/>
    <mergeCell ref="B1227:B1232"/>
    <mergeCell ref="B1187:B1191"/>
    <mergeCell ref="B1193:B1209"/>
    <mergeCell ref="B1211:B1215"/>
    <mergeCell ref="B1253:B1257"/>
    <mergeCell ref="B1259:B1262"/>
    <mergeCell ref="B1264:B1267"/>
    <mergeCell ref="B1234:B1239"/>
    <mergeCell ref="B1241:B1245"/>
    <mergeCell ref="B1247:B1251"/>
    <mergeCell ref="B1286:B1289"/>
    <mergeCell ref="B1291:B1318"/>
    <mergeCell ref="B1320:B1323"/>
    <mergeCell ref="B1269:B1275"/>
    <mergeCell ref="B1277:B1279"/>
    <mergeCell ref="B1281:B1284"/>
    <mergeCell ref="B1347:B1353"/>
    <mergeCell ref="B1355:B1358"/>
    <mergeCell ref="B1360:B1361"/>
    <mergeCell ref="B1325:B1328"/>
    <mergeCell ref="B1330:B1337"/>
    <mergeCell ref="B1339:B1345"/>
    <mergeCell ref="B1378:B1384"/>
    <mergeCell ref="B1386:B1388"/>
    <mergeCell ref="B1390:B1392"/>
    <mergeCell ref="B1363:B1365"/>
    <mergeCell ref="B1367:B1370"/>
    <mergeCell ref="B1372:B1376"/>
    <mergeCell ref="B1411:B1414"/>
    <mergeCell ref="B1416:B1419"/>
    <mergeCell ref="B1421:B1424"/>
    <mergeCell ref="B1394:B1396"/>
    <mergeCell ref="B1398:B1404"/>
    <mergeCell ref="B1406:B1409"/>
    <mergeCell ref="B1444:B1449"/>
    <mergeCell ref="B1451:B1454"/>
    <mergeCell ref="B1456:B1460"/>
    <mergeCell ref="B1426:B1429"/>
    <mergeCell ref="B1431:B1435"/>
    <mergeCell ref="B1437:B1442"/>
    <mergeCell ref="B1475:B1479"/>
    <mergeCell ref="B1481:B1487"/>
    <mergeCell ref="B1490:B1492"/>
    <mergeCell ref="B1462:B1465"/>
    <mergeCell ref="B1467:B1470"/>
    <mergeCell ref="B1472:B1473"/>
    <mergeCell ref="B1508:B1521"/>
    <mergeCell ref="B1523:B1528"/>
    <mergeCell ref="B1530:B1537"/>
    <mergeCell ref="B1494:B1497"/>
    <mergeCell ref="B1499:B1502"/>
    <mergeCell ref="B1504:B1506"/>
    <mergeCell ref="B1573:B1578"/>
    <mergeCell ref="B1580:B1583"/>
    <mergeCell ref="B1585:B1589"/>
    <mergeCell ref="B1539:B1546"/>
    <mergeCell ref="B1548:B1566"/>
    <mergeCell ref="B1568:B1571"/>
    <mergeCell ref="B1608:B1611"/>
    <mergeCell ref="B1613:B1622"/>
    <mergeCell ref="B1624:B1633"/>
    <mergeCell ref="B1592:B1595"/>
    <mergeCell ref="B1597:B1601"/>
    <mergeCell ref="B1603:B1606"/>
    <mergeCell ref="B1647:B1654"/>
    <mergeCell ref="B1656:B1661"/>
    <mergeCell ref="B1663:B1666"/>
    <mergeCell ref="B1635:B1639"/>
    <mergeCell ref="B1641:B1642"/>
    <mergeCell ref="B1644:B1645"/>
    <mergeCell ref="B1680:B1682"/>
    <mergeCell ref="B1684:B1686"/>
    <mergeCell ref="B1688:B1690"/>
    <mergeCell ref="B1668:B1670"/>
    <mergeCell ref="B1672:B1674"/>
    <mergeCell ref="B1676:B1678"/>
    <mergeCell ref="B1704:B1706"/>
    <mergeCell ref="B1708:B1711"/>
    <mergeCell ref="B1713:B1714"/>
    <mergeCell ref="B1692:B1694"/>
    <mergeCell ref="B1696:B1698"/>
    <mergeCell ref="B1700:B1702"/>
    <mergeCell ref="B1734:B1737"/>
    <mergeCell ref="B1739:B1741"/>
    <mergeCell ref="B1743:B1746"/>
    <mergeCell ref="B1716:B1719"/>
    <mergeCell ref="B1721:B1727"/>
    <mergeCell ref="B1730:B17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8"/>
  <sheetViews>
    <sheetView showGridLines="0" workbookViewId="0">
      <selection activeCell="A10" sqref="A10"/>
    </sheetView>
  </sheetViews>
  <sheetFormatPr defaultRowHeight="12.75" x14ac:dyDescent="0.2"/>
  <cols>
    <col min="1" max="1" width="9.140625" style="91"/>
    <col min="2" max="2" width="11.5703125" style="91" customWidth="1"/>
    <col min="3" max="7" width="9.140625" style="91"/>
    <col min="8" max="8" width="19.7109375" style="91" customWidth="1"/>
    <col min="9" max="9" width="15.5703125" style="91" customWidth="1"/>
    <col min="10" max="16384" width="9.140625" style="91"/>
  </cols>
  <sheetData>
    <row r="1" spans="1:9" x14ac:dyDescent="0.2">
      <c r="A1" s="248" t="s">
        <v>1763</v>
      </c>
      <c r="B1" s="248"/>
      <c r="C1" s="248"/>
      <c r="D1" s="248"/>
      <c r="E1" s="248"/>
      <c r="F1" s="248"/>
      <c r="G1" s="248"/>
      <c r="H1" s="248"/>
      <c r="I1" s="248"/>
    </row>
    <row r="2" spans="1:9" x14ac:dyDescent="0.2">
      <c r="A2" s="20"/>
    </row>
    <row r="3" spans="1:9" ht="15" customHeight="1" x14ac:dyDescent="0.2">
      <c r="A3" s="219" t="s">
        <v>1764</v>
      </c>
      <c r="B3" s="249" t="s">
        <v>1765</v>
      </c>
      <c r="C3" s="250"/>
      <c r="D3" s="253" t="s">
        <v>1766</v>
      </c>
      <c r="E3" s="218" t="s">
        <v>830</v>
      </c>
      <c r="F3" s="218" t="s">
        <v>1767</v>
      </c>
    </row>
    <row r="4" spans="1:9" ht="42" customHeight="1" x14ac:dyDescent="0.2">
      <c r="A4" s="226"/>
      <c r="B4" s="251"/>
      <c r="C4" s="252"/>
      <c r="D4" s="253"/>
      <c r="E4" s="218"/>
      <c r="F4" s="218"/>
    </row>
    <row r="5" spans="1:9" x14ac:dyDescent="0.2">
      <c r="A5" s="16"/>
      <c r="B5" s="16" t="s">
        <v>1768</v>
      </c>
      <c r="C5" s="17" t="s">
        <v>1769</v>
      </c>
      <c r="D5" s="16"/>
      <c r="E5" s="107"/>
      <c r="F5" s="107"/>
    </row>
    <row r="6" spans="1:9" ht="25.5" x14ac:dyDescent="0.2">
      <c r="A6" s="15">
        <v>1</v>
      </c>
      <c r="B6" s="2" t="s">
        <v>1770</v>
      </c>
      <c r="C6" s="15" t="s">
        <v>1771</v>
      </c>
      <c r="D6" s="15">
        <v>300</v>
      </c>
      <c r="E6" s="15">
        <v>2004</v>
      </c>
      <c r="F6" s="15">
        <v>689</v>
      </c>
    </row>
    <row r="7" spans="1:9" x14ac:dyDescent="0.2">
      <c r="A7" s="15">
        <v>2</v>
      </c>
      <c r="B7" s="15" t="s">
        <v>1515</v>
      </c>
      <c r="C7" s="15" t="s">
        <v>1772</v>
      </c>
      <c r="D7" s="15">
        <v>300</v>
      </c>
      <c r="E7" s="15">
        <v>2005</v>
      </c>
      <c r="F7" s="15">
        <v>815</v>
      </c>
    </row>
    <row r="8" spans="1:9" ht="51" x14ac:dyDescent="0.2">
      <c r="A8" s="15">
        <v>3</v>
      </c>
      <c r="B8" s="2" t="s">
        <v>1770</v>
      </c>
      <c r="C8" s="2" t="s">
        <v>1773</v>
      </c>
      <c r="D8" s="15">
        <v>300</v>
      </c>
      <c r="E8" s="15">
        <v>1975</v>
      </c>
      <c r="F8" s="15">
        <v>1805</v>
      </c>
    </row>
    <row r="9" spans="1:9" ht="51" x14ac:dyDescent="0.2">
      <c r="A9" s="15">
        <v>4</v>
      </c>
      <c r="B9" s="2" t="s">
        <v>1770</v>
      </c>
      <c r="C9" s="2" t="s">
        <v>1774</v>
      </c>
      <c r="D9" s="15">
        <v>300</v>
      </c>
      <c r="E9" s="15">
        <v>1992</v>
      </c>
      <c r="F9" s="15">
        <v>735</v>
      </c>
    </row>
    <row r="10" spans="1:9" ht="25.5" x14ac:dyDescent="0.2">
      <c r="A10" s="15">
        <v>8</v>
      </c>
      <c r="B10" s="2" t="s">
        <v>1775</v>
      </c>
      <c r="C10" s="2" t="s">
        <v>1776</v>
      </c>
      <c r="D10" s="15">
        <v>300</v>
      </c>
      <c r="E10" s="15">
        <v>1981</v>
      </c>
      <c r="F10" s="15">
        <v>1290</v>
      </c>
    </row>
    <row r="11" spans="1:9" ht="63.75" x14ac:dyDescent="0.2">
      <c r="A11" s="15">
        <v>6</v>
      </c>
      <c r="B11" s="2" t="s">
        <v>1770</v>
      </c>
      <c r="C11" s="2" t="s">
        <v>1777</v>
      </c>
      <c r="D11" s="15">
        <v>300</v>
      </c>
      <c r="E11" s="15">
        <v>2002</v>
      </c>
      <c r="F11" s="15">
        <v>1411</v>
      </c>
    </row>
    <row r="12" spans="1:9" ht="38.25" x14ac:dyDescent="0.2">
      <c r="A12" s="15"/>
      <c r="B12" s="2" t="s">
        <v>1778</v>
      </c>
      <c r="C12" s="2" t="s">
        <v>1779</v>
      </c>
      <c r="D12" s="15">
        <v>400</v>
      </c>
      <c r="E12" s="15">
        <v>1999</v>
      </c>
      <c r="F12" s="15">
        <v>21</v>
      </c>
    </row>
    <row r="13" spans="1:9" ht="25.5" x14ac:dyDescent="0.2">
      <c r="A13" s="15">
        <v>5</v>
      </c>
      <c r="B13" s="2" t="s">
        <v>1770</v>
      </c>
      <c r="C13" s="2" t="s">
        <v>1207</v>
      </c>
      <c r="D13" s="15">
        <v>300</v>
      </c>
      <c r="E13" s="15">
        <v>1981</v>
      </c>
      <c r="F13" s="15">
        <v>1475</v>
      </c>
    </row>
    <row r="14" spans="1:9" ht="63.75" x14ac:dyDescent="0.2">
      <c r="A14" s="15">
        <v>22</v>
      </c>
      <c r="B14" s="2" t="s">
        <v>1775</v>
      </c>
      <c r="C14" s="2" t="s">
        <v>1780</v>
      </c>
      <c r="D14" s="15">
        <v>0.25</v>
      </c>
      <c r="E14" s="15">
        <v>1956</v>
      </c>
      <c r="F14" s="15">
        <v>1700</v>
      </c>
    </row>
    <row r="15" spans="1:9" ht="25.5" x14ac:dyDescent="0.2">
      <c r="A15" s="15">
        <v>7</v>
      </c>
      <c r="B15" s="2" t="s">
        <v>1775</v>
      </c>
      <c r="C15" s="2" t="s">
        <v>1781</v>
      </c>
      <c r="D15" s="15">
        <v>300</v>
      </c>
      <c r="E15" s="15">
        <v>1976</v>
      </c>
      <c r="F15" s="15">
        <v>660</v>
      </c>
    </row>
    <row r="16" spans="1:9" ht="25.5" x14ac:dyDescent="0.2">
      <c r="A16" s="15">
        <v>9</v>
      </c>
      <c r="B16" s="2" t="s">
        <v>1775</v>
      </c>
      <c r="C16" s="2" t="s">
        <v>1214</v>
      </c>
      <c r="D16" s="15">
        <v>300</v>
      </c>
      <c r="E16" s="15">
        <v>1982</v>
      </c>
      <c r="F16" s="15">
        <v>500</v>
      </c>
    </row>
    <row r="17" spans="1:6" x14ac:dyDescent="0.2">
      <c r="A17" s="15">
        <v>10</v>
      </c>
      <c r="B17" s="2" t="s">
        <v>1775</v>
      </c>
      <c r="C17" s="2" t="s">
        <v>1216</v>
      </c>
      <c r="D17" s="15">
        <v>150</v>
      </c>
      <c r="E17" s="15">
        <v>1994</v>
      </c>
      <c r="F17" s="15">
        <v>343</v>
      </c>
    </row>
    <row r="18" spans="1:6" ht="38.25" x14ac:dyDescent="0.2">
      <c r="A18" s="15">
        <v>11</v>
      </c>
      <c r="B18" s="2" t="s">
        <v>1775</v>
      </c>
      <c r="C18" s="2" t="s">
        <v>1217</v>
      </c>
      <c r="D18" s="15">
        <v>150</v>
      </c>
      <c r="E18" s="15">
        <v>1998</v>
      </c>
      <c r="F18" s="15">
        <v>190</v>
      </c>
    </row>
    <row r="19" spans="1:6" ht="25.5" x14ac:dyDescent="0.2">
      <c r="A19" s="15">
        <v>12</v>
      </c>
      <c r="B19" s="2" t="s">
        <v>1775</v>
      </c>
      <c r="C19" s="2" t="s">
        <v>1218</v>
      </c>
      <c r="D19" s="15">
        <v>300</v>
      </c>
      <c r="E19" s="15">
        <v>2000</v>
      </c>
      <c r="F19" s="15">
        <v>1093</v>
      </c>
    </row>
    <row r="20" spans="1:6" ht="25.5" x14ac:dyDescent="0.2">
      <c r="A20" s="108">
        <v>13</v>
      </c>
      <c r="B20" s="2" t="s">
        <v>1775</v>
      </c>
      <c r="C20" s="2" t="s">
        <v>1220</v>
      </c>
      <c r="D20" s="109">
        <v>150</v>
      </c>
      <c r="E20" s="109">
        <v>1975</v>
      </c>
      <c r="F20" s="109">
        <v>30</v>
      </c>
    </row>
    <row r="21" spans="1:6" ht="25.5" x14ac:dyDescent="0.2">
      <c r="A21" s="110">
        <v>14</v>
      </c>
      <c r="B21" s="2" t="s">
        <v>1775</v>
      </c>
      <c r="C21" s="2" t="s">
        <v>1221</v>
      </c>
      <c r="D21" s="109">
        <v>150</v>
      </c>
      <c r="E21" s="109">
        <v>1975</v>
      </c>
      <c r="F21" s="109">
        <v>30</v>
      </c>
    </row>
    <row r="22" spans="1:6" ht="25.5" x14ac:dyDescent="0.2">
      <c r="A22" s="110"/>
      <c r="B22" s="2" t="s">
        <v>1782</v>
      </c>
      <c r="C22" s="2" t="s">
        <v>1783</v>
      </c>
      <c r="D22" s="109">
        <v>500</v>
      </c>
      <c r="E22" s="109">
        <v>1975</v>
      </c>
      <c r="F22" s="109">
        <v>70</v>
      </c>
    </row>
    <row r="23" spans="1:6" ht="25.5" x14ac:dyDescent="0.2">
      <c r="A23" s="110"/>
      <c r="B23" s="2" t="s">
        <v>1784</v>
      </c>
      <c r="C23" s="2" t="s">
        <v>1785</v>
      </c>
      <c r="D23" s="109">
        <v>500</v>
      </c>
      <c r="E23" s="109">
        <v>1975</v>
      </c>
      <c r="F23" s="109">
        <v>70</v>
      </c>
    </row>
    <row r="24" spans="1:6" ht="25.5" x14ac:dyDescent="0.2">
      <c r="A24" s="15">
        <v>14</v>
      </c>
      <c r="B24" s="2" t="s">
        <v>1222</v>
      </c>
      <c r="C24" s="2" t="s">
        <v>1786</v>
      </c>
      <c r="D24" s="111" t="s">
        <v>1244</v>
      </c>
      <c r="E24" s="15">
        <v>1957</v>
      </c>
      <c r="F24" s="15">
        <v>432</v>
      </c>
    </row>
    <row r="25" spans="1:6" ht="25.5" x14ac:dyDescent="0.2">
      <c r="A25" s="15">
        <v>15</v>
      </c>
      <c r="B25" s="2" t="s">
        <v>1222</v>
      </c>
      <c r="C25" s="2" t="s">
        <v>1225</v>
      </c>
      <c r="D25" s="15">
        <v>70</v>
      </c>
      <c r="E25" s="15">
        <v>1970</v>
      </c>
      <c r="F25" s="15">
        <v>300</v>
      </c>
    </row>
    <row r="26" spans="1:6" ht="38.25" x14ac:dyDescent="0.2">
      <c r="A26" s="15">
        <v>16</v>
      </c>
      <c r="B26" s="2" t="s">
        <v>1222</v>
      </c>
      <c r="C26" s="2" t="s">
        <v>1787</v>
      </c>
      <c r="D26" s="111" t="s">
        <v>1586</v>
      </c>
      <c r="E26" s="15">
        <v>1965</v>
      </c>
      <c r="F26" s="15">
        <v>122</v>
      </c>
    </row>
    <row r="27" spans="1:6" ht="25.5" x14ac:dyDescent="0.2">
      <c r="A27" s="15">
        <v>17</v>
      </c>
      <c r="B27" s="2" t="s">
        <v>1222</v>
      </c>
      <c r="C27" s="2" t="s">
        <v>1227</v>
      </c>
      <c r="D27" s="111">
        <v>70</v>
      </c>
      <c r="E27" s="15">
        <v>1970</v>
      </c>
      <c r="F27" s="15">
        <v>300</v>
      </c>
    </row>
    <row r="28" spans="1:6" ht="38.25" x14ac:dyDescent="0.2">
      <c r="A28" s="15">
        <v>18</v>
      </c>
      <c r="B28" s="2" t="s">
        <v>1222</v>
      </c>
      <c r="C28" s="2" t="s">
        <v>1228</v>
      </c>
      <c r="D28" s="111">
        <v>70</v>
      </c>
      <c r="E28" s="15">
        <v>1970</v>
      </c>
      <c r="F28" s="15">
        <v>250</v>
      </c>
    </row>
    <row r="29" spans="1:6" ht="25.5" x14ac:dyDescent="0.2">
      <c r="A29" s="15">
        <v>19</v>
      </c>
      <c r="B29" s="2" t="s">
        <v>1222</v>
      </c>
      <c r="C29" s="2" t="s">
        <v>1230</v>
      </c>
      <c r="D29" s="111" t="s">
        <v>1231</v>
      </c>
      <c r="E29" s="15">
        <v>1963</v>
      </c>
      <c r="F29" s="15">
        <v>207</v>
      </c>
    </row>
    <row r="30" spans="1:6" ht="38.25" x14ac:dyDescent="0.2">
      <c r="A30" s="15">
        <v>20</v>
      </c>
      <c r="B30" s="2" t="s">
        <v>1788</v>
      </c>
      <c r="C30" s="2" t="s">
        <v>1550</v>
      </c>
      <c r="D30" s="15">
        <v>150</v>
      </c>
      <c r="E30" s="15">
        <v>2004</v>
      </c>
      <c r="F30" s="15">
        <v>25</v>
      </c>
    </row>
    <row r="31" spans="1:6" ht="25.5" x14ac:dyDescent="0.2">
      <c r="A31" s="108">
        <v>348</v>
      </c>
      <c r="B31" s="15" t="s">
        <v>1222</v>
      </c>
      <c r="C31" s="2" t="s">
        <v>1220</v>
      </c>
      <c r="D31" s="109">
        <v>150</v>
      </c>
      <c r="E31" s="109">
        <v>2003</v>
      </c>
      <c r="F31" s="109">
        <v>50</v>
      </c>
    </row>
    <row r="32" spans="1:6" ht="25.5" x14ac:dyDescent="0.2">
      <c r="A32" s="112">
        <v>349</v>
      </c>
      <c r="B32" s="15" t="s">
        <v>1222</v>
      </c>
      <c r="C32" s="2" t="s">
        <v>1221</v>
      </c>
      <c r="D32" s="109">
        <v>150</v>
      </c>
      <c r="E32" s="109">
        <v>2003</v>
      </c>
      <c r="F32" s="109">
        <v>50</v>
      </c>
    </row>
    <row r="33" spans="1:6" ht="25.5" x14ac:dyDescent="0.2">
      <c r="A33" s="254">
        <v>345</v>
      </c>
      <c r="B33" s="242" t="s">
        <v>1408</v>
      </c>
      <c r="C33" s="14" t="s">
        <v>1235</v>
      </c>
      <c r="D33" s="3">
        <v>150</v>
      </c>
      <c r="E33" s="3"/>
      <c r="F33" s="3">
        <v>50</v>
      </c>
    </row>
    <row r="34" spans="1:6" ht="25.5" x14ac:dyDescent="0.2">
      <c r="A34" s="255"/>
      <c r="B34" s="246"/>
      <c r="C34" s="14" t="s">
        <v>1221</v>
      </c>
      <c r="D34" s="3">
        <v>150</v>
      </c>
      <c r="E34" s="3"/>
      <c r="F34" s="3">
        <v>50</v>
      </c>
    </row>
    <row r="35" spans="1:6" ht="25.5" x14ac:dyDescent="0.2">
      <c r="A35" s="256"/>
      <c r="B35" s="243"/>
      <c r="C35" s="14" t="s">
        <v>1221</v>
      </c>
      <c r="D35" s="3">
        <v>150</v>
      </c>
      <c r="E35" s="3"/>
      <c r="F35" s="3">
        <v>50</v>
      </c>
    </row>
    <row r="36" spans="1:6" ht="25.5" x14ac:dyDescent="0.2">
      <c r="A36" s="113"/>
      <c r="B36" s="14" t="s">
        <v>1789</v>
      </c>
      <c r="C36" s="14" t="s">
        <v>1783</v>
      </c>
      <c r="D36" s="3"/>
      <c r="E36" s="3"/>
      <c r="F36" s="3"/>
    </row>
    <row r="37" spans="1:6" ht="25.5" x14ac:dyDescent="0.2">
      <c r="A37" s="113"/>
      <c r="B37" s="14" t="s">
        <v>1790</v>
      </c>
      <c r="C37" s="14" t="s">
        <v>1785</v>
      </c>
      <c r="D37" s="3"/>
      <c r="E37" s="3"/>
      <c r="F37" s="3"/>
    </row>
    <row r="38" spans="1:6" ht="25.5" x14ac:dyDescent="0.2">
      <c r="A38" s="113"/>
      <c r="B38" s="14" t="s">
        <v>1790</v>
      </c>
      <c r="C38" s="14" t="s">
        <v>1791</v>
      </c>
      <c r="D38" s="3"/>
      <c r="E38" s="3"/>
      <c r="F38" s="3"/>
    </row>
    <row r="39" spans="1:6" ht="25.5" x14ac:dyDescent="0.2">
      <c r="A39" s="15">
        <v>21</v>
      </c>
      <c r="B39" s="2" t="s">
        <v>1232</v>
      </c>
      <c r="C39" s="2" t="s">
        <v>1233</v>
      </c>
      <c r="D39" s="15">
        <v>240</v>
      </c>
      <c r="E39" s="15">
        <v>1997</v>
      </c>
      <c r="F39" s="15">
        <v>263</v>
      </c>
    </row>
    <row r="40" spans="1:6" ht="25.5" x14ac:dyDescent="0.2">
      <c r="A40" s="257">
        <v>347</v>
      </c>
      <c r="B40" s="257" t="s">
        <v>1792</v>
      </c>
      <c r="C40" s="2" t="s">
        <v>1235</v>
      </c>
      <c r="D40" s="109">
        <v>150</v>
      </c>
      <c r="E40" s="109">
        <v>1999</v>
      </c>
      <c r="F40" s="109">
        <v>50</v>
      </c>
    </row>
    <row r="41" spans="1:6" ht="25.5" x14ac:dyDescent="0.2">
      <c r="A41" s="257"/>
      <c r="B41" s="257"/>
      <c r="C41" s="2" t="s">
        <v>1221</v>
      </c>
      <c r="D41" s="109">
        <v>150</v>
      </c>
      <c r="E41" s="109">
        <v>1999</v>
      </c>
      <c r="F41" s="109">
        <v>50</v>
      </c>
    </row>
    <row r="42" spans="1:6" ht="25.5" x14ac:dyDescent="0.2">
      <c r="A42" s="15">
        <v>23</v>
      </c>
      <c r="B42" s="2" t="s">
        <v>1236</v>
      </c>
      <c r="C42" s="2" t="s">
        <v>1793</v>
      </c>
      <c r="D42" s="15">
        <v>120</v>
      </c>
      <c r="E42" s="15">
        <v>1960</v>
      </c>
      <c r="F42" s="15">
        <v>450</v>
      </c>
    </row>
    <row r="43" spans="1:6" ht="25.5" x14ac:dyDescent="0.2">
      <c r="A43" s="15">
        <v>24</v>
      </c>
      <c r="B43" s="2" t="s">
        <v>1794</v>
      </c>
      <c r="C43" s="2" t="s">
        <v>1795</v>
      </c>
      <c r="D43" s="15">
        <v>300</v>
      </c>
      <c r="E43" s="15">
        <v>1973</v>
      </c>
      <c r="F43" s="15">
        <v>886</v>
      </c>
    </row>
    <row r="44" spans="1:6" ht="25.5" x14ac:dyDescent="0.2">
      <c r="A44" s="15">
        <v>25</v>
      </c>
      <c r="B44" s="2" t="s">
        <v>1796</v>
      </c>
      <c r="C44" s="2" t="s">
        <v>1797</v>
      </c>
      <c r="D44" s="111" t="s">
        <v>1244</v>
      </c>
      <c r="E44" s="15">
        <v>1960</v>
      </c>
      <c r="F44" s="15">
        <v>600</v>
      </c>
    </row>
    <row r="45" spans="1:6" ht="38.25" x14ac:dyDescent="0.2">
      <c r="A45" s="15">
        <v>273</v>
      </c>
      <c r="B45" s="2" t="s">
        <v>1798</v>
      </c>
      <c r="C45" s="2" t="s">
        <v>1245</v>
      </c>
      <c r="D45" s="15">
        <v>300</v>
      </c>
      <c r="E45" s="15">
        <v>2003</v>
      </c>
      <c r="F45" s="15">
        <v>604</v>
      </c>
    </row>
    <row r="46" spans="1:6" ht="25.5" x14ac:dyDescent="0.2">
      <c r="A46" s="107">
        <v>350</v>
      </c>
      <c r="B46" s="114" t="s">
        <v>1242</v>
      </c>
      <c r="C46" s="2" t="s">
        <v>1220</v>
      </c>
      <c r="D46" s="109">
        <v>150</v>
      </c>
      <c r="E46" s="109">
        <v>2003</v>
      </c>
      <c r="F46" s="109">
        <v>25</v>
      </c>
    </row>
    <row r="47" spans="1:6" ht="25.5" x14ac:dyDescent="0.2">
      <c r="A47" s="107"/>
      <c r="B47" s="15" t="s">
        <v>1799</v>
      </c>
      <c r="C47" s="2" t="s">
        <v>1221</v>
      </c>
      <c r="D47" s="109">
        <v>150</v>
      </c>
      <c r="E47" s="109">
        <v>2003</v>
      </c>
      <c r="F47" s="109">
        <v>25</v>
      </c>
    </row>
    <row r="48" spans="1:6" ht="51" x14ac:dyDescent="0.2">
      <c r="A48" s="107"/>
      <c r="B48" s="14" t="s">
        <v>1800</v>
      </c>
      <c r="C48" s="14" t="s">
        <v>1783</v>
      </c>
      <c r="D48" s="107"/>
      <c r="E48" s="107"/>
      <c r="F48" s="107"/>
    </row>
    <row r="49" spans="1:6" ht="51" x14ac:dyDescent="0.2">
      <c r="A49" s="107"/>
      <c r="B49" s="14" t="s">
        <v>1801</v>
      </c>
      <c r="C49" s="14" t="s">
        <v>1785</v>
      </c>
      <c r="D49" s="107"/>
      <c r="E49" s="107"/>
      <c r="F49" s="107"/>
    </row>
    <row r="50" spans="1:6" ht="25.5" x14ac:dyDescent="0.2">
      <c r="A50" s="107">
        <v>351</v>
      </c>
      <c r="B50" s="15" t="s">
        <v>1802</v>
      </c>
      <c r="C50" s="2" t="s">
        <v>1220</v>
      </c>
      <c r="D50" s="109">
        <v>150</v>
      </c>
      <c r="E50" s="109">
        <v>1991</v>
      </c>
      <c r="F50" s="109">
        <v>25</v>
      </c>
    </row>
    <row r="51" spans="1:6" ht="25.5" x14ac:dyDescent="0.2">
      <c r="A51" s="107"/>
      <c r="B51" s="15" t="s">
        <v>1802</v>
      </c>
      <c r="C51" s="2" t="s">
        <v>1221</v>
      </c>
      <c r="D51" s="109">
        <v>150</v>
      </c>
      <c r="E51" s="109">
        <v>1991</v>
      </c>
      <c r="F51" s="109">
        <v>25</v>
      </c>
    </row>
    <row r="52" spans="1:6" ht="51" x14ac:dyDescent="0.2">
      <c r="A52" s="107"/>
      <c r="B52" s="14" t="s">
        <v>1803</v>
      </c>
      <c r="C52" s="14" t="s">
        <v>1783</v>
      </c>
      <c r="D52" s="107"/>
      <c r="E52" s="107"/>
      <c r="F52" s="107"/>
    </row>
    <row r="53" spans="1:6" ht="51" x14ac:dyDescent="0.2">
      <c r="A53" s="107"/>
      <c r="B53" s="14" t="s">
        <v>1804</v>
      </c>
      <c r="C53" s="14" t="s">
        <v>1785</v>
      </c>
      <c r="D53" s="107"/>
      <c r="E53" s="107"/>
      <c r="F53" s="107"/>
    </row>
    <row r="54" spans="1:6" ht="25.5" x14ac:dyDescent="0.2">
      <c r="A54" s="15">
        <v>26</v>
      </c>
      <c r="B54" s="2" t="s">
        <v>1805</v>
      </c>
      <c r="C54" s="2" t="s">
        <v>1806</v>
      </c>
      <c r="D54" s="111" t="s">
        <v>1807</v>
      </c>
      <c r="E54" s="15">
        <v>1960</v>
      </c>
      <c r="F54" s="15">
        <v>533</v>
      </c>
    </row>
    <row r="55" spans="1:6" ht="25.5" x14ac:dyDescent="0.2">
      <c r="A55" s="15">
        <v>27</v>
      </c>
      <c r="B55" s="2" t="s">
        <v>1808</v>
      </c>
      <c r="C55" s="2" t="s">
        <v>1809</v>
      </c>
      <c r="D55" s="15">
        <v>300</v>
      </c>
      <c r="E55" s="15">
        <v>1997</v>
      </c>
      <c r="F55" s="15">
        <v>981</v>
      </c>
    </row>
    <row r="56" spans="1:6" ht="25.5" x14ac:dyDescent="0.2">
      <c r="A56" s="107">
        <v>349</v>
      </c>
      <c r="B56" s="16" t="s">
        <v>1810</v>
      </c>
      <c r="C56" s="14" t="s">
        <v>1235</v>
      </c>
      <c r="D56" s="107">
        <v>150</v>
      </c>
      <c r="E56" s="107">
        <v>1986</v>
      </c>
      <c r="F56" s="107">
        <v>25</v>
      </c>
    </row>
    <row r="57" spans="1:6" ht="25.5" x14ac:dyDescent="0.2">
      <c r="A57" s="107"/>
      <c r="B57" s="16" t="s">
        <v>1810</v>
      </c>
      <c r="C57" s="14" t="s">
        <v>1221</v>
      </c>
      <c r="D57" s="107">
        <v>150</v>
      </c>
      <c r="E57" s="107">
        <v>1986</v>
      </c>
      <c r="F57" s="107">
        <v>25</v>
      </c>
    </row>
    <row r="58" spans="1:6" ht="51" x14ac:dyDescent="0.2">
      <c r="A58" s="15">
        <v>28</v>
      </c>
      <c r="B58" s="15" t="s">
        <v>1252</v>
      </c>
      <c r="C58" s="2" t="s">
        <v>1253</v>
      </c>
      <c r="D58" s="15" t="s">
        <v>1811</v>
      </c>
      <c r="E58" s="15">
        <v>2006</v>
      </c>
      <c r="F58" s="15">
        <v>202</v>
      </c>
    </row>
    <row r="59" spans="1:6" ht="25.5" x14ac:dyDescent="0.2">
      <c r="A59" s="15">
        <v>29</v>
      </c>
      <c r="B59" s="15" t="s">
        <v>1259</v>
      </c>
      <c r="C59" s="2" t="s">
        <v>1260</v>
      </c>
      <c r="D59" s="111" t="s">
        <v>1244</v>
      </c>
      <c r="E59" s="15">
        <v>1966</v>
      </c>
      <c r="F59" s="15">
        <v>855</v>
      </c>
    </row>
    <row r="60" spans="1:6" ht="25.5" x14ac:dyDescent="0.2">
      <c r="A60" s="15">
        <v>33</v>
      </c>
      <c r="B60" s="15" t="s">
        <v>1259</v>
      </c>
      <c r="C60" s="15" t="s">
        <v>1260</v>
      </c>
      <c r="D60" s="15">
        <v>0.25</v>
      </c>
      <c r="E60" s="15">
        <v>1959</v>
      </c>
      <c r="F60" s="15">
        <v>583</v>
      </c>
    </row>
    <row r="61" spans="1:6" ht="25.5" x14ac:dyDescent="0.2">
      <c r="A61" s="15">
        <v>32</v>
      </c>
      <c r="B61" s="15" t="s">
        <v>948</v>
      </c>
      <c r="C61" s="2" t="s">
        <v>1812</v>
      </c>
      <c r="D61" s="15">
        <v>70</v>
      </c>
      <c r="E61" s="15">
        <v>1974</v>
      </c>
      <c r="F61" s="15">
        <v>778</v>
      </c>
    </row>
    <row r="62" spans="1:6" ht="25.5" x14ac:dyDescent="0.2">
      <c r="A62" s="15">
        <v>34</v>
      </c>
      <c r="B62" s="15" t="s">
        <v>1259</v>
      </c>
      <c r="C62" s="15" t="s">
        <v>1813</v>
      </c>
      <c r="D62" s="15">
        <v>0.25</v>
      </c>
      <c r="E62" s="15">
        <v>1960</v>
      </c>
      <c r="F62" s="15">
        <v>517</v>
      </c>
    </row>
    <row r="63" spans="1:6" ht="25.5" x14ac:dyDescent="0.2">
      <c r="A63" s="15">
        <v>35</v>
      </c>
      <c r="B63" s="15" t="s">
        <v>1814</v>
      </c>
      <c r="C63" s="15" t="s">
        <v>1264</v>
      </c>
      <c r="D63" s="15">
        <v>70</v>
      </c>
      <c r="E63" s="15">
        <v>1974</v>
      </c>
      <c r="F63" s="15">
        <v>658</v>
      </c>
    </row>
    <row r="64" spans="1:6" ht="25.5" x14ac:dyDescent="0.2">
      <c r="A64" s="15">
        <v>36</v>
      </c>
      <c r="B64" s="15" t="s">
        <v>1814</v>
      </c>
      <c r="C64" s="15" t="s">
        <v>1265</v>
      </c>
      <c r="D64" s="15">
        <v>300</v>
      </c>
      <c r="E64" s="15">
        <v>1975</v>
      </c>
      <c r="F64" s="15">
        <v>410</v>
      </c>
    </row>
    <row r="65" spans="1:6" ht="25.5" x14ac:dyDescent="0.2">
      <c r="A65" s="15">
        <v>37</v>
      </c>
      <c r="B65" s="15" t="s">
        <v>1814</v>
      </c>
      <c r="C65" s="15" t="s">
        <v>1815</v>
      </c>
      <c r="D65" s="15">
        <v>300</v>
      </c>
      <c r="E65" s="15">
        <v>1972</v>
      </c>
      <c r="F65" s="15">
        <v>2924</v>
      </c>
    </row>
    <row r="66" spans="1:6" ht="38.25" x14ac:dyDescent="0.2">
      <c r="A66" s="15">
        <v>38</v>
      </c>
      <c r="B66" s="15" t="s">
        <v>1814</v>
      </c>
      <c r="C66" s="15" t="s">
        <v>1187</v>
      </c>
      <c r="D66" s="15">
        <v>150</v>
      </c>
      <c r="E66" s="15">
        <v>1968</v>
      </c>
      <c r="F66" s="15">
        <v>600</v>
      </c>
    </row>
    <row r="67" spans="1:6" ht="25.5" x14ac:dyDescent="0.2">
      <c r="A67" s="15">
        <v>39</v>
      </c>
      <c r="B67" s="15" t="s">
        <v>1814</v>
      </c>
      <c r="C67" s="15" t="s">
        <v>1266</v>
      </c>
      <c r="D67" s="111" t="s">
        <v>1244</v>
      </c>
      <c r="E67" s="15">
        <v>1956</v>
      </c>
      <c r="F67" s="15">
        <v>1980</v>
      </c>
    </row>
    <row r="68" spans="1:6" x14ac:dyDescent="0.2">
      <c r="A68" s="3">
        <v>342</v>
      </c>
      <c r="B68" s="16" t="s">
        <v>1259</v>
      </c>
      <c r="C68" s="115" t="s">
        <v>1262</v>
      </c>
      <c r="D68" s="3">
        <v>150</v>
      </c>
      <c r="E68" s="3">
        <v>1973</v>
      </c>
      <c r="F68" s="3">
        <v>20</v>
      </c>
    </row>
    <row r="69" spans="1:6" ht="38.25" x14ac:dyDescent="0.2">
      <c r="A69" s="3"/>
      <c r="B69" s="16" t="s">
        <v>1259</v>
      </c>
      <c r="C69" s="115" t="s">
        <v>1816</v>
      </c>
      <c r="D69" s="3"/>
      <c r="E69" s="3"/>
      <c r="F69" s="3"/>
    </row>
    <row r="70" spans="1:6" ht="25.5" x14ac:dyDescent="0.2">
      <c r="A70" s="15">
        <v>40</v>
      </c>
      <c r="B70" s="2" t="s">
        <v>1281</v>
      </c>
      <c r="C70" s="2" t="s">
        <v>1282</v>
      </c>
      <c r="D70" s="15">
        <v>0.06</v>
      </c>
      <c r="E70" s="15">
        <v>1964</v>
      </c>
      <c r="F70" s="15">
        <v>132</v>
      </c>
    </row>
    <row r="71" spans="1:6" ht="25.5" x14ac:dyDescent="0.2">
      <c r="A71" s="15">
        <v>41</v>
      </c>
      <c r="B71" s="2" t="s">
        <v>1281</v>
      </c>
      <c r="C71" s="2" t="s">
        <v>1284</v>
      </c>
      <c r="D71" s="15">
        <v>25</v>
      </c>
      <c r="E71" s="15">
        <v>1965</v>
      </c>
      <c r="F71" s="15">
        <v>500</v>
      </c>
    </row>
    <row r="72" spans="1:6" ht="25.5" x14ac:dyDescent="0.2">
      <c r="A72" s="15">
        <v>42</v>
      </c>
      <c r="B72" s="2" t="s">
        <v>1281</v>
      </c>
      <c r="C72" s="2" t="s">
        <v>1286</v>
      </c>
      <c r="D72" s="15">
        <v>70</v>
      </c>
      <c r="E72" s="15">
        <v>1962</v>
      </c>
      <c r="F72" s="15">
        <v>200</v>
      </c>
    </row>
    <row r="73" spans="1:6" ht="38.25" x14ac:dyDescent="0.2">
      <c r="A73" s="15">
        <v>44</v>
      </c>
      <c r="B73" s="2" t="s">
        <v>1494</v>
      </c>
      <c r="C73" s="15" t="s">
        <v>1285</v>
      </c>
      <c r="D73" s="15">
        <v>150</v>
      </c>
      <c r="E73" s="15">
        <v>1982</v>
      </c>
      <c r="F73" s="15">
        <v>860</v>
      </c>
    </row>
    <row r="74" spans="1:6" ht="25.5" x14ac:dyDescent="0.2">
      <c r="A74" s="15">
        <v>46</v>
      </c>
      <c r="B74" s="2" t="s">
        <v>1494</v>
      </c>
      <c r="C74" s="2" t="s">
        <v>1813</v>
      </c>
      <c r="D74" s="15">
        <v>300</v>
      </c>
      <c r="E74" s="15">
        <v>1990</v>
      </c>
      <c r="F74" s="15">
        <v>53</v>
      </c>
    </row>
    <row r="75" spans="1:6" ht="25.5" x14ac:dyDescent="0.2">
      <c r="A75" s="15">
        <v>47</v>
      </c>
      <c r="B75" s="2" t="s">
        <v>1817</v>
      </c>
      <c r="C75" s="2" t="s">
        <v>1286</v>
      </c>
      <c r="D75" s="15">
        <v>70</v>
      </c>
      <c r="E75" s="15">
        <v>1990</v>
      </c>
      <c r="F75" s="15">
        <v>211</v>
      </c>
    </row>
    <row r="76" spans="1:6" ht="25.5" x14ac:dyDescent="0.2">
      <c r="A76" s="15">
        <v>48</v>
      </c>
      <c r="B76" s="2" t="s">
        <v>1818</v>
      </c>
      <c r="C76" s="2" t="s">
        <v>1819</v>
      </c>
      <c r="D76" s="15">
        <v>70</v>
      </c>
      <c r="E76" s="15">
        <v>1990</v>
      </c>
      <c r="F76" s="15">
        <v>210</v>
      </c>
    </row>
    <row r="77" spans="1:6" ht="25.5" x14ac:dyDescent="0.2">
      <c r="A77" s="15">
        <v>49</v>
      </c>
      <c r="B77" s="2" t="s">
        <v>1820</v>
      </c>
      <c r="C77" s="2" t="s">
        <v>1282</v>
      </c>
      <c r="D77" s="15">
        <v>300</v>
      </c>
      <c r="E77" s="15">
        <v>1990</v>
      </c>
      <c r="F77" s="15">
        <v>55</v>
      </c>
    </row>
    <row r="78" spans="1:6" ht="25.5" x14ac:dyDescent="0.2">
      <c r="A78" s="15">
        <v>50</v>
      </c>
      <c r="B78" s="2" t="s">
        <v>1293</v>
      </c>
      <c r="C78" s="2" t="s">
        <v>1821</v>
      </c>
      <c r="D78" s="15">
        <v>70</v>
      </c>
      <c r="E78" s="15">
        <v>2003</v>
      </c>
      <c r="F78" s="15">
        <v>360</v>
      </c>
    </row>
    <row r="79" spans="1:6" ht="25.5" x14ac:dyDescent="0.2">
      <c r="A79" s="15">
        <v>51</v>
      </c>
      <c r="B79" s="2" t="s">
        <v>1241</v>
      </c>
      <c r="C79" s="2" t="s">
        <v>1822</v>
      </c>
      <c r="D79" s="15">
        <v>300</v>
      </c>
      <c r="E79" s="15">
        <v>1989</v>
      </c>
      <c r="F79" s="15">
        <v>1027.5</v>
      </c>
    </row>
    <row r="80" spans="1:6" ht="25.5" x14ac:dyDescent="0.2">
      <c r="A80" s="15">
        <v>53</v>
      </c>
      <c r="B80" s="2" t="s">
        <v>1823</v>
      </c>
      <c r="C80" s="2" t="s">
        <v>1824</v>
      </c>
      <c r="D80" s="111" t="s">
        <v>1244</v>
      </c>
      <c r="E80" s="15">
        <v>1973</v>
      </c>
      <c r="F80" s="15">
        <v>810</v>
      </c>
    </row>
    <row r="81" spans="1:6" ht="25.5" x14ac:dyDescent="0.2">
      <c r="A81" s="15">
        <v>55</v>
      </c>
      <c r="B81" s="2" t="s">
        <v>1823</v>
      </c>
      <c r="C81" s="2" t="s">
        <v>1825</v>
      </c>
      <c r="D81" s="15">
        <v>300</v>
      </c>
      <c r="E81" s="15">
        <v>1982</v>
      </c>
      <c r="F81" s="15">
        <v>2035</v>
      </c>
    </row>
    <row r="82" spans="1:6" ht="25.5" x14ac:dyDescent="0.2">
      <c r="A82" s="15">
        <v>57</v>
      </c>
      <c r="B82" s="2" t="s">
        <v>1823</v>
      </c>
      <c r="C82" s="2" t="s">
        <v>1826</v>
      </c>
      <c r="D82" s="15">
        <v>300</v>
      </c>
      <c r="E82" s="15">
        <v>1982</v>
      </c>
      <c r="F82" s="15">
        <v>2770</v>
      </c>
    </row>
    <row r="83" spans="1:6" ht="38.25" x14ac:dyDescent="0.2">
      <c r="A83" s="15">
        <v>58</v>
      </c>
      <c r="B83" s="2" t="s">
        <v>1823</v>
      </c>
      <c r="C83" s="2" t="s">
        <v>1285</v>
      </c>
      <c r="D83" s="15">
        <v>300</v>
      </c>
      <c r="E83" s="15">
        <v>1982</v>
      </c>
      <c r="F83" s="15">
        <v>1545</v>
      </c>
    </row>
    <row r="84" spans="1:6" ht="25.5" x14ac:dyDescent="0.2">
      <c r="A84" s="15">
        <v>59</v>
      </c>
      <c r="B84" s="2" t="s">
        <v>1823</v>
      </c>
      <c r="C84" s="2" t="s">
        <v>1827</v>
      </c>
      <c r="D84" s="15">
        <v>300</v>
      </c>
      <c r="E84" s="15">
        <v>1982</v>
      </c>
      <c r="F84" s="15">
        <v>885</v>
      </c>
    </row>
    <row r="85" spans="1:6" ht="25.5" x14ac:dyDescent="0.2">
      <c r="A85" s="107">
        <v>322</v>
      </c>
      <c r="B85" s="16" t="s">
        <v>1823</v>
      </c>
      <c r="C85" s="14" t="s">
        <v>1828</v>
      </c>
      <c r="D85" s="16">
        <v>400</v>
      </c>
      <c r="E85" s="16">
        <v>2008</v>
      </c>
      <c r="F85" s="16">
        <v>981</v>
      </c>
    </row>
    <row r="86" spans="1:6" ht="25.5" x14ac:dyDescent="0.2">
      <c r="A86" s="15">
        <v>60</v>
      </c>
      <c r="B86" s="2" t="s">
        <v>1823</v>
      </c>
      <c r="C86" s="2" t="s">
        <v>1494</v>
      </c>
      <c r="D86" s="15">
        <v>150</v>
      </c>
      <c r="E86" s="15">
        <v>1982</v>
      </c>
      <c r="F86" s="15">
        <v>1270</v>
      </c>
    </row>
    <row r="87" spans="1:6" ht="25.5" x14ac:dyDescent="0.2">
      <c r="A87" s="15">
        <v>61</v>
      </c>
      <c r="B87" s="2" t="s">
        <v>1823</v>
      </c>
      <c r="C87" s="2" t="s">
        <v>1290</v>
      </c>
      <c r="D87" s="15">
        <v>150</v>
      </c>
      <c r="E87" s="15">
        <v>1986</v>
      </c>
      <c r="F87" s="15">
        <v>1081</v>
      </c>
    </row>
    <row r="88" spans="1:6" ht="38.25" x14ac:dyDescent="0.2">
      <c r="A88" s="15">
        <v>62</v>
      </c>
      <c r="B88" s="2" t="s">
        <v>1823</v>
      </c>
      <c r="C88" s="2" t="s">
        <v>1829</v>
      </c>
      <c r="D88" s="15">
        <v>300</v>
      </c>
      <c r="E88" s="15">
        <v>1989</v>
      </c>
      <c r="F88" s="15">
        <v>125</v>
      </c>
    </row>
    <row r="89" spans="1:6" ht="25.5" x14ac:dyDescent="0.2">
      <c r="A89" s="15">
        <v>63</v>
      </c>
      <c r="B89" s="2" t="s">
        <v>1823</v>
      </c>
      <c r="C89" s="2" t="s">
        <v>1830</v>
      </c>
      <c r="D89" s="15">
        <v>150</v>
      </c>
      <c r="E89" s="15">
        <v>996</v>
      </c>
      <c r="F89" s="15">
        <v>890</v>
      </c>
    </row>
    <row r="90" spans="1:6" x14ac:dyDescent="0.2">
      <c r="A90" s="15">
        <v>64</v>
      </c>
      <c r="B90" s="2" t="s">
        <v>1831</v>
      </c>
      <c r="C90" s="2" t="s">
        <v>1303</v>
      </c>
      <c r="D90" s="15">
        <v>150</v>
      </c>
      <c r="E90" s="15">
        <v>1973</v>
      </c>
      <c r="F90" s="15">
        <v>835</v>
      </c>
    </row>
    <row r="91" spans="1:6" ht="25.5" x14ac:dyDescent="0.2">
      <c r="A91" s="15">
        <v>65</v>
      </c>
      <c r="B91" s="2" t="s">
        <v>1831</v>
      </c>
      <c r="C91" s="2" t="s">
        <v>1304</v>
      </c>
      <c r="D91" s="111">
        <v>300</v>
      </c>
      <c r="E91" s="15">
        <v>1977</v>
      </c>
      <c r="F91" s="15">
        <v>1112</v>
      </c>
    </row>
    <row r="92" spans="1:6" ht="25.5" x14ac:dyDescent="0.2">
      <c r="A92" s="15">
        <v>66</v>
      </c>
      <c r="B92" s="2" t="s">
        <v>1831</v>
      </c>
      <c r="C92" s="2" t="s">
        <v>1305</v>
      </c>
      <c r="D92" s="15">
        <v>300</v>
      </c>
      <c r="E92" s="15">
        <v>1982</v>
      </c>
      <c r="F92" s="15">
        <v>2024</v>
      </c>
    </row>
    <row r="93" spans="1:6" ht="25.5" x14ac:dyDescent="0.2">
      <c r="A93" s="15">
        <v>67</v>
      </c>
      <c r="B93" s="2" t="s">
        <v>1831</v>
      </c>
      <c r="C93" s="2" t="s">
        <v>1306</v>
      </c>
      <c r="D93" s="15">
        <v>300</v>
      </c>
      <c r="E93" s="15">
        <v>1982</v>
      </c>
      <c r="F93" s="15">
        <v>1685</v>
      </c>
    </row>
    <row r="94" spans="1:6" ht="25.5" x14ac:dyDescent="0.2">
      <c r="A94" s="15">
        <v>68</v>
      </c>
      <c r="B94" s="2" t="s">
        <v>1831</v>
      </c>
      <c r="C94" s="2" t="s">
        <v>1236</v>
      </c>
      <c r="D94" s="15">
        <v>150</v>
      </c>
      <c r="E94" s="15">
        <v>1985</v>
      </c>
      <c r="F94" s="15">
        <v>1985</v>
      </c>
    </row>
    <row r="95" spans="1:6" ht="25.5" x14ac:dyDescent="0.2">
      <c r="A95" s="15">
        <v>69</v>
      </c>
      <c r="B95" s="2" t="s">
        <v>1831</v>
      </c>
      <c r="C95" s="2" t="s">
        <v>1307</v>
      </c>
      <c r="D95" s="15">
        <v>300</v>
      </c>
      <c r="E95" s="15">
        <v>1985</v>
      </c>
      <c r="F95" s="15">
        <v>540</v>
      </c>
    </row>
    <row r="96" spans="1:6" ht="25.5" x14ac:dyDescent="0.2">
      <c r="A96" s="15">
        <v>70</v>
      </c>
      <c r="B96" s="2" t="s">
        <v>1831</v>
      </c>
      <c r="C96" s="2" t="s">
        <v>1229</v>
      </c>
      <c r="D96" s="15">
        <v>300</v>
      </c>
      <c r="E96" s="15">
        <v>1987</v>
      </c>
      <c r="F96" s="15">
        <v>1054</v>
      </c>
    </row>
    <row r="97" spans="1:6" ht="38.25" x14ac:dyDescent="0.2">
      <c r="A97" s="15">
        <v>71</v>
      </c>
      <c r="B97" s="15" t="s">
        <v>1831</v>
      </c>
      <c r="C97" s="2" t="s">
        <v>1309</v>
      </c>
      <c r="D97" s="15">
        <v>150</v>
      </c>
      <c r="E97" s="15">
        <v>2006</v>
      </c>
      <c r="F97" s="15">
        <v>839</v>
      </c>
    </row>
    <row r="98" spans="1:6" ht="25.5" x14ac:dyDescent="0.2">
      <c r="A98" s="218">
        <v>335</v>
      </c>
      <c r="B98" s="230" t="s">
        <v>1832</v>
      </c>
      <c r="C98" s="14" t="s">
        <v>1833</v>
      </c>
      <c r="D98" s="107">
        <v>150</v>
      </c>
      <c r="E98" s="107">
        <v>1986</v>
      </c>
      <c r="F98" s="107">
        <v>50</v>
      </c>
    </row>
    <row r="99" spans="1:6" ht="25.5" x14ac:dyDescent="0.2">
      <c r="A99" s="218"/>
      <c r="B99" s="230"/>
      <c r="C99" s="14" t="s">
        <v>1221</v>
      </c>
      <c r="D99" s="107">
        <v>150</v>
      </c>
      <c r="E99" s="107">
        <v>1986</v>
      </c>
      <c r="F99" s="107">
        <v>50</v>
      </c>
    </row>
    <row r="100" spans="1:6" ht="25.5" x14ac:dyDescent="0.2">
      <c r="A100" s="15">
        <v>72</v>
      </c>
      <c r="B100" s="2" t="s">
        <v>1316</v>
      </c>
      <c r="C100" s="2" t="s">
        <v>1317</v>
      </c>
      <c r="D100" s="15">
        <v>300</v>
      </c>
      <c r="E100" s="15">
        <v>2001</v>
      </c>
      <c r="F100" s="15">
        <v>920</v>
      </c>
    </row>
    <row r="101" spans="1:6" ht="38.25" x14ac:dyDescent="0.2">
      <c r="A101" s="15">
        <v>73</v>
      </c>
      <c r="B101" s="15" t="s">
        <v>1834</v>
      </c>
      <c r="C101" s="15" t="s">
        <v>1318</v>
      </c>
      <c r="D101" s="15">
        <v>150</v>
      </c>
      <c r="E101" s="15">
        <v>2005</v>
      </c>
      <c r="F101" s="15">
        <v>27</v>
      </c>
    </row>
    <row r="102" spans="1:6" x14ac:dyDescent="0.2">
      <c r="A102" s="231">
        <v>330</v>
      </c>
      <c r="B102" s="242" t="s">
        <v>1835</v>
      </c>
      <c r="C102" s="242" t="s">
        <v>1836</v>
      </c>
      <c r="D102" s="231">
        <v>300</v>
      </c>
      <c r="E102" s="231">
        <v>2005</v>
      </c>
      <c r="F102" s="15">
        <v>94</v>
      </c>
    </row>
    <row r="103" spans="1:6" x14ac:dyDescent="0.2">
      <c r="A103" s="240"/>
      <c r="B103" s="246"/>
      <c r="C103" s="246"/>
      <c r="D103" s="240"/>
      <c r="E103" s="240"/>
      <c r="F103" s="15">
        <v>70</v>
      </c>
    </row>
    <row r="104" spans="1:6" x14ac:dyDescent="0.2">
      <c r="A104" s="232"/>
      <c r="B104" s="243"/>
      <c r="C104" s="243"/>
      <c r="D104" s="232"/>
      <c r="E104" s="232"/>
      <c r="F104" s="15">
        <v>248</v>
      </c>
    </row>
    <row r="105" spans="1:6" ht="25.5" x14ac:dyDescent="0.2">
      <c r="A105" s="233">
        <v>52</v>
      </c>
      <c r="B105" s="15" t="s">
        <v>1834</v>
      </c>
      <c r="C105" s="242" t="s">
        <v>1319</v>
      </c>
      <c r="D105" s="15">
        <v>70</v>
      </c>
      <c r="E105" s="15">
        <v>1960</v>
      </c>
      <c r="F105" s="15">
        <v>200</v>
      </c>
    </row>
    <row r="106" spans="1:6" x14ac:dyDescent="0.2">
      <c r="A106" s="233"/>
      <c r="B106" s="15" t="s">
        <v>1837</v>
      </c>
      <c r="C106" s="243"/>
      <c r="D106" s="15">
        <v>70</v>
      </c>
      <c r="E106" s="15">
        <v>2005</v>
      </c>
      <c r="F106" s="15">
        <v>314</v>
      </c>
    </row>
    <row r="107" spans="1:6" ht="25.5" x14ac:dyDescent="0.2">
      <c r="A107" s="233">
        <v>54</v>
      </c>
      <c r="B107" s="2" t="s">
        <v>1834</v>
      </c>
      <c r="C107" s="242" t="s">
        <v>1264</v>
      </c>
      <c r="D107" s="15">
        <v>25</v>
      </c>
      <c r="E107" s="15">
        <v>1970</v>
      </c>
      <c r="F107" s="15">
        <v>400</v>
      </c>
    </row>
    <row r="108" spans="1:6" x14ac:dyDescent="0.2">
      <c r="A108" s="233"/>
      <c r="B108" s="15" t="s">
        <v>1837</v>
      </c>
      <c r="C108" s="243"/>
      <c r="D108" s="15">
        <v>70</v>
      </c>
      <c r="E108" s="15">
        <v>2005</v>
      </c>
      <c r="F108" s="15">
        <v>201</v>
      </c>
    </row>
    <row r="109" spans="1:6" ht="25.5" x14ac:dyDescent="0.2">
      <c r="A109" s="233">
        <v>56</v>
      </c>
      <c r="B109" s="2" t="s">
        <v>1834</v>
      </c>
      <c r="C109" s="242" t="s">
        <v>1321</v>
      </c>
      <c r="D109" s="15">
        <v>70</v>
      </c>
      <c r="E109" s="15">
        <v>1976</v>
      </c>
      <c r="F109" s="15">
        <v>538</v>
      </c>
    </row>
    <row r="110" spans="1:6" x14ac:dyDescent="0.2">
      <c r="A110" s="233"/>
      <c r="B110" s="15" t="s">
        <v>1838</v>
      </c>
      <c r="C110" s="243"/>
      <c r="D110" s="15">
        <v>70</v>
      </c>
      <c r="E110" s="15">
        <v>2005</v>
      </c>
      <c r="F110" s="15">
        <v>86</v>
      </c>
    </row>
    <row r="111" spans="1:6" x14ac:dyDescent="0.2">
      <c r="A111" s="219">
        <v>331</v>
      </c>
      <c r="B111" s="227" t="s">
        <v>1839</v>
      </c>
      <c r="C111" s="227" t="s">
        <v>1322</v>
      </c>
      <c r="D111" s="244">
        <v>70</v>
      </c>
      <c r="E111" s="219">
        <v>2005</v>
      </c>
      <c r="F111" s="16">
        <v>501</v>
      </c>
    </row>
    <row r="112" spans="1:6" x14ac:dyDescent="0.2">
      <c r="A112" s="226"/>
      <c r="B112" s="228"/>
      <c r="C112" s="228"/>
      <c r="D112" s="245"/>
      <c r="E112" s="226"/>
      <c r="F112" s="16">
        <v>100</v>
      </c>
    </row>
    <row r="113" spans="1:6" ht="38.25" x14ac:dyDescent="0.2">
      <c r="A113" s="15">
        <v>74</v>
      </c>
      <c r="B113" s="2" t="s">
        <v>1326</v>
      </c>
      <c r="C113" s="2" t="s">
        <v>1327</v>
      </c>
      <c r="D113" s="15">
        <v>70</v>
      </c>
      <c r="E113" s="15">
        <v>1993</v>
      </c>
      <c r="F113" s="15">
        <v>450</v>
      </c>
    </row>
    <row r="114" spans="1:6" ht="25.5" x14ac:dyDescent="0.2">
      <c r="A114" s="15">
        <v>75</v>
      </c>
      <c r="B114" s="2" t="s">
        <v>1840</v>
      </c>
      <c r="C114" s="2" t="s">
        <v>1329</v>
      </c>
      <c r="D114" s="15">
        <v>150</v>
      </c>
      <c r="E114" s="15">
        <v>1985</v>
      </c>
      <c r="F114" s="15">
        <v>975</v>
      </c>
    </row>
    <row r="115" spans="1:6" ht="25.5" x14ac:dyDescent="0.2">
      <c r="A115" s="15">
        <v>76</v>
      </c>
      <c r="B115" s="2" t="s">
        <v>1840</v>
      </c>
      <c r="C115" s="2" t="s">
        <v>1330</v>
      </c>
      <c r="D115" s="15">
        <v>150</v>
      </c>
      <c r="E115" s="15">
        <v>1993</v>
      </c>
      <c r="F115" s="15">
        <v>245</v>
      </c>
    </row>
    <row r="116" spans="1:6" ht="25.5" x14ac:dyDescent="0.2">
      <c r="A116" s="218">
        <v>346</v>
      </c>
      <c r="B116" s="230" t="s">
        <v>1841</v>
      </c>
      <c r="C116" s="14" t="s">
        <v>1220</v>
      </c>
      <c r="D116" s="107">
        <v>150</v>
      </c>
      <c r="E116" s="107">
        <v>1982</v>
      </c>
      <c r="F116" s="107">
        <v>50</v>
      </c>
    </row>
    <row r="117" spans="1:6" ht="25.5" x14ac:dyDescent="0.2">
      <c r="A117" s="218"/>
      <c r="B117" s="230"/>
      <c r="C117" s="14" t="s">
        <v>1328</v>
      </c>
      <c r="D117" s="107">
        <v>150</v>
      </c>
      <c r="E117" s="107">
        <v>1982</v>
      </c>
      <c r="F117" s="107">
        <v>50</v>
      </c>
    </row>
    <row r="118" spans="1:6" ht="25.5" x14ac:dyDescent="0.2">
      <c r="A118" s="107">
        <v>351</v>
      </c>
      <c r="B118" s="18" t="s">
        <v>1842</v>
      </c>
      <c r="C118" s="14" t="s">
        <v>1220</v>
      </c>
      <c r="D118" s="107">
        <v>150</v>
      </c>
      <c r="E118" s="107">
        <v>1999</v>
      </c>
      <c r="F118" s="107">
        <v>20</v>
      </c>
    </row>
    <row r="119" spans="1:6" ht="25.5" x14ac:dyDescent="0.2">
      <c r="A119" s="107"/>
      <c r="B119" s="16" t="s">
        <v>1842</v>
      </c>
      <c r="C119" s="14" t="s">
        <v>1328</v>
      </c>
      <c r="D119" s="107">
        <v>150</v>
      </c>
      <c r="E119" s="107">
        <v>1999</v>
      </c>
      <c r="F119" s="107">
        <v>20</v>
      </c>
    </row>
    <row r="120" spans="1:6" ht="25.5" x14ac:dyDescent="0.2">
      <c r="A120" s="15">
        <v>77</v>
      </c>
      <c r="B120" s="2" t="s">
        <v>1331</v>
      </c>
      <c r="C120" s="2" t="s">
        <v>1333</v>
      </c>
      <c r="D120" s="15">
        <v>150</v>
      </c>
      <c r="E120" s="15">
        <v>1996</v>
      </c>
      <c r="F120" s="15">
        <v>677</v>
      </c>
    </row>
    <row r="121" spans="1:6" ht="25.5" x14ac:dyDescent="0.2">
      <c r="A121" s="15">
        <v>78</v>
      </c>
      <c r="B121" s="2" t="s">
        <v>1843</v>
      </c>
      <c r="C121" s="15" t="s">
        <v>1844</v>
      </c>
      <c r="D121" s="15">
        <v>150</v>
      </c>
      <c r="E121" s="15">
        <v>1999</v>
      </c>
      <c r="F121" s="15">
        <v>35</v>
      </c>
    </row>
    <row r="122" spans="1:6" ht="25.5" x14ac:dyDescent="0.2">
      <c r="A122" s="15">
        <v>79</v>
      </c>
      <c r="B122" s="2" t="s">
        <v>1334</v>
      </c>
      <c r="C122" s="2" t="s">
        <v>1845</v>
      </c>
      <c r="D122" s="15">
        <v>150</v>
      </c>
      <c r="E122" s="15">
        <v>1979</v>
      </c>
      <c r="F122" s="15">
        <v>830</v>
      </c>
    </row>
    <row r="123" spans="1:6" ht="25.5" x14ac:dyDescent="0.2">
      <c r="A123" s="218">
        <v>352</v>
      </c>
      <c r="B123" s="234" t="s">
        <v>1351</v>
      </c>
      <c r="C123" s="14" t="s">
        <v>1235</v>
      </c>
      <c r="D123" s="107">
        <v>150</v>
      </c>
      <c r="E123" s="107">
        <v>1983</v>
      </c>
      <c r="F123" s="107">
        <v>50</v>
      </c>
    </row>
    <row r="124" spans="1:6" ht="25.5" x14ac:dyDescent="0.2">
      <c r="A124" s="218"/>
      <c r="B124" s="241"/>
      <c r="C124" s="14" t="s">
        <v>1328</v>
      </c>
      <c r="D124" s="107">
        <v>150</v>
      </c>
      <c r="E124" s="107">
        <v>1983</v>
      </c>
      <c r="F124" s="107">
        <v>50</v>
      </c>
    </row>
    <row r="125" spans="1:6" ht="25.5" x14ac:dyDescent="0.2">
      <c r="A125" s="218"/>
      <c r="B125" s="235"/>
      <c r="C125" s="14" t="s">
        <v>1352</v>
      </c>
      <c r="D125" s="107">
        <v>150</v>
      </c>
      <c r="E125" s="107">
        <v>1983</v>
      </c>
      <c r="F125" s="107">
        <v>50</v>
      </c>
    </row>
    <row r="126" spans="1:6" ht="25.5" x14ac:dyDescent="0.2">
      <c r="A126" s="15">
        <v>275</v>
      </c>
      <c r="B126" s="15" t="s">
        <v>1846</v>
      </c>
      <c r="C126" s="15" t="s">
        <v>1353</v>
      </c>
      <c r="D126" s="15">
        <v>300</v>
      </c>
      <c r="E126" s="15">
        <v>2004</v>
      </c>
      <c r="F126" s="15">
        <v>301</v>
      </c>
    </row>
    <row r="127" spans="1:6" ht="25.5" x14ac:dyDescent="0.2">
      <c r="A127" s="231">
        <v>131</v>
      </c>
      <c r="B127" s="219" t="s">
        <v>1847</v>
      </c>
      <c r="C127" s="14" t="s">
        <v>1235</v>
      </c>
      <c r="D127" s="15">
        <v>240</v>
      </c>
      <c r="E127" s="15">
        <v>2004</v>
      </c>
      <c r="F127" s="15">
        <v>27</v>
      </c>
    </row>
    <row r="128" spans="1:6" ht="25.5" x14ac:dyDescent="0.2">
      <c r="A128" s="240"/>
      <c r="B128" s="223"/>
      <c r="C128" s="14" t="s">
        <v>1328</v>
      </c>
      <c r="D128" s="15">
        <v>240</v>
      </c>
      <c r="E128" s="15">
        <v>2004</v>
      </c>
      <c r="F128" s="15">
        <v>26</v>
      </c>
    </row>
    <row r="129" spans="1:6" ht="25.5" x14ac:dyDescent="0.2">
      <c r="A129" s="232"/>
      <c r="B129" s="226"/>
      <c r="C129" s="14" t="s">
        <v>1352</v>
      </c>
      <c r="D129" s="15">
        <v>240</v>
      </c>
      <c r="E129" s="15">
        <v>2004</v>
      </c>
      <c r="F129" s="15">
        <v>26</v>
      </c>
    </row>
    <row r="130" spans="1:6" ht="25.5" x14ac:dyDescent="0.2">
      <c r="A130" s="15">
        <v>80</v>
      </c>
      <c r="B130" s="2" t="s">
        <v>1355</v>
      </c>
      <c r="C130" s="2" t="s">
        <v>1848</v>
      </c>
      <c r="D130" s="15">
        <v>120</v>
      </c>
      <c r="E130" s="15">
        <v>1968</v>
      </c>
      <c r="F130" s="15">
        <v>433</v>
      </c>
    </row>
    <row r="131" spans="1:6" ht="25.5" x14ac:dyDescent="0.2">
      <c r="A131" s="15">
        <v>81</v>
      </c>
      <c r="B131" s="2" t="s">
        <v>1355</v>
      </c>
      <c r="C131" s="2" t="s">
        <v>1359</v>
      </c>
      <c r="D131" s="15">
        <v>150</v>
      </c>
      <c r="E131" s="15">
        <v>1968</v>
      </c>
      <c r="F131" s="15">
        <v>1430</v>
      </c>
    </row>
    <row r="132" spans="1:6" ht="25.5" x14ac:dyDescent="0.2">
      <c r="A132" s="15">
        <v>82</v>
      </c>
      <c r="B132" s="2" t="s">
        <v>1849</v>
      </c>
      <c r="C132" s="2" t="s">
        <v>1360</v>
      </c>
      <c r="D132" s="15">
        <v>240</v>
      </c>
      <c r="E132" s="15">
        <v>1989</v>
      </c>
      <c r="F132" s="15">
        <v>800</v>
      </c>
    </row>
    <row r="133" spans="1:6" ht="25.5" x14ac:dyDescent="0.2">
      <c r="A133" s="15">
        <v>83</v>
      </c>
      <c r="B133" s="2" t="s">
        <v>1849</v>
      </c>
      <c r="C133" s="2" t="s">
        <v>1362</v>
      </c>
      <c r="D133" s="15">
        <v>300</v>
      </c>
      <c r="E133" s="15">
        <v>1996</v>
      </c>
      <c r="F133" s="15">
        <v>95</v>
      </c>
    </row>
    <row r="134" spans="1:6" ht="25.5" x14ac:dyDescent="0.2">
      <c r="A134" s="219">
        <v>352</v>
      </c>
      <c r="B134" s="238" t="s">
        <v>1850</v>
      </c>
      <c r="C134" s="14" t="s">
        <v>1235</v>
      </c>
      <c r="D134" s="107">
        <v>150</v>
      </c>
      <c r="E134" s="107">
        <v>1982</v>
      </c>
      <c r="F134" s="107">
        <v>25</v>
      </c>
    </row>
    <row r="135" spans="1:6" ht="25.5" x14ac:dyDescent="0.2">
      <c r="A135" s="226"/>
      <c r="B135" s="239"/>
      <c r="C135" s="14" t="s">
        <v>1221</v>
      </c>
      <c r="D135" s="107">
        <v>150</v>
      </c>
      <c r="E135" s="107">
        <v>1982</v>
      </c>
      <c r="F135" s="107">
        <v>25</v>
      </c>
    </row>
    <row r="136" spans="1:6" ht="25.5" x14ac:dyDescent="0.2">
      <c r="A136" s="15">
        <v>84</v>
      </c>
      <c r="B136" s="2" t="s">
        <v>1363</v>
      </c>
      <c r="C136" s="2" t="s">
        <v>1364</v>
      </c>
      <c r="D136" s="15">
        <v>240</v>
      </c>
      <c r="E136" s="15">
        <v>1997</v>
      </c>
      <c r="F136" s="15">
        <v>1039</v>
      </c>
    </row>
    <row r="137" spans="1:6" ht="25.5" x14ac:dyDescent="0.2">
      <c r="A137" s="15">
        <v>85</v>
      </c>
      <c r="B137" s="2" t="s">
        <v>1851</v>
      </c>
      <c r="C137" s="2" t="s">
        <v>1852</v>
      </c>
      <c r="D137" s="15">
        <v>240</v>
      </c>
      <c r="E137" s="15">
        <v>1997</v>
      </c>
      <c r="F137" s="15">
        <v>376</v>
      </c>
    </row>
    <row r="138" spans="1:6" ht="25.5" x14ac:dyDescent="0.2">
      <c r="A138" s="15">
        <v>86</v>
      </c>
      <c r="B138" s="2" t="s">
        <v>1853</v>
      </c>
      <c r="C138" s="2" t="s">
        <v>1366</v>
      </c>
      <c r="D138" s="15">
        <v>240</v>
      </c>
      <c r="E138" s="15">
        <v>1997</v>
      </c>
      <c r="F138" s="15">
        <v>364</v>
      </c>
    </row>
    <row r="139" spans="1:6" ht="25.5" x14ac:dyDescent="0.2">
      <c r="A139" s="15">
        <v>92</v>
      </c>
      <c r="B139" s="2" t="s">
        <v>1854</v>
      </c>
      <c r="C139" s="2" t="s">
        <v>1367</v>
      </c>
      <c r="D139" s="15">
        <v>150</v>
      </c>
      <c r="E139" s="15">
        <v>1996</v>
      </c>
      <c r="F139" s="15">
        <v>1584</v>
      </c>
    </row>
    <row r="140" spans="1:6" ht="25.5" x14ac:dyDescent="0.2">
      <c r="A140" s="15">
        <v>93</v>
      </c>
      <c r="B140" s="2" t="s">
        <v>1855</v>
      </c>
      <c r="C140" s="2" t="s">
        <v>1368</v>
      </c>
      <c r="D140" s="15">
        <v>400</v>
      </c>
      <c r="E140" s="15">
        <v>1998</v>
      </c>
      <c r="F140" s="15">
        <v>2361</v>
      </c>
    </row>
    <row r="141" spans="1:6" ht="25.5" x14ac:dyDescent="0.2">
      <c r="A141" s="15">
        <v>87</v>
      </c>
      <c r="B141" s="2" t="s">
        <v>1372</v>
      </c>
      <c r="C141" s="2" t="s">
        <v>1329</v>
      </c>
      <c r="D141" s="15">
        <v>150</v>
      </c>
      <c r="E141" s="15">
        <v>1985</v>
      </c>
      <c r="F141" s="15">
        <v>500</v>
      </c>
    </row>
    <row r="142" spans="1:6" ht="25.5" x14ac:dyDescent="0.2">
      <c r="A142" s="15">
        <v>88</v>
      </c>
      <c r="B142" s="2" t="s">
        <v>1372</v>
      </c>
      <c r="C142" s="2" t="s">
        <v>1856</v>
      </c>
      <c r="D142" s="15">
        <v>150</v>
      </c>
      <c r="E142" s="15">
        <v>1998</v>
      </c>
      <c r="F142" s="15">
        <v>899</v>
      </c>
    </row>
    <row r="143" spans="1:6" ht="25.5" x14ac:dyDescent="0.2">
      <c r="A143" s="15">
        <v>89</v>
      </c>
      <c r="B143" s="15" t="s">
        <v>1372</v>
      </c>
      <c r="C143" s="15" t="s">
        <v>1387</v>
      </c>
      <c r="D143" s="15">
        <v>150</v>
      </c>
      <c r="E143" s="15">
        <v>2004</v>
      </c>
      <c r="F143" s="15">
        <v>2020</v>
      </c>
    </row>
    <row r="144" spans="1:6" ht="38.25" x14ac:dyDescent="0.2">
      <c r="A144" s="15">
        <v>90</v>
      </c>
      <c r="B144" s="2" t="s">
        <v>1857</v>
      </c>
      <c r="C144" s="2" t="s">
        <v>1327</v>
      </c>
      <c r="D144" s="15">
        <v>70</v>
      </c>
      <c r="E144" s="15">
        <v>1993</v>
      </c>
      <c r="F144" s="15">
        <v>670</v>
      </c>
    </row>
    <row r="145" spans="1:6" ht="38.25" x14ac:dyDescent="0.2">
      <c r="A145" s="15">
        <v>91</v>
      </c>
      <c r="B145" s="2" t="s">
        <v>1857</v>
      </c>
      <c r="C145" s="2" t="s">
        <v>1388</v>
      </c>
      <c r="D145" s="15">
        <v>150</v>
      </c>
      <c r="E145" s="15">
        <v>2003</v>
      </c>
      <c r="F145" s="15">
        <v>1603</v>
      </c>
    </row>
    <row r="146" spans="1:6" ht="25.5" x14ac:dyDescent="0.2">
      <c r="A146" s="233">
        <v>293</v>
      </c>
      <c r="B146" s="2" t="s">
        <v>1857</v>
      </c>
      <c r="C146" s="242" t="s">
        <v>1389</v>
      </c>
      <c r="D146" s="233">
        <v>150</v>
      </c>
      <c r="E146" s="233">
        <v>2004</v>
      </c>
      <c r="F146" s="233">
        <v>2020</v>
      </c>
    </row>
    <row r="147" spans="1:6" ht="38.25" x14ac:dyDescent="0.2">
      <c r="A147" s="233"/>
      <c r="B147" s="15" t="s">
        <v>1858</v>
      </c>
      <c r="C147" s="243"/>
      <c r="D147" s="233"/>
      <c r="E147" s="233"/>
      <c r="F147" s="233"/>
    </row>
    <row r="148" spans="1:6" ht="25.5" x14ac:dyDescent="0.2">
      <c r="A148" s="4">
        <v>329</v>
      </c>
      <c r="B148" s="16" t="s">
        <v>1456</v>
      </c>
      <c r="C148" s="17" t="s">
        <v>1390</v>
      </c>
      <c r="D148" s="16">
        <v>150</v>
      </c>
      <c r="E148" s="16">
        <v>2008</v>
      </c>
      <c r="F148" s="16">
        <v>1054</v>
      </c>
    </row>
    <row r="149" spans="1:6" ht="38.25" x14ac:dyDescent="0.2">
      <c r="A149" s="15">
        <v>94</v>
      </c>
      <c r="B149" s="2" t="s">
        <v>1392</v>
      </c>
      <c r="C149" s="2" t="s">
        <v>1859</v>
      </c>
      <c r="D149" s="15">
        <v>120</v>
      </c>
      <c r="E149" s="15">
        <v>1994</v>
      </c>
      <c r="F149" s="15">
        <v>186</v>
      </c>
    </row>
    <row r="150" spans="1:6" ht="25.5" x14ac:dyDescent="0.2">
      <c r="A150" s="15">
        <v>95</v>
      </c>
      <c r="B150" s="2" t="s">
        <v>1860</v>
      </c>
      <c r="C150" s="2" t="s">
        <v>1393</v>
      </c>
      <c r="D150" s="15">
        <v>120</v>
      </c>
      <c r="E150" s="15">
        <v>1994</v>
      </c>
      <c r="F150" s="15">
        <v>186</v>
      </c>
    </row>
    <row r="151" spans="1:6" ht="25.5" x14ac:dyDescent="0.2">
      <c r="A151" s="15">
        <v>96</v>
      </c>
      <c r="B151" s="2" t="s">
        <v>1394</v>
      </c>
      <c r="C151" s="2" t="s">
        <v>1396</v>
      </c>
      <c r="D151" s="111" t="s">
        <v>1479</v>
      </c>
      <c r="E151" s="15">
        <v>1957</v>
      </c>
      <c r="F151" s="15">
        <v>1135</v>
      </c>
    </row>
    <row r="152" spans="1:6" ht="25.5" x14ac:dyDescent="0.2">
      <c r="A152" s="15">
        <v>97</v>
      </c>
      <c r="B152" s="2" t="s">
        <v>1394</v>
      </c>
      <c r="C152" s="2" t="s">
        <v>187</v>
      </c>
      <c r="D152" s="15">
        <v>150</v>
      </c>
      <c r="E152" s="15">
        <v>1981</v>
      </c>
      <c r="F152" s="15">
        <v>1205</v>
      </c>
    </row>
    <row r="153" spans="1:6" ht="25.5" x14ac:dyDescent="0.2">
      <c r="A153" s="15">
        <v>98</v>
      </c>
      <c r="B153" s="2" t="s">
        <v>1861</v>
      </c>
      <c r="C153" s="2" t="s">
        <v>1303</v>
      </c>
      <c r="D153" s="111">
        <v>300</v>
      </c>
      <c r="E153" s="15">
        <v>1969</v>
      </c>
      <c r="F153" s="15">
        <v>600</v>
      </c>
    </row>
    <row r="154" spans="1:6" ht="25.5" x14ac:dyDescent="0.2">
      <c r="A154" s="15">
        <v>99</v>
      </c>
      <c r="B154" s="2" t="s">
        <v>1861</v>
      </c>
      <c r="C154" s="2" t="s">
        <v>1400</v>
      </c>
      <c r="D154" s="15">
        <v>70</v>
      </c>
      <c r="E154" s="15">
        <v>1982</v>
      </c>
      <c r="F154" s="15">
        <v>1250</v>
      </c>
    </row>
    <row r="155" spans="1:6" ht="25.5" x14ac:dyDescent="0.2">
      <c r="A155" s="219">
        <v>352</v>
      </c>
      <c r="B155" s="230" t="s">
        <v>1862</v>
      </c>
      <c r="C155" s="14" t="s">
        <v>1235</v>
      </c>
      <c r="D155" s="107">
        <v>150</v>
      </c>
      <c r="E155" s="107">
        <v>1982</v>
      </c>
      <c r="F155" s="107">
        <v>25</v>
      </c>
    </row>
    <row r="156" spans="1:6" ht="25.5" x14ac:dyDescent="0.2">
      <c r="A156" s="226"/>
      <c r="B156" s="230"/>
      <c r="C156" s="14" t="s">
        <v>1221</v>
      </c>
      <c r="D156" s="107">
        <v>150</v>
      </c>
      <c r="E156" s="107">
        <v>1982</v>
      </c>
      <c r="F156" s="107">
        <v>25</v>
      </c>
    </row>
    <row r="157" spans="1:6" ht="38.25" x14ac:dyDescent="0.2">
      <c r="A157" s="15">
        <v>100</v>
      </c>
      <c r="B157" s="2" t="s">
        <v>1402</v>
      </c>
      <c r="C157" s="2" t="s">
        <v>1863</v>
      </c>
      <c r="D157" s="15">
        <v>25</v>
      </c>
      <c r="E157" s="15">
        <v>1977</v>
      </c>
      <c r="F157" s="15">
        <v>285</v>
      </c>
    </row>
    <row r="158" spans="1:6" ht="38.25" x14ac:dyDescent="0.2">
      <c r="A158" s="15">
        <v>101</v>
      </c>
      <c r="B158" s="2" t="s">
        <v>1402</v>
      </c>
      <c r="C158" s="2" t="s">
        <v>1864</v>
      </c>
      <c r="D158" s="15">
        <v>150</v>
      </c>
      <c r="E158" s="15">
        <v>1997</v>
      </c>
      <c r="F158" s="15">
        <v>384</v>
      </c>
    </row>
    <row r="159" spans="1:6" ht="25.5" x14ac:dyDescent="0.2">
      <c r="A159" s="15">
        <v>102</v>
      </c>
      <c r="B159" s="15" t="s">
        <v>1865</v>
      </c>
      <c r="C159" s="2" t="s">
        <v>1866</v>
      </c>
      <c r="D159" s="15">
        <v>0.25</v>
      </c>
      <c r="E159" s="15">
        <v>1965</v>
      </c>
      <c r="F159" s="15">
        <v>200</v>
      </c>
    </row>
    <row r="160" spans="1:6" ht="25.5" x14ac:dyDescent="0.2">
      <c r="A160" s="15">
        <v>103</v>
      </c>
      <c r="B160" s="2" t="s">
        <v>1867</v>
      </c>
      <c r="C160" s="2" t="s">
        <v>1425</v>
      </c>
      <c r="D160" s="15">
        <v>150</v>
      </c>
      <c r="E160" s="15">
        <v>1997</v>
      </c>
      <c r="F160" s="15">
        <v>319</v>
      </c>
    </row>
    <row r="161" spans="1:6" ht="25.5" x14ac:dyDescent="0.2">
      <c r="A161" s="15">
        <v>104</v>
      </c>
      <c r="B161" s="2" t="s">
        <v>1868</v>
      </c>
      <c r="C161" s="2" t="s">
        <v>1364</v>
      </c>
      <c r="D161" s="15">
        <v>300</v>
      </c>
      <c r="E161" s="15">
        <v>1982</v>
      </c>
      <c r="F161" s="15">
        <v>430</v>
      </c>
    </row>
    <row r="162" spans="1:6" ht="25.5" x14ac:dyDescent="0.2">
      <c r="A162" s="15">
        <v>105</v>
      </c>
      <c r="B162" s="2" t="s">
        <v>1869</v>
      </c>
      <c r="C162" s="2" t="s">
        <v>1870</v>
      </c>
      <c r="D162" s="15">
        <v>400</v>
      </c>
      <c r="E162" s="15">
        <v>1995</v>
      </c>
      <c r="F162" s="15">
        <v>2409</v>
      </c>
    </row>
    <row r="163" spans="1:6" ht="25.5" x14ac:dyDescent="0.2">
      <c r="A163" s="15">
        <v>106</v>
      </c>
      <c r="B163" s="2" t="s">
        <v>1869</v>
      </c>
      <c r="C163" s="2" t="s">
        <v>1870</v>
      </c>
      <c r="D163" s="15">
        <v>400</v>
      </c>
      <c r="E163" s="15">
        <v>1995</v>
      </c>
      <c r="F163" s="15">
        <v>420</v>
      </c>
    </row>
    <row r="164" spans="1:6" ht="25.5" x14ac:dyDescent="0.2">
      <c r="A164" s="15">
        <v>107</v>
      </c>
      <c r="B164" s="2" t="s">
        <v>1871</v>
      </c>
      <c r="C164" s="2" t="s">
        <v>1872</v>
      </c>
      <c r="D164" s="15">
        <v>400</v>
      </c>
      <c r="E164" s="15">
        <v>2002</v>
      </c>
      <c r="F164" s="15">
        <v>2450</v>
      </c>
    </row>
    <row r="165" spans="1:6" ht="38.25" x14ac:dyDescent="0.2">
      <c r="A165" s="15">
        <v>108</v>
      </c>
      <c r="B165" s="2" t="s">
        <v>1873</v>
      </c>
      <c r="C165" s="2" t="s">
        <v>1874</v>
      </c>
      <c r="D165" s="15">
        <v>300</v>
      </c>
      <c r="E165" s="15">
        <v>2000</v>
      </c>
      <c r="F165" s="15">
        <v>743</v>
      </c>
    </row>
    <row r="166" spans="1:6" ht="25.5" x14ac:dyDescent="0.2">
      <c r="A166" s="15">
        <v>109</v>
      </c>
      <c r="B166" s="2" t="s">
        <v>934</v>
      </c>
      <c r="C166" s="2" t="s">
        <v>1875</v>
      </c>
      <c r="D166" s="111">
        <v>300</v>
      </c>
      <c r="E166" s="15">
        <v>1970</v>
      </c>
      <c r="F166" s="15">
        <v>437</v>
      </c>
    </row>
    <row r="167" spans="1:6" ht="25.5" x14ac:dyDescent="0.2">
      <c r="A167" s="15">
        <v>110</v>
      </c>
      <c r="B167" s="2" t="s">
        <v>1429</v>
      </c>
      <c r="C167" s="2" t="s">
        <v>1431</v>
      </c>
      <c r="D167" s="111">
        <v>70</v>
      </c>
      <c r="E167" s="15">
        <v>1969</v>
      </c>
      <c r="F167" s="15">
        <v>535</v>
      </c>
    </row>
    <row r="168" spans="1:6" ht="25.5" x14ac:dyDescent="0.2">
      <c r="A168" s="15"/>
      <c r="B168" s="14" t="s">
        <v>1429</v>
      </c>
      <c r="C168" s="2"/>
      <c r="D168" s="111"/>
      <c r="E168" s="15"/>
      <c r="F168" s="15"/>
    </row>
    <row r="169" spans="1:6" ht="25.5" x14ac:dyDescent="0.2">
      <c r="A169" s="15"/>
      <c r="B169" s="14" t="s">
        <v>1429</v>
      </c>
      <c r="C169" s="2"/>
      <c r="D169" s="111"/>
      <c r="E169" s="15"/>
      <c r="F169" s="15"/>
    </row>
    <row r="170" spans="1:6" ht="25.5" x14ac:dyDescent="0.2">
      <c r="A170" s="15"/>
      <c r="B170" s="14" t="s">
        <v>1429</v>
      </c>
      <c r="C170" s="14" t="s">
        <v>1235</v>
      </c>
      <c r="D170" s="111">
        <v>150</v>
      </c>
      <c r="E170" s="15"/>
      <c r="F170" s="15"/>
    </row>
    <row r="171" spans="1:6" ht="25.5" x14ac:dyDescent="0.2">
      <c r="A171" s="15"/>
      <c r="B171" s="14" t="s">
        <v>1429</v>
      </c>
      <c r="C171" s="14" t="s">
        <v>1221</v>
      </c>
      <c r="D171" s="111">
        <v>70</v>
      </c>
      <c r="E171" s="15"/>
      <c r="F171" s="15"/>
    </row>
    <row r="172" spans="1:6" ht="25.5" x14ac:dyDescent="0.2">
      <c r="A172" s="15"/>
      <c r="B172" s="14" t="s">
        <v>1876</v>
      </c>
      <c r="C172" s="14" t="s">
        <v>1783</v>
      </c>
      <c r="D172" s="111">
        <v>500</v>
      </c>
      <c r="E172" s="15"/>
      <c r="F172" s="15"/>
    </row>
    <row r="173" spans="1:6" ht="25.5" x14ac:dyDescent="0.2">
      <c r="A173" s="15"/>
      <c r="B173" s="14" t="s">
        <v>1877</v>
      </c>
      <c r="C173" s="14" t="s">
        <v>1785</v>
      </c>
      <c r="D173" s="111">
        <v>500</v>
      </c>
      <c r="E173" s="15"/>
      <c r="F173" s="15"/>
    </row>
    <row r="174" spans="1:6" ht="38.25" x14ac:dyDescent="0.2">
      <c r="A174" s="15"/>
      <c r="B174" s="14" t="s">
        <v>1437</v>
      </c>
      <c r="C174" s="14" t="s">
        <v>1235</v>
      </c>
      <c r="D174" s="111"/>
      <c r="E174" s="15"/>
      <c r="F174" s="15"/>
    </row>
    <row r="175" spans="1:6" ht="38.25" x14ac:dyDescent="0.2">
      <c r="A175" s="15"/>
      <c r="B175" s="14" t="s">
        <v>1437</v>
      </c>
      <c r="C175" s="14" t="s">
        <v>1328</v>
      </c>
      <c r="D175" s="111"/>
      <c r="E175" s="15"/>
      <c r="F175" s="15"/>
    </row>
    <row r="176" spans="1:6" ht="25.5" x14ac:dyDescent="0.2">
      <c r="A176" s="15"/>
      <c r="B176" s="14" t="s">
        <v>1878</v>
      </c>
      <c r="C176" s="14" t="s">
        <v>1783</v>
      </c>
      <c r="D176" s="111"/>
      <c r="E176" s="15"/>
      <c r="F176" s="15"/>
    </row>
    <row r="177" spans="1:6" ht="25.5" x14ac:dyDescent="0.2">
      <c r="A177" s="15"/>
      <c r="B177" s="14" t="s">
        <v>1878</v>
      </c>
      <c r="C177" s="14" t="s">
        <v>1785</v>
      </c>
      <c r="D177" s="111"/>
      <c r="E177" s="15"/>
      <c r="F177" s="15"/>
    </row>
    <row r="178" spans="1:6" ht="15" customHeight="1" x14ac:dyDescent="0.2">
      <c r="A178" s="220" t="s">
        <v>1879</v>
      </c>
      <c r="B178" s="247"/>
      <c r="C178" s="247"/>
      <c r="D178" s="116"/>
      <c r="E178" s="116"/>
      <c r="F178" s="116"/>
    </row>
    <row r="179" spans="1:6" x14ac:dyDescent="0.2">
      <c r="A179" s="15">
        <v>111</v>
      </c>
      <c r="B179" s="15" t="s">
        <v>1880</v>
      </c>
      <c r="C179" s="15" t="s">
        <v>1441</v>
      </c>
      <c r="D179" s="15">
        <v>25</v>
      </c>
      <c r="E179" s="15">
        <v>1971</v>
      </c>
      <c r="F179" s="15">
        <v>900</v>
      </c>
    </row>
    <row r="180" spans="1:6" ht="25.5" x14ac:dyDescent="0.2">
      <c r="A180" s="15">
        <v>112</v>
      </c>
      <c r="B180" s="2" t="s">
        <v>1881</v>
      </c>
      <c r="C180" s="2" t="s">
        <v>1443</v>
      </c>
      <c r="D180" s="15">
        <v>150</v>
      </c>
      <c r="E180" s="15">
        <v>1972</v>
      </c>
      <c r="F180" s="15">
        <v>370</v>
      </c>
    </row>
    <row r="181" spans="1:6" ht="25.5" x14ac:dyDescent="0.2">
      <c r="A181" s="15">
        <v>113</v>
      </c>
      <c r="B181" s="14" t="s">
        <v>1881</v>
      </c>
      <c r="C181" s="14" t="s">
        <v>1444</v>
      </c>
      <c r="D181" s="15">
        <v>150</v>
      </c>
      <c r="E181" s="15">
        <v>1986</v>
      </c>
      <c r="F181" s="15">
        <v>300</v>
      </c>
    </row>
    <row r="182" spans="1:6" ht="25.5" x14ac:dyDescent="0.2">
      <c r="A182" s="15">
        <v>114</v>
      </c>
      <c r="B182" s="2" t="s">
        <v>1882</v>
      </c>
      <c r="C182" s="2" t="s">
        <v>1282</v>
      </c>
      <c r="D182" s="15">
        <v>300</v>
      </c>
      <c r="E182" s="15">
        <v>1956</v>
      </c>
      <c r="F182" s="15">
        <v>330</v>
      </c>
    </row>
    <row r="183" spans="1:6" ht="25.5" x14ac:dyDescent="0.2">
      <c r="A183" s="15">
        <v>115</v>
      </c>
      <c r="B183" s="2" t="s">
        <v>1882</v>
      </c>
      <c r="C183" s="2" t="s">
        <v>1364</v>
      </c>
      <c r="D183" s="111" t="s">
        <v>1244</v>
      </c>
      <c r="E183" s="15">
        <v>1956</v>
      </c>
      <c r="F183" s="15">
        <v>600</v>
      </c>
    </row>
    <row r="184" spans="1:6" ht="25.5" x14ac:dyDescent="0.2">
      <c r="A184" s="15">
        <v>116</v>
      </c>
      <c r="B184" s="2" t="s">
        <v>1882</v>
      </c>
      <c r="C184" s="2" t="s">
        <v>1845</v>
      </c>
      <c r="D184" s="15">
        <v>300</v>
      </c>
      <c r="E184" s="15">
        <v>1986</v>
      </c>
      <c r="F184" s="15">
        <v>300</v>
      </c>
    </row>
    <row r="185" spans="1:6" ht="25.5" x14ac:dyDescent="0.2">
      <c r="A185" s="15">
        <v>117</v>
      </c>
      <c r="B185" s="2" t="s">
        <v>1882</v>
      </c>
      <c r="C185" s="2" t="s">
        <v>1443</v>
      </c>
      <c r="D185" s="15">
        <v>150</v>
      </c>
      <c r="E185" s="15">
        <v>1972</v>
      </c>
      <c r="F185" s="15">
        <v>300</v>
      </c>
    </row>
    <row r="186" spans="1:6" ht="25.5" x14ac:dyDescent="0.2">
      <c r="A186" s="15">
        <v>118</v>
      </c>
      <c r="B186" s="2" t="s">
        <v>1882</v>
      </c>
      <c r="C186" s="2" t="s">
        <v>1570</v>
      </c>
      <c r="D186" s="15">
        <v>150</v>
      </c>
      <c r="E186" s="15">
        <v>1978</v>
      </c>
      <c r="F186" s="15">
        <v>330</v>
      </c>
    </row>
    <row r="187" spans="1:6" ht="25.5" x14ac:dyDescent="0.2">
      <c r="A187" s="15">
        <v>119</v>
      </c>
      <c r="B187" s="2" t="s">
        <v>1882</v>
      </c>
      <c r="C187" s="2" t="s">
        <v>1449</v>
      </c>
      <c r="D187" s="15">
        <v>70</v>
      </c>
      <c r="E187" s="15">
        <v>1979</v>
      </c>
      <c r="F187" s="15">
        <v>500</v>
      </c>
    </row>
    <row r="188" spans="1:6" ht="25.5" x14ac:dyDescent="0.2">
      <c r="A188" s="15">
        <v>120</v>
      </c>
      <c r="B188" s="2" t="s">
        <v>1643</v>
      </c>
      <c r="C188" s="2" t="s">
        <v>1883</v>
      </c>
      <c r="D188" s="15">
        <v>70</v>
      </c>
      <c r="E188" s="15">
        <v>1979</v>
      </c>
      <c r="F188" s="15">
        <v>412</v>
      </c>
    </row>
    <row r="189" spans="1:6" ht="25.5" x14ac:dyDescent="0.2">
      <c r="A189" s="219">
        <v>352</v>
      </c>
      <c r="B189" s="234" t="s">
        <v>1884</v>
      </c>
      <c r="C189" s="14" t="s">
        <v>1235</v>
      </c>
      <c r="D189" s="107">
        <v>150</v>
      </c>
      <c r="E189" s="107">
        <v>1986</v>
      </c>
      <c r="F189" s="107">
        <v>25</v>
      </c>
    </row>
    <row r="190" spans="1:6" ht="25.5" x14ac:dyDescent="0.2">
      <c r="A190" s="226"/>
      <c r="B190" s="235"/>
      <c r="C190" s="14" t="s">
        <v>1221</v>
      </c>
      <c r="D190" s="107">
        <v>150</v>
      </c>
      <c r="E190" s="107">
        <v>1986</v>
      </c>
      <c r="F190" s="107">
        <v>25</v>
      </c>
    </row>
    <row r="191" spans="1:6" ht="38.25" x14ac:dyDescent="0.2">
      <c r="A191" s="15">
        <v>121</v>
      </c>
      <c r="B191" s="15" t="s">
        <v>1885</v>
      </c>
      <c r="C191" s="15" t="s">
        <v>1886</v>
      </c>
      <c r="D191" s="15">
        <v>0.25</v>
      </c>
      <c r="E191" s="15">
        <v>1960</v>
      </c>
      <c r="F191" s="15">
        <v>300</v>
      </c>
    </row>
    <row r="192" spans="1:6" ht="25.5" x14ac:dyDescent="0.2">
      <c r="A192" s="15">
        <v>122</v>
      </c>
      <c r="B192" s="15" t="s">
        <v>1885</v>
      </c>
      <c r="C192" s="15" t="s">
        <v>1887</v>
      </c>
      <c r="D192" s="15">
        <v>150</v>
      </c>
      <c r="E192" s="15">
        <v>1972</v>
      </c>
      <c r="F192" s="15">
        <v>545</v>
      </c>
    </row>
    <row r="193" spans="1:6" x14ac:dyDescent="0.2">
      <c r="A193" s="15">
        <v>123</v>
      </c>
      <c r="B193" s="2" t="s">
        <v>1885</v>
      </c>
      <c r="C193" s="2" t="s">
        <v>1324</v>
      </c>
      <c r="D193" s="15">
        <v>2.2499999999999999E-2</v>
      </c>
      <c r="E193" s="15">
        <v>1968</v>
      </c>
      <c r="F193" s="15">
        <v>567</v>
      </c>
    </row>
    <row r="194" spans="1:6" ht="38.25" x14ac:dyDescent="0.2">
      <c r="A194" s="15">
        <v>124</v>
      </c>
      <c r="B194" s="2" t="s">
        <v>1885</v>
      </c>
      <c r="C194" s="2" t="s">
        <v>1888</v>
      </c>
      <c r="D194" s="15">
        <v>300</v>
      </c>
      <c r="E194" s="15">
        <v>1975</v>
      </c>
      <c r="F194" s="15">
        <v>500</v>
      </c>
    </row>
    <row r="195" spans="1:6" ht="25.5" x14ac:dyDescent="0.2">
      <c r="A195" s="15">
        <v>125</v>
      </c>
      <c r="B195" s="2" t="s">
        <v>1889</v>
      </c>
      <c r="C195" s="2" t="s">
        <v>1320</v>
      </c>
      <c r="D195" s="15">
        <v>120</v>
      </c>
      <c r="E195" s="15">
        <v>1964</v>
      </c>
      <c r="F195" s="15">
        <v>134</v>
      </c>
    </row>
    <row r="196" spans="1:6" x14ac:dyDescent="0.2">
      <c r="A196" s="219">
        <v>317</v>
      </c>
      <c r="B196" s="236" t="s">
        <v>1260</v>
      </c>
      <c r="C196" s="237"/>
      <c r="D196" s="16"/>
      <c r="E196" s="16"/>
      <c r="F196" s="16"/>
    </row>
    <row r="197" spans="1:6" x14ac:dyDescent="0.2">
      <c r="A197" s="223"/>
      <c r="B197" s="16" t="s">
        <v>1890</v>
      </c>
      <c r="C197" s="16" t="s">
        <v>844</v>
      </c>
      <c r="D197" s="16">
        <v>150</v>
      </c>
      <c r="E197" s="16"/>
      <c r="F197" s="16">
        <v>21</v>
      </c>
    </row>
    <row r="198" spans="1:6" x14ac:dyDescent="0.2">
      <c r="A198" s="223"/>
      <c r="B198" s="16" t="s">
        <v>1890</v>
      </c>
      <c r="C198" s="16" t="s">
        <v>840</v>
      </c>
      <c r="D198" s="16">
        <v>70</v>
      </c>
      <c r="E198" s="16"/>
      <c r="F198" s="16">
        <v>27</v>
      </c>
    </row>
    <row r="199" spans="1:6" ht="25.5" x14ac:dyDescent="0.2">
      <c r="A199" s="223"/>
      <c r="B199" s="16" t="s">
        <v>844</v>
      </c>
      <c r="C199" s="17" t="s">
        <v>1891</v>
      </c>
      <c r="D199" s="16">
        <v>1000</v>
      </c>
      <c r="E199" s="16"/>
      <c r="F199" s="16">
        <v>120</v>
      </c>
    </row>
    <row r="200" spans="1:6" ht="25.5" x14ac:dyDescent="0.2">
      <c r="A200" s="226"/>
      <c r="B200" s="16" t="s">
        <v>840</v>
      </c>
      <c r="C200" s="17" t="s">
        <v>1892</v>
      </c>
      <c r="D200" s="16">
        <v>1000</v>
      </c>
      <c r="E200" s="16"/>
      <c r="F200" s="16">
        <v>163</v>
      </c>
    </row>
    <row r="201" spans="1:6" ht="25.5" x14ac:dyDescent="0.2">
      <c r="A201" s="15">
        <v>126</v>
      </c>
      <c r="B201" s="2" t="s">
        <v>1893</v>
      </c>
      <c r="C201" s="2" t="s">
        <v>1294</v>
      </c>
      <c r="D201" s="15">
        <v>150</v>
      </c>
      <c r="E201" s="15">
        <v>1986</v>
      </c>
      <c r="F201" s="15">
        <v>1372</v>
      </c>
    </row>
    <row r="202" spans="1:6" ht="25.5" x14ac:dyDescent="0.2">
      <c r="A202" s="219">
        <v>352</v>
      </c>
      <c r="B202" s="238" t="s">
        <v>1894</v>
      </c>
      <c r="C202" s="115" t="s">
        <v>1235</v>
      </c>
      <c r="D202" s="3">
        <v>150</v>
      </c>
      <c r="E202" s="3">
        <v>2000</v>
      </c>
      <c r="F202" s="3">
        <v>30</v>
      </c>
    </row>
    <row r="203" spans="1:6" ht="25.5" x14ac:dyDescent="0.2">
      <c r="A203" s="226"/>
      <c r="B203" s="239"/>
      <c r="C203" s="115" t="s">
        <v>1221</v>
      </c>
      <c r="D203" s="3">
        <v>150</v>
      </c>
      <c r="E203" s="3">
        <v>2000</v>
      </c>
      <c r="F203" s="3">
        <v>30</v>
      </c>
    </row>
    <row r="204" spans="1:6" ht="25.5" x14ac:dyDescent="0.2">
      <c r="A204" s="15">
        <v>127</v>
      </c>
      <c r="B204" s="2" t="s">
        <v>1895</v>
      </c>
      <c r="C204" s="2" t="s">
        <v>1465</v>
      </c>
      <c r="D204" s="15">
        <v>150</v>
      </c>
      <c r="E204" s="15">
        <v>2000</v>
      </c>
      <c r="F204" s="15">
        <v>387</v>
      </c>
    </row>
    <row r="205" spans="1:6" ht="38.25" x14ac:dyDescent="0.2">
      <c r="A205" s="15">
        <v>128</v>
      </c>
      <c r="B205" s="2" t="s">
        <v>1896</v>
      </c>
      <c r="C205" s="2" t="s">
        <v>1897</v>
      </c>
      <c r="D205" s="15">
        <v>150</v>
      </c>
      <c r="E205" s="15">
        <v>2000</v>
      </c>
      <c r="F205" s="15">
        <v>158</v>
      </c>
    </row>
    <row r="206" spans="1:6" ht="25.5" x14ac:dyDescent="0.2">
      <c r="A206" s="15">
        <v>129</v>
      </c>
      <c r="B206" s="2" t="s">
        <v>1469</v>
      </c>
      <c r="C206" s="2" t="s">
        <v>1898</v>
      </c>
      <c r="D206" s="15">
        <v>240</v>
      </c>
      <c r="E206" s="15">
        <v>1971</v>
      </c>
      <c r="F206" s="15">
        <v>580</v>
      </c>
    </row>
    <row r="207" spans="1:6" ht="76.5" x14ac:dyDescent="0.2">
      <c r="A207" s="15">
        <v>130</v>
      </c>
      <c r="B207" s="2" t="s">
        <v>1899</v>
      </c>
      <c r="C207" s="2" t="s">
        <v>1471</v>
      </c>
      <c r="D207" s="15">
        <v>150</v>
      </c>
      <c r="E207" s="15">
        <v>1998</v>
      </c>
      <c r="F207" s="15">
        <v>1643</v>
      </c>
    </row>
    <row r="208" spans="1:6" ht="25.5" x14ac:dyDescent="0.2">
      <c r="A208" s="15">
        <v>132</v>
      </c>
      <c r="B208" s="2" t="s">
        <v>1472</v>
      </c>
      <c r="C208" s="2" t="s">
        <v>1900</v>
      </c>
      <c r="D208" s="15">
        <v>70</v>
      </c>
      <c r="E208" s="15">
        <v>1979</v>
      </c>
      <c r="F208" s="15">
        <v>280</v>
      </c>
    </row>
    <row r="209" spans="1:6" ht="25.5" x14ac:dyDescent="0.2">
      <c r="A209" s="15">
        <v>133</v>
      </c>
      <c r="B209" s="2" t="s">
        <v>1475</v>
      </c>
      <c r="C209" s="2" t="s">
        <v>1901</v>
      </c>
      <c r="D209" s="15">
        <v>70</v>
      </c>
      <c r="E209" s="15">
        <v>1967</v>
      </c>
      <c r="F209" s="15">
        <v>645</v>
      </c>
    </row>
    <row r="210" spans="1:6" x14ac:dyDescent="0.2">
      <c r="A210" s="15">
        <v>134</v>
      </c>
      <c r="B210" s="2" t="s">
        <v>1737</v>
      </c>
      <c r="C210" s="2" t="s">
        <v>1356</v>
      </c>
      <c r="D210" s="15">
        <v>70</v>
      </c>
      <c r="E210" s="15">
        <v>1969</v>
      </c>
      <c r="F210" s="15">
        <v>525</v>
      </c>
    </row>
    <row r="211" spans="1:6" ht="51" x14ac:dyDescent="0.2">
      <c r="A211" s="15">
        <v>135</v>
      </c>
      <c r="B211" s="2" t="s">
        <v>1902</v>
      </c>
      <c r="C211" s="2" t="s">
        <v>1903</v>
      </c>
      <c r="D211" s="15">
        <v>400</v>
      </c>
      <c r="E211" s="15">
        <v>2002</v>
      </c>
      <c r="F211" s="15">
        <v>948</v>
      </c>
    </row>
    <row r="212" spans="1:6" ht="25.5" x14ac:dyDescent="0.2">
      <c r="A212" s="15">
        <v>136</v>
      </c>
      <c r="B212" s="2" t="s">
        <v>1904</v>
      </c>
      <c r="C212" s="2" t="s">
        <v>1478</v>
      </c>
      <c r="D212" s="111" t="s">
        <v>1479</v>
      </c>
      <c r="E212" s="15">
        <v>1956</v>
      </c>
      <c r="F212" s="15">
        <v>677</v>
      </c>
    </row>
    <row r="213" spans="1:6" ht="38.25" x14ac:dyDescent="0.2">
      <c r="A213" s="15">
        <v>137</v>
      </c>
      <c r="B213" s="2" t="s">
        <v>1905</v>
      </c>
      <c r="C213" s="2" t="s">
        <v>1480</v>
      </c>
      <c r="D213" s="111" t="s">
        <v>1244</v>
      </c>
      <c r="E213" s="15">
        <v>1957</v>
      </c>
      <c r="F213" s="15">
        <v>900</v>
      </c>
    </row>
    <row r="214" spans="1:6" ht="38.25" x14ac:dyDescent="0.2">
      <c r="A214" s="15">
        <v>138</v>
      </c>
      <c r="B214" s="2" t="s">
        <v>1906</v>
      </c>
      <c r="C214" s="2" t="s">
        <v>1425</v>
      </c>
      <c r="D214" s="15">
        <v>150</v>
      </c>
      <c r="E214" s="15">
        <v>1997</v>
      </c>
      <c r="F214" s="15">
        <v>431</v>
      </c>
    </row>
    <row r="215" spans="1:6" ht="25.5" x14ac:dyDescent="0.2">
      <c r="A215" s="219">
        <v>340</v>
      </c>
      <c r="B215" s="234" t="s">
        <v>1907</v>
      </c>
      <c r="C215" s="115" t="s">
        <v>1235</v>
      </c>
      <c r="D215" s="3">
        <v>150</v>
      </c>
      <c r="E215" s="3">
        <v>1980</v>
      </c>
      <c r="F215" s="3">
        <v>30</v>
      </c>
    </row>
    <row r="216" spans="1:6" ht="25.5" x14ac:dyDescent="0.2">
      <c r="A216" s="226"/>
      <c r="B216" s="235"/>
      <c r="C216" s="115" t="s">
        <v>1328</v>
      </c>
      <c r="D216" s="3">
        <v>150</v>
      </c>
      <c r="E216" s="3">
        <v>1980</v>
      </c>
      <c r="F216" s="3">
        <v>30</v>
      </c>
    </row>
    <row r="217" spans="1:6" ht="38.25" x14ac:dyDescent="0.2">
      <c r="A217" s="15">
        <v>139</v>
      </c>
      <c r="B217" s="2" t="s">
        <v>1908</v>
      </c>
      <c r="C217" s="2" t="s">
        <v>1909</v>
      </c>
      <c r="D217" s="15"/>
      <c r="E217" s="15">
        <v>1998</v>
      </c>
      <c r="F217" s="15">
        <v>19</v>
      </c>
    </row>
    <row r="218" spans="1:6" ht="25.5" x14ac:dyDescent="0.2">
      <c r="A218" s="15">
        <v>140</v>
      </c>
      <c r="B218" s="2" t="s">
        <v>1223</v>
      </c>
      <c r="C218" s="2" t="s">
        <v>1910</v>
      </c>
      <c r="D218" s="111">
        <v>300</v>
      </c>
      <c r="E218" s="15">
        <v>1971</v>
      </c>
      <c r="F218" s="15">
        <v>965</v>
      </c>
    </row>
    <row r="219" spans="1:6" ht="25.5" x14ac:dyDescent="0.2">
      <c r="A219" s="15">
        <v>141</v>
      </c>
      <c r="B219" s="2" t="s">
        <v>1911</v>
      </c>
      <c r="C219" s="2" t="s">
        <v>1912</v>
      </c>
      <c r="D219" s="15">
        <v>70</v>
      </c>
      <c r="E219" s="15">
        <v>1989</v>
      </c>
      <c r="F219" s="15">
        <v>125</v>
      </c>
    </row>
    <row r="220" spans="1:6" ht="25.5" x14ac:dyDescent="0.2">
      <c r="A220" s="15">
        <v>142</v>
      </c>
      <c r="B220" s="2" t="s">
        <v>1913</v>
      </c>
      <c r="C220" s="2" t="s">
        <v>1485</v>
      </c>
      <c r="D220" s="111">
        <v>70</v>
      </c>
      <c r="E220" s="15">
        <v>1967</v>
      </c>
      <c r="F220" s="15">
        <v>235</v>
      </c>
    </row>
    <row r="221" spans="1:6" ht="25.5" x14ac:dyDescent="0.2">
      <c r="A221" s="15">
        <v>143</v>
      </c>
      <c r="B221" s="2" t="s">
        <v>1913</v>
      </c>
      <c r="C221" s="2" t="s">
        <v>1400</v>
      </c>
      <c r="D221" s="15">
        <v>70</v>
      </c>
      <c r="E221" s="15">
        <v>1989</v>
      </c>
      <c r="F221" s="15">
        <v>185</v>
      </c>
    </row>
    <row r="222" spans="1:6" ht="25.5" x14ac:dyDescent="0.2">
      <c r="A222" s="15">
        <v>144</v>
      </c>
      <c r="B222" s="2" t="s">
        <v>1914</v>
      </c>
      <c r="C222" s="2" t="s">
        <v>1915</v>
      </c>
      <c r="D222" s="15">
        <v>70</v>
      </c>
      <c r="E222" s="15">
        <v>1979</v>
      </c>
      <c r="F222" s="15">
        <v>489</v>
      </c>
    </row>
    <row r="223" spans="1:6" ht="25.5" x14ac:dyDescent="0.2">
      <c r="A223" s="15">
        <v>145</v>
      </c>
      <c r="B223" s="2" t="s">
        <v>1914</v>
      </c>
      <c r="C223" s="2" t="s">
        <v>1400</v>
      </c>
      <c r="D223" s="15">
        <v>70</v>
      </c>
      <c r="E223" s="15">
        <v>1982</v>
      </c>
      <c r="F223" s="15">
        <v>720</v>
      </c>
    </row>
    <row r="224" spans="1:6" ht="25.5" x14ac:dyDescent="0.2">
      <c r="A224" s="4">
        <v>325</v>
      </c>
      <c r="B224" s="16" t="s">
        <v>1914</v>
      </c>
      <c r="C224" s="17" t="s">
        <v>1487</v>
      </c>
      <c r="D224" s="16">
        <v>150</v>
      </c>
      <c r="E224" s="16">
        <v>2008</v>
      </c>
      <c r="F224" s="16">
        <v>531</v>
      </c>
    </row>
    <row r="225" spans="1:6" ht="38.25" x14ac:dyDescent="0.2">
      <c r="A225" s="15">
        <v>146</v>
      </c>
      <c r="B225" s="2" t="s">
        <v>1916</v>
      </c>
      <c r="C225" s="2" t="s">
        <v>1917</v>
      </c>
      <c r="D225" s="111" t="s">
        <v>1244</v>
      </c>
      <c r="E225" s="15">
        <v>1956</v>
      </c>
      <c r="F225" s="15">
        <v>634</v>
      </c>
    </row>
    <row r="226" spans="1:6" ht="25.5" x14ac:dyDescent="0.2">
      <c r="A226" s="15">
        <v>147</v>
      </c>
      <c r="B226" s="2" t="s">
        <v>1918</v>
      </c>
      <c r="C226" s="2" t="s">
        <v>1495</v>
      </c>
      <c r="D226" s="15">
        <v>150</v>
      </c>
      <c r="E226" s="15">
        <v>1962</v>
      </c>
      <c r="F226" s="15">
        <v>200</v>
      </c>
    </row>
    <row r="227" spans="1:6" ht="25.5" x14ac:dyDescent="0.2">
      <c r="A227" s="15">
        <v>148</v>
      </c>
      <c r="B227" s="2" t="s">
        <v>1918</v>
      </c>
      <c r="C227" s="2" t="s">
        <v>1283</v>
      </c>
      <c r="D227" s="15">
        <v>150</v>
      </c>
      <c r="E227" s="15">
        <v>1997</v>
      </c>
      <c r="F227" s="15">
        <v>1078</v>
      </c>
    </row>
    <row r="228" spans="1:6" ht="25.5" x14ac:dyDescent="0.2">
      <c r="A228" s="15">
        <v>149</v>
      </c>
      <c r="B228" s="2" t="s">
        <v>1493</v>
      </c>
      <c r="C228" s="2" t="s">
        <v>1496</v>
      </c>
      <c r="D228" s="111" t="s">
        <v>1231</v>
      </c>
      <c r="E228" s="15">
        <v>1956</v>
      </c>
      <c r="F228" s="15">
        <v>162</v>
      </c>
    </row>
    <row r="229" spans="1:6" ht="25.5" x14ac:dyDescent="0.2">
      <c r="A229" s="15">
        <v>150</v>
      </c>
      <c r="B229" s="2" t="s">
        <v>1919</v>
      </c>
      <c r="C229" s="2" t="s">
        <v>935</v>
      </c>
      <c r="D229" s="15">
        <v>70</v>
      </c>
      <c r="E229" s="15">
        <v>1994</v>
      </c>
      <c r="F229" s="15">
        <v>347</v>
      </c>
    </row>
    <row r="230" spans="1:6" ht="25.5" x14ac:dyDescent="0.2">
      <c r="A230" s="15">
        <v>151</v>
      </c>
      <c r="B230" s="2" t="s">
        <v>1920</v>
      </c>
      <c r="C230" s="2" t="s">
        <v>935</v>
      </c>
      <c r="D230" s="15">
        <v>120</v>
      </c>
      <c r="E230" s="15">
        <v>1994</v>
      </c>
      <c r="F230" s="15">
        <v>403</v>
      </c>
    </row>
    <row r="231" spans="1:6" ht="25.5" x14ac:dyDescent="0.2">
      <c r="A231" s="15">
        <v>152</v>
      </c>
      <c r="B231" s="15" t="s">
        <v>1921</v>
      </c>
      <c r="C231" s="15" t="s">
        <v>1922</v>
      </c>
      <c r="D231" s="15">
        <v>300</v>
      </c>
      <c r="E231" s="15">
        <v>1970</v>
      </c>
      <c r="F231" s="15">
        <v>906</v>
      </c>
    </row>
    <row r="232" spans="1:6" ht="25.5" x14ac:dyDescent="0.2">
      <c r="A232" s="15">
        <v>153</v>
      </c>
      <c r="B232" s="15" t="s">
        <v>1921</v>
      </c>
      <c r="C232" s="15" t="s">
        <v>1260</v>
      </c>
      <c r="D232" s="15">
        <v>300</v>
      </c>
      <c r="E232" s="15">
        <v>1970</v>
      </c>
      <c r="F232" s="15">
        <v>795</v>
      </c>
    </row>
    <row r="233" spans="1:6" ht="25.5" x14ac:dyDescent="0.2">
      <c r="A233" s="15">
        <v>154</v>
      </c>
      <c r="B233" s="2" t="s">
        <v>1923</v>
      </c>
      <c r="C233" s="2" t="s">
        <v>1506</v>
      </c>
      <c r="D233" s="15">
        <v>300</v>
      </c>
      <c r="E233" s="15">
        <v>1982</v>
      </c>
      <c r="F233" s="15">
        <v>2387</v>
      </c>
    </row>
    <row r="234" spans="1:6" ht="38.25" x14ac:dyDescent="0.2">
      <c r="A234" s="15">
        <v>155</v>
      </c>
      <c r="B234" s="2" t="s">
        <v>1924</v>
      </c>
      <c r="C234" s="2" t="s">
        <v>1925</v>
      </c>
      <c r="D234" s="15">
        <v>300</v>
      </c>
      <c r="E234" s="15">
        <v>1982</v>
      </c>
      <c r="F234" s="15">
        <v>610</v>
      </c>
    </row>
    <row r="235" spans="1:6" ht="38.25" x14ac:dyDescent="0.2">
      <c r="A235" s="15">
        <v>156</v>
      </c>
      <c r="B235" s="2" t="s">
        <v>1924</v>
      </c>
      <c r="C235" s="2" t="s">
        <v>1926</v>
      </c>
      <c r="D235" s="15">
        <v>300</v>
      </c>
      <c r="E235" s="15">
        <v>1988</v>
      </c>
      <c r="F235" s="15">
        <v>2685</v>
      </c>
    </row>
    <row r="236" spans="1:6" ht="25.5" x14ac:dyDescent="0.2">
      <c r="A236" s="15">
        <v>157</v>
      </c>
      <c r="B236" s="15" t="s">
        <v>1927</v>
      </c>
      <c r="C236" s="2" t="s">
        <v>1513</v>
      </c>
      <c r="D236" s="15">
        <v>300</v>
      </c>
      <c r="E236" s="15">
        <v>2007</v>
      </c>
      <c r="F236" s="15">
        <v>1006</v>
      </c>
    </row>
    <row r="237" spans="1:6" ht="38.25" x14ac:dyDescent="0.2">
      <c r="A237" s="15">
        <v>158</v>
      </c>
      <c r="B237" s="2" t="s">
        <v>1928</v>
      </c>
      <c r="C237" s="2" t="s">
        <v>1929</v>
      </c>
      <c r="D237" s="111" t="s">
        <v>1807</v>
      </c>
      <c r="E237" s="15">
        <v>1954</v>
      </c>
      <c r="F237" s="15">
        <v>667</v>
      </c>
    </row>
    <row r="238" spans="1:6" ht="25.5" x14ac:dyDescent="0.2">
      <c r="A238" s="15">
        <v>159</v>
      </c>
      <c r="B238" s="2" t="s">
        <v>1928</v>
      </c>
      <c r="C238" s="2" t="s">
        <v>1520</v>
      </c>
      <c r="D238" s="15">
        <v>300</v>
      </c>
      <c r="E238" s="15">
        <v>1991</v>
      </c>
      <c r="F238" s="15">
        <v>84</v>
      </c>
    </row>
    <row r="239" spans="1:6" ht="38.25" x14ac:dyDescent="0.2">
      <c r="A239" s="15">
        <v>160</v>
      </c>
      <c r="B239" s="2" t="s">
        <v>1928</v>
      </c>
      <c r="C239" s="2" t="s">
        <v>1521</v>
      </c>
      <c r="D239" s="15">
        <v>400</v>
      </c>
      <c r="E239" s="15">
        <v>1991</v>
      </c>
      <c r="F239" s="15">
        <v>668</v>
      </c>
    </row>
    <row r="240" spans="1:6" x14ac:dyDescent="0.2">
      <c r="A240" s="15">
        <v>161</v>
      </c>
      <c r="B240" s="2" t="s">
        <v>1928</v>
      </c>
      <c r="C240" s="2" t="s">
        <v>1930</v>
      </c>
      <c r="D240" s="15">
        <v>240</v>
      </c>
      <c r="E240" s="15">
        <v>1995</v>
      </c>
      <c r="F240" s="15">
        <v>2079</v>
      </c>
    </row>
    <row r="241" spans="1:8" ht="25.5" x14ac:dyDescent="0.2">
      <c r="A241" s="15">
        <v>162</v>
      </c>
      <c r="B241" s="2" t="s">
        <v>1931</v>
      </c>
      <c r="C241" s="2" t="s">
        <v>1932</v>
      </c>
      <c r="D241" s="15">
        <v>300</v>
      </c>
      <c r="E241" s="15">
        <v>1973</v>
      </c>
      <c r="F241" s="15">
        <v>932</v>
      </c>
    </row>
    <row r="242" spans="1:8" ht="25.5" x14ac:dyDescent="0.2">
      <c r="A242" s="15">
        <v>163</v>
      </c>
      <c r="B242" s="2" t="s">
        <v>1933</v>
      </c>
      <c r="C242" s="2" t="s">
        <v>1527</v>
      </c>
      <c r="D242" s="15">
        <v>300</v>
      </c>
      <c r="E242" s="15">
        <v>2003</v>
      </c>
      <c r="F242" s="15">
        <v>346</v>
      </c>
    </row>
    <row r="243" spans="1:8" ht="25.5" x14ac:dyDescent="0.2">
      <c r="A243" s="15">
        <v>164</v>
      </c>
      <c r="B243" s="2" t="s">
        <v>1934</v>
      </c>
      <c r="C243" s="2" t="s">
        <v>1515</v>
      </c>
      <c r="D243" s="15">
        <v>300</v>
      </c>
      <c r="E243" s="15">
        <v>1973</v>
      </c>
      <c r="F243" s="15">
        <v>284</v>
      </c>
    </row>
    <row r="244" spans="1:8" ht="38.25" x14ac:dyDescent="0.2">
      <c r="A244" s="15">
        <v>165</v>
      </c>
      <c r="B244" s="2" t="s">
        <v>1935</v>
      </c>
      <c r="C244" s="2" t="s">
        <v>1936</v>
      </c>
      <c r="D244" s="15">
        <v>150</v>
      </c>
      <c r="E244" s="15">
        <v>2000</v>
      </c>
      <c r="F244" s="15">
        <v>65</v>
      </c>
    </row>
    <row r="245" spans="1:8" ht="51" x14ac:dyDescent="0.2">
      <c r="A245" s="15">
        <v>166</v>
      </c>
      <c r="B245" s="2" t="s">
        <v>1516</v>
      </c>
      <c r="C245" s="15" t="s">
        <v>1937</v>
      </c>
      <c r="D245" s="15">
        <v>300</v>
      </c>
      <c r="E245" s="15">
        <v>2002</v>
      </c>
      <c r="F245" s="15">
        <v>1092</v>
      </c>
    </row>
    <row r="246" spans="1:8" ht="51" x14ac:dyDescent="0.2">
      <c r="A246" s="15">
        <v>167</v>
      </c>
      <c r="B246" s="2" t="s">
        <v>1516</v>
      </c>
      <c r="C246" s="2" t="s">
        <v>1938</v>
      </c>
      <c r="D246" s="15">
        <v>300</v>
      </c>
      <c r="E246" s="15">
        <v>2002</v>
      </c>
      <c r="F246" s="15">
        <v>713</v>
      </c>
      <c r="H246" s="117"/>
    </row>
    <row r="247" spans="1:8" ht="25.5" x14ac:dyDescent="0.2">
      <c r="A247" s="15">
        <v>168</v>
      </c>
      <c r="B247" s="2" t="s">
        <v>1939</v>
      </c>
      <c r="C247" s="2" t="s">
        <v>1940</v>
      </c>
      <c r="D247" s="15">
        <v>300</v>
      </c>
      <c r="E247" s="15">
        <v>1973</v>
      </c>
      <c r="F247" s="15">
        <v>216</v>
      </c>
    </row>
    <row r="248" spans="1:8" ht="25.5" x14ac:dyDescent="0.2">
      <c r="A248" s="15">
        <v>169</v>
      </c>
      <c r="B248" s="2" t="s">
        <v>1939</v>
      </c>
      <c r="C248" s="2" t="s">
        <v>916</v>
      </c>
      <c r="D248" s="15">
        <v>300</v>
      </c>
      <c r="E248" s="15">
        <v>1960</v>
      </c>
      <c r="F248" s="15">
        <v>1600</v>
      </c>
    </row>
    <row r="249" spans="1:8" ht="25.5" x14ac:dyDescent="0.2">
      <c r="A249" s="15">
        <v>170</v>
      </c>
      <c r="B249" s="2" t="s">
        <v>1939</v>
      </c>
      <c r="C249" s="2" t="s">
        <v>1941</v>
      </c>
      <c r="D249" s="15">
        <v>300</v>
      </c>
      <c r="E249" s="15">
        <v>1982</v>
      </c>
      <c r="F249" s="15">
        <v>1540</v>
      </c>
    </row>
    <row r="250" spans="1:8" ht="25.5" x14ac:dyDescent="0.2">
      <c r="A250" s="15">
        <v>171</v>
      </c>
      <c r="B250" s="2" t="s">
        <v>1939</v>
      </c>
      <c r="C250" s="2" t="s">
        <v>1213</v>
      </c>
      <c r="D250" s="15">
        <v>300</v>
      </c>
      <c r="E250" s="15">
        <v>2000</v>
      </c>
      <c r="F250" s="15">
        <v>1125</v>
      </c>
    </row>
    <row r="251" spans="1:8" ht="25.5" x14ac:dyDescent="0.2">
      <c r="A251" s="15">
        <v>172</v>
      </c>
      <c r="B251" s="2" t="s">
        <v>1939</v>
      </c>
      <c r="C251" s="2" t="s">
        <v>1942</v>
      </c>
      <c r="D251" s="15">
        <v>300</v>
      </c>
      <c r="E251" s="15">
        <v>2000</v>
      </c>
      <c r="F251" s="15">
        <v>1139</v>
      </c>
    </row>
    <row r="252" spans="1:8" ht="38.25" x14ac:dyDescent="0.2">
      <c r="A252" s="15">
        <v>173</v>
      </c>
      <c r="B252" s="2" t="s">
        <v>1943</v>
      </c>
      <c r="C252" s="2" t="s">
        <v>1944</v>
      </c>
      <c r="D252" s="111">
        <v>70</v>
      </c>
      <c r="E252" s="15">
        <v>1992</v>
      </c>
      <c r="F252" s="15">
        <v>295</v>
      </c>
    </row>
    <row r="253" spans="1:8" ht="25.5" x14ac:dyDescent="0.2">
      <c r="A253" s="15">
        <v>174</v>
      </c>
      <c r="B253" s="2" t="s">
        <v>1943</v>
      </c>
      <c r="C253" s="2" t="s">
        <v>1213</v>
      </c>
      <c r="D253" s="15">
        <v>0.25</v>
      </c>
      <c r="E253" s="15">
        <v>1952</v>
      </c>
      <c r="F253" s="15">
        <v>600</v>
      </c>
    </row>
    <row r="254" spans="1:8" ht="25.5" x14ac:dyDescent="0.2">
      <c r="A254" s="15">
        <v>175</v>
      </c>
      <c r="B254" s="2" t="s">
        <v>1943</v>
      </c>
      <c r="C254" s="2" t="s">
        <v>1945</v>
      </c>
      <c r="D254" s="15">
        <v>300</v>
      </c>
      <c r="E254" s="15">
        <v>1986</v>
      </c>
      <c r="F254" s="15">
        <v>2129</v>
      </c>
    </row>
    <row r="255" spans="1:8" ht="25.5" x14ac:dyDescent="0.2">
      <c r="A255" s="15">
        <v>176</v>
      </c>
      <c r="B255" s="2" t="s">
        <v>1943</v>
      </c>
      <c r="C255" s="2" t="s">
        <v>1526</v>
      </c>
      <c r="D255" s="15">
        <v>240</v>
      </c>
      <c r="E255" s="15">
        <v>1993</v>
      </c>
      <c r="F255" s="15">
        <v>1417</v>
      </c>
    </row>
    <row r="256" spans="1:8" ht="25.5" x14ac:dyDescent="0.2">
      <c r="A256" s="15">
        <v>177</v>
      </c>
      <c r="B256" s="2" t="s">
        <v>1946</v>
      </c>
      <c r="C256" s="2" t="s">
        <v>1527</v>
      </c>
      <c r="D256" s="15">
        <v>300</v>
      </c>
      <c r="E256" s="15">
        <v>2003</v>
      </c>
      <c r="F256" s="15">
        <v>342</v>
      </c>
    </row>
    <row r="257" spans="1:6" ht="25.5" x14ac:dyDescent="0.2">
      <c r="A257" s="107">
        <v>337</v>
      </c>
      <c r="B257" s="238" t="s">
        <v>1947</v>
      </c>
      <c r="C257" s="14" t="s">
        <v>1235</v>
      </c>
      <c r="D257" s="107">
        <v>150</v>
      </c>
      <c r="E257" s="107">
        <v>1966</v>
      </c>
      <c r="F257" s="107">
        <v>30</v>
      </c>
    </row>
    <row r="258" spans="1:6" ht="25.5" x14ac:dyDescent="0.2">
      <c r="A258" s="107"/>
      <c r="B258" s="239"/>
      <c r="C258" s="14" t="s">
        <v>1328</v>
      </c>
      <c r="D258" s="107">
        <v>150</v>
      </c>
      <c r="E258" s="107">
        <v>1966</v>
      </c>
      <c r="F258" s="107">
        <v>30</v>
      </c>
    </row>
    <row r="259" spans="1:6" ht="25.5" x14ac:dyDescent="0.2">
      <c r="A259" s="15">
        <v>178</v>
      </c>
      <c r="B259" s="2" t="s">
        <v>1948</v>
      </c>
      <c r="C259" s="2" t="s">
        <v>1311</v>
      </c>
      <c r="D259" s="15">
        <v>70</v>
      </c>
      <c r="E259" s="15">
        <v>1979</v>
      </c>
      <c r="F259" s="15">
        <v>505</v>
      </c>
    </row>
    <row r="260" spans="1:6" ht="25.5" x14ac:dyDescent="0.2">
      <c r="A260" s="15">
        <v>179</v>
      </c>
      <c r="B260" s="2" t="s">
        <v>1948</v>
      </c>
      <c r="C260" s="2" t="s">
        <v>1311</v>
      </c>
      <c r="D260" s="15">
        <v>150</v>
      </c>
      <c r="E260" s="15">
        <v>1979</v>
      </c>
      <c r="F260" s="15">
        <v>225</v>
      </c>
    </row>
    <row r="261" spans="1:6" ht="25.5" x14ac:dyDescent="0.2">
      <c r="A261" s="15">
        <v>180</v>
      </c>
      <c r="B261" s="2" t="s">
        <v>1949</v>
      </c>
      <c r="C261" s="2" t="s">
        <v>1538</v>
      </c>
      <c r="D261" s="111" t="s">
        <v>1479</v>
      </c>
      <c r="E261" s="15">
        <v>1959</v>
      </c>
      <c r="F261" s="15">
        <v>800</v>
      </c>
    </row>
    <row r="262" spans="1:6" ht="25.5" x14ac:dyDescent="0.2">
      <c r="A262" s="15">
        <v>181</v>
      </c>
      <c r="B262" s="2" t="s">
        <v>1950</v>
      </c>
      <c r="C262" s="2" t="s">
        <v>1951</v>
      </c>
      <c r="D262" s="15"/>
      <c r="E262" s="15">
        <v>1998</v>
      </c>
      <c r="F262" s="15">
        <v>36</v>
      </c>
    </row>
    <row r="263" spans="1:6" ht="25.5" x14ac:dyDescent="0.2">
      <c r="A263" s="15">
        <v>182</v>
      </c>
      <c r="B263" s="14" t="s">
        <v>1952</v>
      </c>
      <c r="C263" s="14" t="s">
        <v>1953</v>
      </c>
      <c r="D263" s="16"/>
      <c r="E263" s="16">
        <v>1998</v>
      </c>
      <c r="F263" s="16">
        <v>25</v>
      </c>
    </row>
    <row r="264" spans="1:6" ht="25.5" x14ac:dyDescent="0.2">
      <c r="A264" s="118">
        <v>183</v>
      </c>
      <c r="B264" s="119" t="s">
        <v>1954</v>
      </c>
      <c r="C264" s="119" t="s">
        <v>1236</v>
      </c>
      <c r="D264" s="111" t="s">
        <v>1586</v>
      </c>
      <c r="E264" s="15">
        <v>1963</v>
      </c>
      <c r="F264" s="15">
        <v>500</v>
      </c>
    </row>
    <row r="265" spans="1:6" ht="25.5" x14ac:dyDescent="0.2">
      <c r="A265" s="15">
        <v>184</v>
      </c>
      <c r="B265" s="2" t="s">
        <v>1955</v>
      </c>
      <c r="C265" s="2" t="s">
        <v>1956</v>
      </c>
      <c r="D265" s="15">
        <v>0.1</v>
      </c>
      <c r="E265" s="15">
        <v>1967</v>
      </c>
      <c r="F265" s="15">
        <v>183</v>
      </c>
    </row>
    <row r="266" spans="1:6" ht="25.5" x14ac:dyDescent="0.2">
      <c r="A266" s="15">
        <v>185</v>
      </c>
      <c r="B266" s="2" t="s">
        <v>1957</v>
      </c>
      <c r="C266" s="2" t="s">
        <v>1670</v>
      </c>
      <c r="D266" s="15">
        <v>300</v>
      </c>
      <c r="E266" s="15">
        <v>1989</v>
      </c>
      <c r="F266" s="15">
        <v>90</v>
      </c>
    </row>
    <row r="267" spans="1:6" ht="38.25" x14ac:dyDescent="0.2">
      <c r="A267" s="15">
        <v>186</v>
      </c>
      <c r="B267" s="2" t="s">
        <v>1958</v>
      </c>
      <c r="C267" s="2" t="s">
        <v>1959</v>
      </c>
      <c r="D267" s="15">
        <v>300</v>
      </c>
      <c r="E267" s="15">
        <v>1956</v>
      </c>
      <c r="F267" s="15">
        <v>350</v>
      </c>
    </row>
    <row r="268" spans="1:6" ht="89.25" x14ac:dyDescent="0.2">
      <c r="A268" s="15">
        <v>187</v>
      </c>
      <c r="B268" s="15" t="s">
        <v>1546</v>
      </c>
      <c r="C268" s="2" t="s">
        <v>1960</v>
      </c>
      <c r="D268" s="15" t="s">
        <v>1961</v>
      </c>
      <c r="E268" s="15" t="s">
        <v>1647</v>
      </c>
      <c r="F268" s="15">
        <v>203</v>
      </c>
    </row>
    <row r="269" spans="1:6" ht="25.5" x14ac:dyDescent="0.2">
      <c r="A269" s="15">
        <v>188</v>
      </c>
      <c r="B269" s="2" t="s">
        <v>1962</v>
      </c>
      <c r="C269" s="2" t="s">
        <v>1963</v>
      </c>
      <c r="D269" s="15">
        <v>300</v>
      </c>
      <c r="E269" s="15">
        <v>1983</v>
      </c>
      <c r="F269" s="15">
        <v>1860</v>
      </c>
    </row>
    <row r="270" spans="1:6" ht="25.5" x14ac:dyDescent="0.2">
      <c r="A270" s="15">
        <v>189</v>
      </c>
      <c r="B270" s="15" t="s">
        <v>1551</v>
      </c>
      <c r="C270" s="15" t="s">
        <v>1554</v>
      </c>
      <c r="D270" s="15">
        <v>400</v>
      </c>
      <c r="E270" s="15">
        <v>2005</v>
      </c>
      <c r="F270" s="15">
        <v>248</v>
      </c>
    </row>
    <row r="271" spans="1:6" ht="25.5" x14ac:dyDescent="0.2">
      <c r="A271" s="15">
        <v>190</v>
      </c>
      <c r="B271" s="2" t="s">
        <v>1555</v>
      </c>
      <c r="C271" s="2" t="s">
        <v>1294</v>
      </c>
      <c r="D271" s="15">
        <v>70</v>
      </c>
      <c r="E271" s="15">
        <v>2000</v>
      </c>
      <c r="F271" s="15">
        <v>465</v>
      </c>
    </row>
    <row r="272" spans="1:6" ht="38.25" x14ac:dyDescent="0.2">
      <c r="A272" s="15">
        <v>191</v>
      </c>
      <c r="B272" s="2" t="s">
        <v>1964</v>
      </c>
      <c r="C272" s="15" t="s">
        <v>1965</v>
      </c>
      <c r="D272" s="15">
        <v>70</v>
      </c>
      <c r="E272" s="15">
        <v>2000</v>
      </c>
      <c r="F272" s="15">
        <v>23</v>
      </c>
    </row>
    <row r="273" spans="1:6" x14ac:dyDescent="0.2">
      <c r="A273" s="15">
        <v>192</v>
      </c>
      <c r="B273" s="2" t="s">
        <v>1966</v>
      </c>
      <c r="C273" s="2" t="s">
        <v>1967</v>
      </c>
      <c r="D273" s="111" t="s">
        <v>1244</v>
      </c>
      <c r="E273" s="15">
        <v>1968</v>
      </c>
      <c r="F273" s="15">
        <v>500</v>
      </c>
    </row>
    <row r="274" spans="1:6" ht="25.5" x14ac:dyDescent="0.2">
      <c r="A274" s="15">
        <v>193</v>
      </c>
      <c r="B274" s="2" t="s">
        <v>1968</v>
      </c>
      <c r="C274" s="2" t="s">
        <v>1560</v>
      </c>
      <c r="D274" s="15">
        <v>150</v>
      </c>
      <c r="E274" s="15">
        <v>1991</v>
      </c>
      <c r="F274" s="15">
        <v>752</v>
      </c>
    </row>
    <row r="275" spans="1:6" ht="25.5" x14ac:dyDescent="0.2">
      <c r="A275" s="15">
        <v>194</v>
      </c>
      <c r="B275" s="14" t="s">
        <v>1969</v>
      </c>
      <c r="C275" s="14" t="s">
        <v>1250</v>
      </c>
      <c r="D275" s="111" t="s">
        <v>1970</v>
      </c>
      <c r="E275" s="15">
        <v>1957</v>
      </c>
      <c r="F275" s="15">
        <v>920</v>
      </c>
    </row>
    <row r="276" spans="1:6" ht="25.5" x14ac:dyDescent="0.2">
      <c r="A276" s="15">
        <v>195</v>
      </c>
      <c r="B276" s="2" t="s">
        <v>1969</v>
      </c>
      <c r="C276" s="2" t="s">
        <v>1250</v>
      </c>
      <c r="D276" s="111">
        <v>300</v>
      </c>
      <c r="E276" s="15">
        <v>1992</v>
      </c>
      <c r="F276" s="15">
        <v>908.9</v>
      </c>
    </row>
    <row r="277" spans="1:6" ht="25.5" x14ac:dyDescent="0.2">
      <c r="A277" s="15">
        <v>196</v>
      </c>
      <c r="B277" s="2" t="s">
        <v>1969</v>
      </c>
      <c r="C277" s="2" t="s">
        <v>1971</v>
      </c>
      <c r="D277" s="111">
        <v>70</v>
      </c>
      <c r="E277" s="15">
        <v>1975</v>
      </c>
      <c r="F277" s="15">
        <v>1530</v>
      </c>
    </row>
    <row r="278" spans="1:6" ht="25.5" x14ac:dyDescent="0.2">
      <c r="A278" s="218">
        <v>339</v>
      </c>
      <c r="B278" s="230" t="s">
        <v>1972</v>
      </c>
      <c r="C278" s="14" t="s">
        <v>1220</v>
      </c>
      <c r="D278" s="107">
        <v>150</v>
      </c>
      <c r="E278" s="107">
        <v>1980</v>
      </c>
      <c r="F278" s="107">
        <v>20</v>
      </c>
    </row>
    <row r="279" spans="1:6" ht="25.5" x14ac:dyDescent="0.2">
      <c r="A279" s="218"/>
      <c r="B279" s="230"/>
      <c r="C279" s="14" t="s">
        <v>1328</v>
      </c>
      <c r="D279" s="107">
        <v>150</v>
      </c>
      <c r="E279" s="107">
        <v>1980</v>
      </c>
      <c r="F279" s="107">
        <v>20</v>
      </c>
    </row>
    <row r="280" spans="1:6" x14ac:dyDescent="0.2">
      <c r="A280" s="15">
        <v>197</v>
      </c>
      <c r="B280" s="15" t="s">
        <v>1224</v>
      </c>
      <c r="C280" s="15" t="s">
        <v>1973</v>
      </c>
      <c r="D280" s="15">
        <v>70</v>
      </c>
      <c r="E280" s="15">
        <v>1972</v>
      </c>
      <c r="F280" s="15">
        <v>600</v>
      </c>
    </row>
    <row r="281" spans="1:6" ht="25.5" x14ac:dyDescent="0.2">
      <c r="A281" s="15">
        <v>198</v>
      </c>
      <c r="B281" s="15" t="s">
        <v>1224</v>
      </c>
      <c r="C281" s="15" t="s">
        <v>1974</v>
      </c>
      <c r="D281" s="15">
        <v>150</v>
      </c>
      <c r="E281" s="15">
        <v>1986</v>
      </c>
      <c r="F281" s="15">
        <v>173</v>
      </c>
    </row>
    <row r="282" spans="1:6" ht="25.5" x14ac:dyDescent="0.2">
      <c r="A282" s="15">
        <v>199</v>
      </c>
      <c r="B282" s="2" t="s">
        <v>1224</v>
      </c>
      <c r="C282" s="2" t="s">
        <v>1578</v>
      </c>
      <c r="D282" s="15">
        <v>70</v>
      </c>
      <c r="E282" s="15">
        <v>1977</v>
      </c>
      <c r="F282" s="15">
        <v>130</v>
      </c>
    </row>
    <row r="283" spans="1:6" ht="25.5" x14ac:dyDescent="0.2">
      <c r="A283" s="15">
        <v>200</v>
      </c>
      <c r="B283" s="15" t="s">
        <v>1975</v>
      </c>
      <c r="C283" s="15" t="s">
        <v>1910</v>
      </c>
      <c r="D283" s="15">
        <v>300</v>
      </c>
      <c r="E283" s="15">
        <v>1978</v>
      </c>
      <c r="F283" s="15">
        <v>1861</v>
      </c>
    </row>
    <row r="284" spans="1:6" ht="25.5" x14ac:dyDescent="0.2">
      <c r="A284" s="15">
        <v>201</v>
      </c>
      <c r="B284" s="15" t="s">
        <v>1975</v>
      </c>
      <c r="C284" s="15" t="s">
        <v>1976</v>
      </c>
      <c r="D284" s="15">
        <v>150</v>
      </c>
      <c r="E284" s="15">
        <v>1978</v>
      </c>
      <c r="F284" s="15">
        <v>600</v>
      </c>
    </row>
    <row r="285" spans="1:6" ht="25.5" x14ac:dyDescent="0.2">
      <c r="A285" s="15">
        <v>202</v>
      </c>
      <c r="B285" s="15" t="s">
        <v>1975</v>
      </c>
      <c r="C285" s="15" t="s">
        <v>1977</v>
      </c>
      <c r="D285" s="15">
        <v>70</v>
      </c>
      <c r="E285" s="15">
        <v>1972</v>
      </c>
      <c r="F285" s="15">
        <v>470</v>
      </c>
    </row>
    <row r="286" spans="1:6" ht="25.5" x14ac:dyDescent="0.2">
      <c r="A286" s="15">
        <v>203</v>
      </c>
      <c r="B286" s="15" t="s">
        <v>1975</v>
      </c>
      <c r="C286" s="15" t="s">
        <v>1978</v>
      </c>
      <c r="D286" s="15">
        <v>300</v>
      </c>
      <c r="E286" s="15">
        <v>1971</v>
      </c>
      <c r="F286" s="15">
        <v>408</v>
      </c>
    </row>
    <row r="287" spans="1:6" ht="25.5" x14ac:dyDescent="0.2">
      <c r="A287" s="15">
        <v>204</v>
      </c>
      <c r="B287" s="15" t="s">
        <v>1975</v>
      </c>
      <c r="C287" s="15" t="s">
        <v>1572</v>
      </c>
      <c r="D287" s="111" t="s">
        <v>1244</v>
      </c>
      <c r="E287" s="15">
        <v>1971</v>
      </c>
      <c r="F287" s="15">
        <v>440</v>
      </c>
    </row>
    <row r="288" spans="1:6" ht="25.5" x14ac:dyDescent="0.2">
      <c r="A288" s="15">
        <v>205</v>
      </c>
      <c r="B288" s="15" t="s">
        <v>1975</v>
      </c>
      <c r="C288" s="15" t="s">
        <v>1979</v>
      </c>
      <c r="D288" s="15">
        <v>300</v>
      </c>
      <c r="E288" s="15">
        <v>1982</v>
      </c>
      <c r="F288" s="15">
        <v>2300</v>
      </c>
    </row>
    <row r="289" spans="1:6" ht="51" x14ac:dyDescent="0.2">
      <c r="A289" s="15">
        <v>206</v>
      </c>
      <c r="B289" s="15" t="s">
        <v>1975</v>
      </c>
      <c r="C289" s="15" t="s">
        <v>1980</v>
      </c>
      <c r="D289" s="15">
        <v>240</v>
      </c>
      <c r="E289" s="15">
        <v>1997</v>
      </c>
      <c r="F289" s="15">
        <v>677</v>
      </c>
    </row>
    <row r="290" spans="1:6" ht="25.5" x14ac:dyDescent="0.2">
      <c r="A290" s="15">
        <v>207</v>
      </c>
      <c r="B290" s="15" t="s">
        <v>1975</v>
      </c>
      <c r="C290" s="15" t="s">
        <v>1236</v>
      </c>
      <c r="D290" s="15">
        <v>300</v>
      </c>
      <c r="E290" s="15">
        <v>1989</v>
      </c>
      <c r="F290" s="15">
        <v>2000</v>
      </c>
    </row>
    <row r="291" spans="1:6" ht="25.5" x14ac:dyDescent="0.2">
      <c r="A291" s="15">
        <v>208</v>
      </c>
      <c r="B291" s="15" t="s">
        <v>1975</v>
      </c>
      <c r="C291" s="15" t="s">
        <v>1981</v>
      </c>
      <c r="D291" s="15">
        <v>240</v>
      </c>
      <c r="E291" s="15">
        <v>2004</v>
      </c>
      <c r="F291" s="15">
        <v>800</v>
      </c>
    </row>
    <row r="292" spans="1:6" ht="25.5" x14ac:dyDescent="0.2">
      <c r="A292" s="15">
        <v>209</v>
      </c>
      <c r="B292" s="15" t="s">
        <v>1297</v>
      </c>
      <c r="C292" s="15" t="s">
        <v>1304</v>
      </c>
      <c r="D292" s="15">
        <v>300</v>
      </c>
      <c r="E292" s="15">
        <v>1979</v>
      </c>
      <c r="F292" s="15">
        <v>2990</v>
      </c>
    </row>
    <row r="293" spans="1:6" ht="25.5" x14ac:dyDescent="0.2">
      <c r="A293" s="15">
        <v>210</v>
      </c>
      <c r="B293" s="15" t="s">
        <v>1297</v>
      </c>
      <c r="C293" s="15" t="s">
        <v>1408</v>
      </c>
      <c r="D293" s="15">
        <v>300</v>
      </c>
      <c r="E293" s="15">
        <v>1972</v>
      </c>
      <c r="F293" s="15">
        <v>363</v>
      </c>
    </row>
    <row r="294" spans="1:6" x14ac:dyDescent="0.2">
      <c r="A294" s="15">
        <v>211</v>
      </c>
      <c r="B294" s="15" t="s">
        <v>1297</v>
      </c>
      <c r="C294" s="15" t="s">
        <v>1576</v>
      </c>
      <c r="D294" s="15">
        <v>300</v>
      </c>
      <c r="E294" s="15">
        <v>1972</v>
      </c>
      <c r="F294" s="15">
        <v>1945</v>
      </c>
    </row>
    <row r="295" spans="1:6" ht="25.5" x14ac:dyDescent="0.2">
      <c r="A295" s="15">
        <v>212</v>
      </c>
      <c r="B295" s="15" t="s">
        <v>1297</v>
      </c>
      <c r="C295" s="15" t="s">
        <v>1982</v>
      </c>
      <c r="D295" s="15">
        <v>150</v>
      </c>
      <c r="E295" s="15">
        <v>1976</v>
      </c>
      <c r="F295" s="15">
        <v>1031</v>
      </c>
    </row>
    <row r="296" spans="1:6" ht="25.5" x14ac:dyDescent="0.2">
      <c r="A296" s="15">
        <v>213</v>
      </c>
      <c r="B296" s="15" t="s">
        <v>1297</v>
      </c>
      <c r="C296" s="15" t="s">
        <v>1983</v>
      </c>
      <c r="D296" s="15">
        <v>300</v>
      </c>
      <c r="E296" s="15">
        <v>1972</v>
      </c>
      <c r="F296" s="15">
        <v>275</v>
      </c>
    </row>
    <row r="297" spans="1:6" ht="25.5" x14ac:dyDescent="0.2">
      <c r="A297" s="15">
        <v>214</v>
      </c>
      <c r="B297" s="15" t="s">
        <v>1297</v>
      </c>
      <c r="C297" s="15" t="s">
        <v>1578</v>
      </c>
      <c r="D297" s="15">
        <v>300</v>
      </c>
      <c r="E297" s="15">
        <v>1971</v>
      </c>
      <c r="F297" s="15">
        <v>619</v>
      </c>
    </row>
    <row r="298" spans="1:6" ht="25.5" x14ac:dyDescent="0.2">
      <c r="A298" s="15">
        <v>215</v>
      </c>
      <c r="B298" s="15" t="s">
        <v>1297</v>
      </c>
      <c r="C298" s="15" t="s">
        <v>1250</v>
      </c>
      <c r="D298" s="15">
        <v>300</v>
      </c>
      <c r="E298" s="15">
        <v>1972</v>
      </c>
      <c r="F298" s="15">
        <v>1890</v>
      </c>
    </row>
    <row r="299" spans="1:6" x14ac:dyDescent="0.2">
      <c r="A299" s="15">
        <v>216</v>
      </c>
      <c r="B299" s="15" t="s">
        <v>1297</v>
      </c>
      <c r="C299" s="15" t="s">
        <v>1579</v>
      </c>
      <c r="D299" s="111" t="s">
        <v>1244</v>
      </c>
      <c r="E299" s="15">
        <v>1972</v>
      </c>
      <c r="F299" s="15">
        <v>1950</v>
      </c>
    </row>
    <row r="300" spans="1:6" ht="25.5" x14ac:dyDescent="0.2">
      <c r="A300" s="15">
        <v>217</v>
      </c>
      <c r="B300" s="15" t="s">
        <v>1297</v>
      </c>
      <c r="C300" s="15" t="s">
        <v>1306</v>
      </c>
      <c r="D300" s="15">
        <v>300</v>
      </c>
      <c r="E300" s="15">
        <v>1982</v>
      </c>
      <c r="F300" s="15">
        <v>954</v>
      </c>
    </row>
    <row r="301" spans="1:6" x14ac:dyDescent="0.2">
      <c r="A301" s="15">
        <v>218</v>
      </c>
      <c r="B301" s="15" t="s">
        <v>1297</v>
      </c>
      <c r="C301" s="15" t="s">
        <v>955</v>
      </c>
      <c r="D301" s="15">
        <v>300</v>
      </c>
      <c r="E301" s="15">
        <v>1987</v>
      </c>
      <c r="F301" s="15">
        <v>2854</v>
      </c>
    </row>
    <row r="302" spans="1:6" ht="25.5" x14ac:dyDescent="0.2">
      <c r="A302" s="15">
        <v>219</v>
      </c>
      <c r="B302" s="15" t="s">
        <v>1297</v>
      </c>
      <c r="C302" s="15" t="s">
        <v>1580</v>
      </c>
      <c r="D302" s="15">
        <v>300</v>
      </c>
      <c r="E302" s="15">
        <v>1986</v>
      </c>
      <c r="F302" s="15">
        <v>2014</v>
      </c>
    </row>
    <row r="303" spans="1:6" ht="25.5" x14ac:dyDescent="0.2">
      <c r="A303" s="15">
        <v>220</v>
      </c>
      <c r="B303" s="15" t="s">
        <v>1297</v>
      </c>
      <c r="C303" s="15" t="s">
        <v>1581</v>
      </c>
      <c r="D303" s="15">
        <v>240</v>
      </c>
      <c r="E303" s="15">
        <v>1988</v>
      </c>
      <c r="F303" s="15">
        <v>1614</v>
      </c>
    </row>
    <row r="304" spans="1:6" ht="38.25" x14ac:dyDescent="0.2">
      <c r="A304" s="15">
        <v>221</v>
      </c>
      <c r="B304" s="15" t="s">
        <v>1297</v>
      </c>
      <c r="C304" s="15" t="s">
        <v>1984</v>
      </c>
      <c r="D304" s="15">
        <v>300</v>
      </c>
      <c r="E304" s="15">
        <v>1982</v>
      </c>
      <c r="F304" s="15">
        <v>2035</v>
      </c>
    </row>
    <row r="305" spans="1:6" ht="25.5" x14ac:dyDescent="0.2">
      <c r="A305" s="15">
        <v>222</v>
      </c>
      <c r="B305" s="15" t="s">
        <v>1297</v>
      </c>
      <c r="C305" s="15" t="s">
        <v>1985</v>
      </c>
      <c r="D305" s="15">
        <v>300</v>
      </c>
      <c r="E305" s="15">
        <v>1986</v>
      </c>
      <c r="F305" s="15">
        <v>818</v>
      </c>
    </row>
    <row r="306" spans="1:6" ht="25.5" x14ac:dyDescent="0.2">
      <c r="A306" s="218">
        <v>334</v>
      </c>
      <c r="B306" s="230" t="s">
        <v>1986</v>
      </c>
      <c r="C306" s="14" t="s">
        <v>1220</v>
      </c>
      <c r="D306" s="107">
        <v>150</v>
      </c>
      <c r="E306" s="107">
        <v>1972</v>
      </c>
      <c r="F306" s="107">
        <v>50</v>
      </c>
    </row>
    <row r="307" spans="1:6" ht="25.5" x14ac:dyDescent="0.2">
      <c r="A307" s="218"/>
      <c r="B307" s="230"/>
      <c r="C307" s="14" t="s">
        <v>1328</v>
      </c>
      <c r="D307" s="107">
        <v>150</v>
      </c>
      <c r="E307" s="107">
        <v>1972</v>
      </c>
      <c r="F307" s="107">
        <v>50</v>
      </c>
    </row>
    <row r="308" spans="1:6" ht="38.25" x14ac:dyDescent="0.2">
      <c r="A308" s="15">
        <v>223</v>
      </c>
      <c r="B308" s="2" t="s">
        <v>1987</v>
      </c>
      <c r="C308" s="2" t="s">
        <v>1988</v>
      </c>
      <c r="D308" s="111" t="s">
        <v>1586</v>
      </c>
      <c r="E308" s="15">
        <v>1966</v>
      </c>
      <c r="F308" s="15">
        <v>466</v>
      </c>
    </row>
    <row r="309" spans="1:6" x14ac:dyDescent="0.2">
      <c r="A309" s="15">
        <v>224</v>
      </c>
      <c r="B309" s="2" t="s">
        <v>1987</v>
      </c>
      <c r="C309" s="2" t="s">
        <v>1989</v>
      </c>
      <c r="D309" s="15">
        <v>300</v>
      </c>
      <c r="E309" s="15">
        <v>1986</v>
      </c>
      <c r="F309" s="15">
        <v>340</v>
      </c>
    </row>
    <row r="310" spans="1:6" ht="25.5" x14ac:dyDescent="0.2">
      <c r="A310" s="15">
        <v>225</v>
      </c>
      <c r="B310" s="2" t="s">
        <v>1454</v>
      </c>
      <c r="C310" s="2" t="s">
        <v>1990</v>
      </c>
      <c r="D310" s="15">
        <v>150</v>
      </c>
      <c r="E310" s="15">
        <v>1981</v>
      </c>
      <c r="F310" s="15">
        <v>393</v>
      </c>
    </row>
    <row r="311" spans="1:6" ht="25.5" x14ac:dyDescent="0.2">
      <c r="A311" s="15">
        <v>226</v>
      </c>
      <c r="B311" s="2" t="s">
        <v>1991</v>
      </c>
      <c r="C311" s="2" t="s">
        <v>1992</v>
      </c>
      <c r="D311" s="15">
        <v>150</v>
      </c>
      <c r="E311" s="15">
        <v>1977</v>
      </c>
      <c r="F311" s="15">
        <v>817</v>
      </c>
    </row>
    <row r="312" spans="1:6" ht="25.5" x14ac:dyDescent="0.2">
      <c r="A312" s="15">
        <v>227</v>
      </c>
      <c r="B312" s="2" t="s">
        <v>1993</v>
      </c>
      <c r="C312" s="2" t="s">
        <v>1994</v>
      </c>
      <c r="D312" s="15">
        <v>150</v>
      </c>
      <c r="E312" s="15">
        <v>1986</v>
      </c>
      <c r="F312" s="15">
        <v>337</v>
      </c>
    </row>
    <row r="313" spans="1:6" ht="25.5" x14ac:dyDescent="0.2">
      <c r="A313" s="15">
        <v>228</v>
      </c>
      <c r="B313" s="15" t="s">
        <v>1995</v>
      </c>
      <c r="C313" s="2" t="s">
        <v>1373</v>
      </c>
      <c r="D313" s="15" t="s">
        <v>904</v>
      </c>
      <c r="E313" s="15" t="s">
        <v>1647</v>
      </c>
      <c r="F313" s="15">
        <v>2324</v>
      </c>
    </row>
    <row r="314" spans="1:6" ht="25.5" x14ac:dyDescent="0.2">
      <c r="A314" s="15">
        <v>229</v>
      </c>
      <c r="B314" s="2" t="s">
        <v>1604</v>
      </c>
      <c r="C314" s="2" t="s">
        <v>1434</v>
      </c>
      <c r="D314" s="15">
        <v>300</v>
      </c>
      <c r="E314" s="15">
        <v>1982</v>
      </c>
      <c r="F314" s="15">
        <v>430</v>
      </c>
    </row>
    <row r="315" spans="1:6" ht="25.5" x14ac:dyDescent="0.2">
      <c r="A315" s="15">
        <v>230</v>
      </c>
      <c r="B315" s="2" t="s">
        <v>1996</v>
      </c>
      <c r="C315" s="2" t="s">
        <v>1263</v>
      </c>
      <c r="D315" s="15">
        <v>70</v>
      </c>
      <c r="E315" s="15">
        <v>2001</v>
      </c>
      <c r="F315" s="15">
        <v>755</v>
      </c>
    </row>
    <row r="316" spans="1:6" ht="25.5" x14ac:dyDescent="0.2">
      <c r="A316" s="15">
        <v>231</v>
      </c>
      <c r="B316" s="2" t="s">
        <v>1997</v>
      </c>
      <c r="C316" s="2" t="s">
        <v>1998</v>
      </c>
      <c r="D316" s="15">
        <v>300</v>
      </c>
      <c r="E316" s="15">
        <v>1970</v>
      </c>
      <c r="F316" s="15">
        <v>193</v>
      </c>
    </row>
    <row r="317" spans="1:6" ht="38.25" x14ac:dyDescent="0.2">
      <c r="A317" s="15">
        <v>276</v>
      </c>
      <c r="B317" s="2" t="s">
        <v>1632</v>
      </c>
      <c r="C317" s="2" t="s">
        <v>1999</v>
      </c>
      <c r="D317" s="15">
        <v>150</v>
      </c>
      <c r="E317" s="15">
        <v>1988</v>
      </c>
      <c r="F317" s="15">
        <v>512</v>
      </c>
    </row>
    <row r="318" spans="1:6" ht="38.25" x14ac:dyDescent="0.2">
      <c r="A318" s="15">
        <v>232</v>
      </c>
      <c r="B318" s="2" t="s">
        <v>1588</v>
      </c>
      <c r="C318" s="2" t="s">
        <v>1633</v>
      </c>
      <c r="D318" s="15">
        <v>300</v>
      </c>
      <c r="E318" s="15">
        <v>1998</v>
      </c>
      <c r="F318" s="15">
        <v>552</v>
      </c>
    </row>
    <row r="319" spans="1:6" ht="51" x14ac:dyDescent="0.2">
      <c r="A319" s="15">
        <v>233</v>
      </c>
      <c r="B319" s="2" t="s">
        <v>1588</v>
      </c>
      <c r="C319" s="2" t="s">
        <v>2000</v>
      </c>
      <c r="D319" s="15">
        <v>150</v>
      </c>
      <c r="E319" s="15">
        <v>1998</v>
      </c>
      <c r="F319" s="15">
        <v>398</v>
      </c>
    </row>
    <row r="320" spans="1:6" ht="25.5" x14ac:dyDescent="0.2">
      <c r="A320" s="15">
        <v>234</v>
      </c>
      <c r="B320" s="2" t="s">
        <v>2001</v>
      </c>
      <c r="C320" s="2" t="s">
        <v>1294</v>
      </c>
      <c r="D320" s="15">
        <v>150</v>
      </c>
      <c r="E320" s="15">
        <v>1986</v>
      </c>
      <c r="F320" s="15">
        <v>1062</v>
      </c>
    </row>
    <row r="321" spans="1:6" ht="25.5" x14ac:dyDescent="0.2">
      <c r="A321" s="15">
        <v>235</v>
      </c>
      <c r="B321" s="2" t="s">
        <v>1640</v>
      </c>
      <c r="C321" s="2" t="s">
        <v>2002</v>
      </c>
      <c r="D321" s="15">
        <v>240</v>
      </c>
      <c r="E321" s="15">
        <v>1989</v>
      </c>
      <c r="F321" s="15">
        <v>1200</v>
      </c>
    </row>
    <row r="322" spans="1:6" ht="51" x14ac:dyDescent="0.2">
      <c r="A322" s="15">
        <v>236</v>
      </c>
      <c r="B322" s="15" t="s">
        <v>2003</v>
      </c>
      <c r="C322" s="15" t="s">
        <v>2004</v>
      </c>
      <c r="D322" s="15">
        <v>150</v>
      </c>
      <c r="E322" s="15">
        <v>2005</v>
      </c>
      <c r="F322" s="15">
        <v>28</v>
      </c>
    </row>
    <row r="323" spans="1:6" ht="25.5" x14ac:dyDescent="0.2">
      <c r="A323" s="15">
        <v>237</v>
      </c>
      <c r="B323" s="2" t="s">
        <v>1644</v>
      </c>
      <c r="C323" s="2" t="s">
        <v>1645</v>
      </c>
      <c r="D323" s="15">
        <v>150</v>
      </c>
      <c r="E323" s="15">
        <v>2000</v>
      </c>
      <c r="F323" s="15">
        <v>1430</v>
      </c>
    </row>
    <row r="324" spans="1:6" ht="25.5" x14ac:dyDescent="0.2">
      <c r="A324" s="15">
        <v>238</v>
      </c>
      <c r="B324" s="2" t="s">
        <v>2005</v>
      </c>
      <c r="C324" s="2" t="s">
        <v>1214</v>
      </c>
      <c r="D324" s="15">
        <v>300</v>
      </c>
      <c r="E324" s="15">
        <v>1985</v>
      </c>
      <c r="F324" s="15">
        <v>365</v>
      </c>
    </row>
    <row r="325" spans="1:6" ht="25.5" x14ac:dyDescent="0.2">
      <c r="A325" s="15">
        <v>239</v>
      </c>
      <c r="B325" s="2" t="s">
        <v>2006</v>
      </c>
      <c r="C325" s="2" t="s">
        <v>1364</v>
      </c>
      <c r="D325" s="15">
        <v>240</v>
      </c>
      <c r="E325" s="15">
        <v>1995</v>
      </c>
      <c r="F325" s="15">
        <v>1719</v>
      </c>
    </row>
    <row r="326" spans="1:6" ht="25.5" x14ac:dyDescent="0.2">
      <c r="A326" s="15">
        <v>240</v>
      </c>
      <c r="B326" s="2" t="s">
        <v>2006</v>
      </c>
      <c r="C326" s="2" t="s">
        <v>1364</v>
      </c>
      <c r="D326" s="15">
        <v>240</v>
      </c>
      <c r="E326" s="15">
        <v>1995</v>
      </c>
      <c r="F326" s="15">
        <v>918</v>
      </c>
    </row>
    <row r="327" spans="1:6" ht="25.5" x14ac:dyDescent="0.2">
      <c r="A327" s="15">
        <v>241</v>
      </c>
      <c r="B327" s="2" t="s">
        <v>2007</v>
      </c>
      <c r="C327" s="2" t="s">
        <v>1364</v>
      </c>
      <c r="D327" s="15">
        <v>240</v>
      </c>
      <c r="E327" s="15">
        <v>1995</v>
      </c>
      <c r="F327" s="15">
        <v>1718.5</v>
      </c>
    </row>
    <row r="328" spans="1:6" ht="38.25" x14ac:dyDescent="0.2">
      <c r="A328" s="15">
        <v>242</v>
      </c>
      <c r="B328" s="2" t="s">
        <v>2007</v>
      </c>
      <c r="C328" s="2" t="s">
        <v>2008</v>
      </c>
      <c r="D328" s="15">
        <v>240</v>
      </c>
      <c r="E328" s="15">
        <v>1996</v>
      </c>
      <c r="F328" s="15">
        <v>1116.5</v>
      </c>
    </row>
    <row r="329" spans="1:6" ht="38.25" x14ac:dyDescent="0.2">
      <c r="A329" s="15">
        <v>243</v>
      </c>
      <c r="B329" s="2" t="s">
        <v>2007</v>
      </c>
      <c r="C329" s="2" t="s">
        <v>2009</v>
      </c>
      <c r="D329" s="15">
        <v>240</v>
      </c>
      <c r="E329" s="15">
        <v>1997</v>
      </c>
      <c r="F329" s="15">
        <v>1403</v>
      </c>
    </row>
    <row r="330" spans="1:6" ht="38.25" x14ac:dyDescent="0.2">
      <c r="A330" s="15">
        <v>244</v>
      </c>
      <c r="B330" s="15" t="s">
        <v>1646</v>
      </c>
      <c r="C330" s="15" t="s">
        <v>2010</v>
      </c>
      <c r="D330" s="15" t="s">
        <v>2011</v>
      </c>
      <c r="E330" s="15" t="s">
        <v>1647</v>
      </c>
      <c r="F330" s="15">
        <v>1030</v>
      </c>
    </row>
    <row r="331" spans="1:6" ht="38.25" x14ac:dyDescent="0.2">
      <c r="A331" s="4">
        <v>320</v>
      </c>
      <c r="B331" s="16" t="s">
        <v>1646</v>
      </c>
      <c r="C331" s="17" t="s">
        <v>1250</v>
      </c>
      <c r="D331" s="16">
        <v>150</v>
      </c>
      <c r="E331" s="16">
        <v>2007</v>
      </c>
      <c r="F331" s="16">
        <v>1089</v>
      </c>
    </row>
    <row r="332" spans="1:6" ht="38.25" x14ac:dyDescent="0.2">
      <c r="A332" s="4">
        <v>327</v>
      </c>
      <c r="B332" s="16" t="s">
        <v>1646</v>
      </c>
      <c r="C332" s="14" t="s">
        <v>1650</v>
      </c>
      <c r="D332" s="16">
        <v>150</v>
      </c>
      <c r="E332" s="16">
        <v>2008</v>
      </c>
      <c r="F332" s="16">
        <v>105</v>
      </c>
    </row>
    <row r="333" spans="1:6" ht="38.25" x14ac:dyDescent="0.2">
      <c r="A333" s="15">
        <v>245</v>
      </c>
      <c r="B333" s="15" t="s">
        <v>1651</v>
      </c>
      <c r="C333" s="15" t="s">
        <v>2012</v>
      </c>
      <c r="D333" s="15">
        <v>400</v>
      </c>
      <c r="E333" s="15">
        <v>2005</v>
      </c>
      <c r="F333" s="15">
        <v>607</v>
      </c>
    </row>
    <row r="334" spans="1:6" ht="25.5" x14ac:dyDescent="0.2">
      <c r="A334" s="15">
        <v>246</v>
      </c>
      <c r="B334" s="2" t="s">
        <v>2013</v>
      </c>
      <c r="C334" s="2" t="s">
        <v>2014</v>
      </c>
      <c r="D334" s="15">
        <v>150</v>
      </c>
      <c r="E334" s="15">
        <v>2003</v>
      </c>
      <c r="F334" s="15">
        <v>739</v>
      </c>
    </row>
    <row r="335" spans="1:6" ht="51" x14ac:dyDescent="0.2">
      <c r="A335" s="15">
        <v>247</v>
      </c>
      <c r="B335" s="2" t="s">
        <v>2015</v>
      </c>
      <c r="C335" s="2" t="s">
        <v>2016</v>
      </c>
      <c r="D335" s="15">
        <v>150</v>
      </c>
      <c r="E335" s="15">
        <v>2003</v>
      </c>
      <c r="F335" s="15">
        <v>859</v>
      </c>
    </row>
    <row r="336" spans="1:6" ht="25.5" x14ac:dyDescent="0.2">
      <c r="A336" s="15">
        <v>248</v>
      </c>
      <c r="B336" s="2" t="s">
        <v>1660</v>
      </c>
      <c r="C336" s="2" t="s">
        <v>1662</v>
      </c>
      <c r="D336" s="15">
        <v>150</v>
      </c>
      <c r="E336" s="15">
        <v>1988</v>
      </c>
      <c r="F336" s="15">
        <v>475</v>
      </c>
    </row>
    <row r="337" spans="1:6" ht="25.5" x14ac:dyDescent="0.2">
      <c r="A337" s="15">
        <v>249</v>
      </c>
      <c r="B337" s="2" t="s">
        <v>1985</v>
      </c>
      <c r="C337" s="2" t="s">
        <v>1473</v>
      </c>
      <c r="D337" s="15">
        <v>300</v>
      </c>
      <c r="E337" s="15">
        <v>1956</v>
      </c>
      <c r="F337" s="15">
        <v>500</v>
      </c>
    </row>
    <row r="338" spans="1:6" ht="25.5" x14ac:dyDescent="0.2">
      <c r="A338" s="15">
        <v>250</v>
      </c>
      <c r="B338" s="2" t="s">
        <v>1985</v>
      </c>
      <c r="C338" s="2" t="s">
        <v>1664</v>
      </c>
      <c r="D338" s="15">
        <v>150</v>
      </c>
      <c r="E338" s="15">
        <v>1986</v>
      </c>
      <c r="F338" s="15">
        <v>360</v>
      </c>
    </row>
    <row r="339" spans="1:6" ht="25.5" x14ac:dyDescent="0.2">
      <c r="A339" s="15">
        <v>251</v>
      </c>
      <c r="B339" s="2" t="s">
        <v>2017</v>
      </c>
      <c r="C339" s="2" t="s">
        <v>1665</v>
      </c>
      <c r="D339" s="15">
        <v>150</v>
      </c>
      <c r="E339" s="15">
        <v>1986</v>
      </c>
      <c r="F339" s="15">
        <v>364</v>
      </c>
    </row>
    <row r="340" spans="1:6" ht="25.5" x14ac:dyDescent="0.2">
      <c r="A340" s="15">
        <v>252</v>
      </c>
      <c r="B340" s="2" t="s">
        <v>2017</v>
      </c>
      <c r="C340" s="2" t="s">
        <v>1665</v>
      </c>
      <c r="D340" s="15">
        <v>150</v>
      </c>
      <c r="E340" s="15">
        <v>1977</v>
      </c>
      <c r="F340" s="15">
        <v>240</v>
      </c>
    </row>
    <row r="341" spans="1:6" ht="25.5" x14ac:dyDescent="0.2">
      <c r="A341" s="15">
        <v>253</v>
      </c>
      <c r="B341" s="2" t="s">
        <v>2017</v>
      </c>
      <c r="C341" s="2" t="s">
        <v>2018</v>
      </c>
      <c r="D341" s="15">
        <v>150</v>
      </c>
      <c r="E341" s="15">
        <v>1986</v>
      </c>
      <c r="F341" s="15">
        <v>232</v>
      </c>
    </row>
    <row r="342" spans="1:6" ht="25.5" x14ac:dyDescent="0.2">
      <c r="A342" s="15">
        <v>254</v>
      </c>
      <c r="B342" s="2" t="s">
        <v>2017</v>
      </c>
      <c r="C342" s="2" t="s">
        <v>2018</v>
      </c>
      <c r="D342" s="111" t="s">
        <v>1970</v>
      </c>
      <c r="E342" s="15">
        <v>1956</v>
      </c>
      <c r="F342" s="15">
        <v>580</v>
      </c>
    </row>
    <row r="343" spans="1:6" ht="25.5" x14ac:dyDescent="0.2">
      <c r="A343" s="15">
        <v>255</v>
      </c>
      <c r="B343" s="2" t="s">
        <v>2017</v>
      </c>
      <c r="C343" s="2" t="s">
        <v>1914</v>
      </c>
      <c r="D343" s="15">
        <v>300</v>
      </c>
      <c r="E343" s="15">
        <v>1986</v>
      </c>
      <c r="F343" s="15">
        <v>362</v>
      </c>
    </row>
    <row r="344" spans="1:6" ht="25.5" x14ac:dyDescent="0.2">
      <c r="A344" s="15">
        <v>256</v>
      </c>
      <c r="B344" s="2" t="s">
        <v>2019</v>
      </c>
      <c r="C344" s="2" t="s">
        <v>1669</v>
      </c>
      <c r="D344" s="15">
        <v>300</v>
      </c>
      <c r="E344" s="15">
        <v>1986</v>
      </c>
      <c r="F344" s="15">
        <v>1169</v>
      </c>
    </row>
    <row r="345" spans="1:6" ht="25.5" x14ac:dyDescent="0.2">
      <c r="A345" s="15">
        <v>257</v>
      </c>
      <c r="B345" s="2" t="s">
        <v>2019</v>
      </c>
      <c r="C345" s="2" t="s">
        <v>1473</v>
      </c>
      <c r="D345" s="15">
        <v>300</v>
      </c>
      <c r="E345" s="15">
        <v>1986</v>
      </c>
      <c r="F345" s="15">
        <v>366</v>
      </c>
    </row>
    <row r="346" spans="1:6" ht="25.5" x14ac:dyDescent="0.2">
      <c r="A346" s="15">
        <v>258</v>
      </c>
      <c r="B346" s="2" t="s">
        <v>2019</v>
      </c>
      <c r="C346" s="2" t="s">
        <v>1664</v>
      </c>
      <c r="D346" s="15">
        <v>70</v>
      </c>
      <c r="E346" s="15">
        <v>1974</v>
      </c>
      <c r="F346" s="15">
        <v>580</v>
      </c>
    </row>
    <row r="347" spans="1:6" ht="25.5" x14ac:dyDescent="0.2">
      <c r="A347" s="15">
        <v>259</v>
      </c>
      <c r="B347" s="2" t="s">
        <v>2020</v>
      </c>
      <c r="C347" s="2" t="s">
        <v>1670</v>
      </c>
      <c r="D347" s="15">
        <v>300</v>
      </c>
      <c r="E347" s="15">
        <v>1989</v>
      </c>
      <c r="F347" s="15">
        <v>191</v>
      </c>
    </row>
    <row r="348" spans="1:6" ht="38.25" x14ac:dyDescent="0.2">
      <c r="A348" s="4">
        <v>328</v>
      </c>
      <c r="B348" s="16" t="s">
        <v>2021</v>
      </c>
      <c r="C348" s="17" t="s">
        <v>1650</v>
      </c>
      <c r="D348" s="16">
        <v>150</v>
      </c>
      <c r="E348" s="16">
        <v>2008</v>
      </c>
      <c r="F348" s="16">
        <v>789</v>
      </c>
    </row>
    <row r="349" spans="1:6" ht="51" x14ac:dyDescent="0.2">
      <c r="A349" s="4">
        <v>333</v>
      </c>
      <c r="B349" s="16" t="s">
        <v>2022</v>
      </c>
      <c r="C349" s="17" t="s">
        <v>1373</v>
      </c>
      <c r="D349" s="16">
        <v>150</v>
      </c>
      <c r="E349" s="16"/>
      <c r="F349" s="16">
        <v>976</v>
      </c>
    </row>
    <row r="350" spans="1:6" ht="25.5" x14ac:dyDescent="0.2">
      <c r="A350" s="218">
        <v>343</v>
      </c>
      <c r="B350" s="230" t="s">
        <v>2023</v>
      </c>
      <c r="C350" s="14" t="s">
        <v>1235</v>
      </c>
      <c r="D350" s="107">
        <v>150</v>
      </c>
      <c r="E350" s="107">
        <v>1982</v>
      </c>
      <c r="F350" s="107">
        <v>30</v>
      </c>
    </row>
    <row r="351" spans="1:6" ht="25.5" x14ac:dyDescent="0.2">
      <c r="A351" s="218"/>
      <c r="B351" s="230"/>
      <c r="C351" s="14" t="s">
        <v>1328</v>
      </c>
      <c r="D351" s="107">
        <v>150</v>
      </c>
      <c r="E351" s="107">
        <v>1982</v>
      </c>
      <c r="F351" s="107">
        <v>30</v>
      </c>
    </row>
    <row r="352" spans="1:6" ht="25.5" x14ac:dyDescent="0.2">
      <c r="A352" s="218"/>
      <c r="B352" s="230"/>
      <c r="C352" s="14" t="s">
        <v>1352</v>
      </c>
      <c r="D352" s="107">
        <v>150</v>
      </c>
      <c r="E352" s="107">
        <v>1982</v>
      </c>
      <c r="F352" s="107">
        <v>30</v>
      </c>
    </row>
    <row r="353" spans="1:6" ht="25.5" x14ac:dyDescent="0.2">
      <c r="A353" s="218"/>
      <c r="B353" s="230"/>
      <c r="C353" s="14" t="s">
        <v>2024</v>
      </c>
      <c r="D353" s="107">
        <v>150</v>
      </c>
      <c r="E353" s="107">
        <v>1982</v>
      </c>
      <c r="F353" s="107">
        <v>30</v>
      </c>
    </row>
    <row r="354" spans="1:6" ht="25.5" x14ac:dyDescent="0.2">
      <c r="A354" s="15">
        <v>260</v>
      </c>
      <c r="B354" s="2" t="s">
        <v>1671</v>
      </c>
      <c r="C354" s="2" t="s">
        <v>1538</v>
      </c>
      <c r="D354" s="111" t="s">
        <v>1479</v>
      </c>
      <c r="E354" s="15">
        <v>1954</v>
      </c>
      <c r="F354" s="15">
        <v>533</v>
      </c>
    </row>
    <row r="355" spans="1:6" ht="25.5" x14ac:dyDescent="0.2">
      <c r="A355" s="15">
        <v>261</v>
      </c>
      <c r="B355" s="2" t="s">
        <v>1678</v>
      </c>
      <c r="C355" s="2" t="s">
        <v>1681</v>
      </c>
      <c r="D355" s="111">
        <v>70</v>
      </c>
      <c r="E355" s="15">
        <v>1960</v>
      </c>
      <c r="F355" s="15">
        <v>867</v>
      </c>
    </row>
    <row r="356" spans="1:6" ht="38.25" x14ac:dyDescent="0.2">
      <c r="A356" s="15">
        <v>262</v>
      </c>
      <c r="B356" s="2" t="s">
        <v>1678</v>
      </c>
      <c r="C356" s="2" t="s">
        <v>1672</v>
      </c>
      <c r="D356" s="15">
        <v>150</v>
      </c>
      <c r="E356" s="15">
        <v>1992</v>
      </c>
      <c r="F356" s="15">
        <v>662</v>
      </c>
    </row>
    <row r="357" spans="1:6" ht="38.25" x14ac:dyDescent="0.2">
      <c r="A357" s="15">
        <v>263</v>
      </c>
      <c r="B357" s="2" t="s">
        <v>955</v>
      </c>
      <c r="C357" s="2" t="s">
        <v>2025</v>
      </c>
      <c r="D357" s="111" t="s">
        <v>1244</v>
      </c>
      <c r="E357" s="15">
        <v>1956</v>
      </c>
      <c r="F357" s="15">
        <v>350</v>
      </c>
    </row>
    <row r="358" spans="1:6" ht="25.5" x14ac:dyDescent="0.2">
      <c r="A358" s="15">
        <v>264</v>
      </c>
      <c r="B358" s="15" t="s">
        <v>2026</v>
      </c>
      <c r="C358" s="15" t="s">
        <v>2027</v>
      </c>
      <c r="D358" s="15">
        <v>150</v>
      </c>
      <c r="E358" s="15">
        <v>1960</v>
      </c>
      <c r="F358" s="15">
        <v>834</v>
      </c>
    </row>
    <row r="359" spans="1:6" ht="25.5" x14ac:dyDescent="0.2">
      <c r="A359" s="15">
        <v>265</v>
      </c>
      <c r="B359" s="15" t="s">
        <v>2026</v>
      </c>
      <c r="C359" s="15" t="s">
        <v>1290</v>
      </c>
      <c r="D359" s="111" t="s">
        <v>1586</v>
      </c>
      <c r="E359" s="15">
        <v>1964</v>
      </c>
      <c r="F359" s="15">
        <v>567</v>
      </c>
    </row>
    <row r="360" spans="1:6" ht="25.5" x14ac:dyDescent="0.2">
      <c r="A360" s="15">
        <v>266</v>
      </c>
      <c r="B360" s="15" t="s">
        <v>2026</v>
      </c>
      <c r="C360" s="15" t="s">
        <v>1910</v>
      </c>
      <c r="D360" s="15">
        <v>300</v>
      </c>
      <c r="E360" s="15">
        <v>1965</v>
      </c>
      <c r="F360" s="15">
        <v>1590</v>
      </c>
    </row>
    <row r="361" spans="1:6" ht="25.5" x14ac:dyDescent="0.2">
      <c r="A361" s="15">
        <v>267</v>
      </c>
      <c r="B361" s="15" t="s">
        <v>2026</v>
      </c>
      <c r="C361" s="15" t="s">
        <v>2028</v>
      </c>
      <c r="D361" s="111" t="s">
        <v>1244</v>
      </c>
      <c r="E361" s="15">
        <v>1969</v>
      </c>
      <c r="F361" s="15">
        <v>2000</v>
      </c>
    </row>
    <row r="362" spans="1:6" ht="38.25" x14ac:dyDescent="0.2">
      <c r="A362" s="15">
        <v>268</v>
      </c>
      <c r="B362" s="2" t="s">
        <v>2026</v>
      </c>
      <c r="C362" s="2" t="s">
        <v>1686</v>
      </c>
      <c r="D362" s="15">
        <v>150</v>
      </c>
      <c r="E362" s="15">
        <v>1981</v>
      </c>
      <c r="F362" s="15">
        <v>540</v>
      </c>
    </row>
    <row r="363" spans="1:6" ht="25.5" x14ac:dyDescent="0.2">
      <c r="A363" s="15">
        <v>269</v>
      </c>
      <c r="B363" s="2" t="s">
        <v>2026</v>
      </c>
      <c r="C363" s="2" t="s">
        <v>2029</v>
      </c>
      <c r="D363" s="15">
        <v>150</v>
      </c>
      <c r="E363" s="15">
        <v>1988</v>
      </c>
      <c r="F363" s="15">
        <v>660</v>
      </c>
    </row>
    <row r="364" spans="1:6" ht="38.25" x14ac:dyDescent="0.2">
      <c r="A364" s="15">
        <v>270</v>
      </c>
      <c r="B364" s="15" t="s">
        <v>2030</v>
      </c>
      <c r="C364" s="15" t="s">
        <v>1438</v>
      </c>
      <c r="D364" s="15">
        <v>25</v>
      </c>
      <c r="E364" s="15">
        <v>1975</v>
      </c>
      <c r="F364" s="15">
        <v>1095</v>
      </c>
    </row>
    <row r="365" spans="1:6" ht="25.5" x14ac:dyDescent="0.2">
      <c r="A365" s="15">
        <v>271</v>
      </c>
      <c r="B365" s="15" t="s">
        <v>2030</v>
      </c>
      <c r="C365" s="15" t="s">
        <v>1229</v>
      </c>
      <c r="D365" s="111">
        <v>300</v>
      </c>
      <c r="E365" s="15">
        <v>1956</v>
      </c>
      <c r="F365" s="15">
        <v>1060</v>
      </c>
    </row>
    <row r="366" spans="1:6" ht="38.25" x14ac:dyDescent="0.2">
      <c r="A366" s="15">
        <v>272</v>
      </c>
      <c r="B366" s="2" t="s">
        <v>2030</v>
      </c>
      <c r="C366" s="2" t="s">
        <v>1687</v>
      </c>
      <c r="D366" s="15">
        <v>70</v>
      </c>
      <c r="E366" s="15">
        <v>1992</v>
      </c>
      <c r="F366" s="15">
        <v>110</v>
      </c>
    </row>
    <row r="367" spans="1:6" ht="25.5" x14ac:dyDescent="0.2">
      <c r="A367" s="219">
        <v>338</v>
      </c>
      <c r="B367" s="229" t="s">
        <v>2031</v>
      </c>
      <c r="C367" s="14" t="s">
        <v>1235</v>
      </c>
      <c r="D367" s="107">
        <v>150</v>
      </c>
      <c r="E367" s="107">
        <v>1985</v>
      </c>
      <c r="F367" s="107">
        <v>25</v>
      </c>
    </row>
    <row r="368" spans="1:6" ht="25.5" x14ac:dyDescent="0.2">
      <c r="A368" s="223"/>
      <c r="B368" s="229"/>
      <c r="C368" s="14" t="s">
        <v>1328</v>
      </c>
      <c r="D368" s="107">
        <v>150</v>
      </c>
      <c r="E368" s="107">
        <v>1985</v>
      </c>
      <c r="F368" s="107">
        <v>25</v>
      </c>
    </row>
    <row r="369" spans="1:6" ht="25.5" x14ac:dyDescent="0.2">
      <c r="A369" s="226"/>
      <c r="B369" s="229"/>
      <c r="C369" s="14" t="s">
        <v>1352</v>
      </c>
      <c r="D369" s="107">
        <v>150</v>
      </c>
      <c r="E369" s="107">
        <v>1985</v>
      </c>
      <c r="F369" s="107">
        <v>25</v>
      </c>
    </row>
    <row r="370" spans="1:6" ht="25.5" x14ac:dyDescent="0.2">
      <c r="A370" s="15">
        <v>276</v>
      </c>
      <c r="B370" s="15" t="s">
        <v>2032</v>
      </c>
      <c r="C370" s="15" t="s">
        <v>2033</v>
      </c>
      <c r="D370" s="15">
        <v>300</v>
      </c>
      <c r="E370" s="15">
        <v>2005</v>
      </c>
      <c r="F370" s="15">
        <v>3393</v>
      </c>
    </row>
    <row r="371" spans="1:6" ht="25.5" x14ac:dyDescent="0.2">
      <c r="A371" s="15">
        <v>277</v>
      </c>
      <c r="B371" s="2" t="s">
        <v>2034</v>
      </c>
      <c r="C371" s="2" t="s">
        <v>2035</v>
      </c>
      <c r="D371" s="111" t="s">
        <v>1807</v>
      </c>
      <c r="E371" s="15">
        <v>1952</v>
      </c>
      <c r="F371" s="15">
        <v>1167</v>
      </c>
    </row>
    <row r="372" spans="1:6" ht="25.5" x14ac:dyDescent="0.2">
      <c r="A372" s="231">
        <v>278</v>
      </c>
      <c r="B372" s="219" t="s">
        <v>2036</v>
      </c>
      <c r="C372" s="115" t="s">
        <v>1235</v>
      </c>
      <c r="D372" s="16">
        <v>150</v>
      </c>
      <c r="E372" s="16">
        <v>2003</v>
      </c>
      <c r="F372" s="16">
        <v>18</v>
      </c>
    </row>
    <row r="373" spans="1:6" ht="25.5" x14ac:dyDescent="0.2">
      <c r="A373" s="232"/>
      <c r="B373" s="226"/>
      <c r="C373" s="115" t="s">
        <v>1328</v>
      </c>
      <c r="D373" s="16">
        <v>150</v>
      </c>
      <c r="E373" s="16">
        <v>2003</v>
      </c>
      <c r="F373" s="16">
        <v>18</v>
      </c>
    </row>
    <row r="374" spans="1:6" ht="38.25" x14ac:dyDescent="0.2">
      <c r="A374" s="15">
        <v>279</v>
      </c>
      <c r="B374" s="2" t="s">
        <v>2037</v>
      </c>
      <c r="C374" s="2" t="s">
        <v>1245</v>
      </c>
      <c r="D374" s="15">
        <v>300</v>
      </c>
      <c r="E374" s="15">
        <v>2002</v>
      </c>
      <c r="F374" s="15">
        <v>901</v>
      </c>
    </row>
    <row r="375" spans="1:6" ht="89.25" x14ac:dyDescent="0.2">
      <c r="A375" s="15">
        <v>281</v>
      </c>
      <c r="B375" s="15" t="s">
        <v>2038</v>
      </c>
      <c r="C375" s="2" t="s">
        <v>2039</v>
      </c>
      <c r="D375" s="15" t="s">
        <v>2040</v>
      </c>
      <c r="E375" s="15" t="s">
        <v>1647</v>
      </c>
      <c r="F375" s="15">
        <v>669.4</v>
      </c>
    </row>
    <row r="376" spans="1:6" ht="25.5" x14ac:dyDescent="0.2">
      <c r="A376" s="15">
        <v>280</v>
      </c>
      <c r="B376" s="2" t="s">
        <v>2041</v>
      </c>
      <c r="C376" s="15" t="s">
        <v>2042</v>
      </c>
      <c r="D376" s="15">
        <v>300</v>
      </c>
      <c r="E376" s="15">
        <v>2003</v>
      </c>
      <c r="F376" s="15">
        <v>593</v>
      </c>
    </row>
    <row r="377" spans="1:6" ht="25.5" x14ac:dyDescent="0.2">
      <c r="A377" s="107">
        <v>324</v>
      </c>
      <c r="B377" s="16" t="s">
        <v>1373</v>
      </c>
      <c r="C377" s="14" t="s">
        <v>1487</v>
      </c>
      <c r="D377" s="16">
        <v>150</v>
      </c>
      <c r="E377" s="16">
        <v>2008</v>
      </c>
      <c r="F377" s="16">
        <v>976</v>
      </c>
    </row>
    <row r="378" spans="1:6" ht="25.5" x14ac:dyDescent="0.2">
      <c r="A378" s="15">
        <v>282</v>
      </c>
      <c r="B378" s="2" t="s">
        <v>1694</v>
      </c>
      <c r="C378" s="2" t="s">
        <v>2043</v>
      </c>
      <c r="D378" s="111" t="s">
        <v>1244</v>
      </c>
      <c r="E378" s="15">
        <v>1972</v>
      </c>
      <c r="F378" s="15">
        <v>804</v>
      </c>
    </row>
    <row r="379" spans="1:6" ht="25.5" x14ac:dyDescent="0.2">
      <c r="A379" s="219">
        <v>341</v>
      </c>
      <c r="B379" s="229" t="s">
        <v>2044</v>
      </c>
      <c r="C379" s="14" t="s">
        <v>1235</v>
      </c>
      <c r="D379" s="107">
        <v>150</v>
      </c>
      <c r="E379" s="107">
        <v>1994</v>
      </c>
      <c r="F379" s="107">
        <v>40</v>
      </c>
    </row>
    <row r="380" spans="1:6" ht="25.5" x14ac:dyDescent="0.2">
      <c r="A380" s="226"/>
      <c r="B380" s="229"/>
      <c r="C380" s="14" t="s">
        <v>1328</v>
      </c>
      <c r="D380" s="107">
        <v>150</v>
      </c>
      <c r="E380" s="107">
        <v>1994</v>
      </c>
      <c r="F380" s="107">
        <v>40</v>
      </c>
    </row>
    <row r="381" spans="1:6" ht="25.5" x14ac:dyDescent="0.2">
      <c r="A381" s="15">
        <v>283</v>
      </c>
      <c r="B381" s="2" t="s">
        <v>1695</v>
      </c>
      <c r="C381" s="2" t="s">
        <v>1697</v>
      </c>
      <c r="D381" s="111">
        <v>70</v>
      </c>
      <c r="E381" s="15">
        <v>1975</v>
      </c>
      <c r="F381" s="15">
        <v>600</v>
      </c>
    </row>
    <row r="382" spans="1:6" ht="25.5" x14ac:dyDescent="0.2">
      <c r="A382" s="15">
        <v>284</v>
      </c>
      <c r="B382" s="2" t="s">
        <v>2045</v>
      </c>
      <c r="C382" s="2" t="s">
        <v>1845</v>
      </c>
      <c r="D382" s="15">
        <v>300</v>
      </c>
      <c r="E382" s="15">
        <v>1970</v>
      </c>
      <c r="F382" s="15">
        <v>151</v>
      </c>
    </row>
    <row r="383" spans="1:6" ht="25.5" x14ac:dyDescent="0.2">
      <c r="A383" s="15">
        <v>285</v>
      </c>
      <c r="B383" s="2" t="s">
        <v>1698</v>
      </c>
      <c r="C383" s="2" t="s">
        <v>2046</v>
      </c>
      <c r="D383" s="15">
        <v>150</v>
      </c>
      <c r="E383" s="15">
        <v>2003</v>
      </c>
      <c r="F383" s="15">
        <v>330</v>
      </c>
    </row>
    <row r="384" spans="1:6" ht="38.25" x14ac:dyDescent="0.2">
      <c r="A384" s="16">
        <v>286</v>
      </c>
      <c r="B384" s="2" t="s">
        <v>2047</v>
      </c>
      <c r="C384" s="2" t="s">
        <v>2048</v>
      </c>
      <c r="D384" s="15">
        <v>150</v>
      </c>
      <c r="E384" s="15">
        <v>2003</v>
      </c>
      <c r="F384" s="15">
        <v>265</v>
      </c>
    </row>
    <row r="385" spans="1:6" ht="63.75" x14ac:dyDescent="0.2">
      <c r="A385" s="3">
        <v>344</v>
      </c>
      <c r="B385" s="18" t="s">
        <v>2049</v>
      </c>
      <c r="C385" s="115" t="s">
        <v>1262</v>
      </c>
      <c r="D385" s="3">
        <v>150</v>
      </c>
      <c r="E385" s="3">
        <v>2004</v>
      </c>
      <c r="F385" s="3">
        <v>50</v>
      </c>
    </row>
    <row r="386" spans="1:6" x14ac:dyDescent="0.2">
      <c r="A386" s="219">
        <v>321</v>
      </c>
      <c r="B386" s="227" t="s">
        <v>2050</v>
      </c>
      <c r="C386" s="227" t="s">
        <v>1307</v>
      </c>
      <c r="D386" s="219">
        <v>400</v>
      </c>
      <c r="E386" s="219">
        <v>2008</v>
      </c>
      <c r="F386" s="16">
        <v>2216</v>
      </c>
    </row>
    <row r="387" spans="1:6" x14ac:dyDescent="0.2">
      <c r="A387" s="226"/>
      <c r="B387" s="228"/>
      <c r="C387" s="228"/>
      <c r="D387" s="226"/>
      <c r="E387" s="226"/>
      <c r="F387" s="16">
        <v>188</v>
      </c>
    </row>
    <row r="388" spans="1:6" x14ac:dyDescent="0.2">
      <c r="A388" s="219">
        <v>323</v>
      </c>
      <c r="B388" s="227" t="s">
        <v>2051</v>
      </c>
      <c r="C388" s="227" t="s">
        <v>1299</v>
      </c>
      <c r="D388" s="219">
        <v>400</v>
      </c>
      <c r="E388" s="219">
        <v>2008</v>
      </c>
      <c r="F388" s="16">
        <v>925</v>
      </c>
    </row>
    <row r="389" spans="1:6" x14ac:dyDescent="0.2">
      <c r="A389" s="226"/>
      <c r="B389" s="228"/>
      <c r="C389" s="228"/>
      <c r="D389" s="226"/>
      <c r="E389" s="226"/>
      <c r="F389" s="16">
        <v>2090</v>
      </c>
    </row>
    <row r="390" spans="1:6" ht="38.25" x14ac:dyDescent="0.2">
      <c r="A390" s="219">
        <v>319</v>
      </c>
      <c r="B390" s="16" t="s">
        <v>2052</v>
      </c>
      <c r="C390" s="17" t="s">
        <v>1306</v>
      </c>
      <c r="D390" s="16">
        <v>300</v>
      </c>
      <c r="E390" s="16">
        <v>2007</v>
      </c>
      <c r="F390" s="16">
        <v>857</v>
      </c>
    </row>
    <row r="391" spans="1:6" ht="25.5" x14ac:dyDescent="0.2">
      <c r="A391" s="223"/>
      <c r="B391" s="224" t="s">
        <v>2053</v>
      </c>
      <c r="C391" s="16" t="s">
        <v>1220</v>
      </c>
      <c r="D391" s="16">
        <v>70</v>
      </c>
      <c r="E391" s="16">
        <v>2007</v>
      </c>
      <c r="F391" s="16">
        <v>22</v>
      </c>
    </row>
    <row r="392" spans="1:6" ht="25.5" x14ac:dyDescent="0.2">
      <c r="A392" s="223"/>
      <c r="B392" s="225"/>
      <c r="C392" s="19" t="s">
        <v>1328</v>
      </c>
      <c r="D392" s="16">
        <v>70</v>
      </c>
      <c r="E392" s="16">
        <v>2007</v>
      </c>
      <c r="F392" s="16">
        <v>22</v>
      </c>
    </row>
    <row r="393" spans="1:6" x14ac:dyDescent="0.2">
      <c r="A393" s="15">
        <v>287</v>
      </c>
      <c r="B393" s="2" t="s">
        <v>2054</v>
      </c>
      <c r="C393" s="2" t="s">
        <v>1216</v>
      </c>
      <c r="D393" s="15">
        <v>150</v>
      </c>
      <c r="E393" s="15">
        <v>1994</v>
      </c>
      <c r="F393" s="15">
        <v>397</v>
      </c>
    </row>
    <row r="394" spans="1:6" ht="25.5" x14ac:dyDescent="0.2">
      <c r="A394" s="15">
        <v>288</v>
      </c>
      <c r="B394" s="2" t="s">
        <v>1702</v>
      </c>
      <c r="C394" s="2" t="s">
        <v>2055</v>
      </c>
      <c r="D394" s="15">
        <v>400</v>
      </c>
      <c r="E394" s="15">
        <v>2004</v>
      </c>
      <c r="F394" s="15">
        <v>200</v>
      </c>
    </row>
    <row r="395" spans="1:6" ht="38.25" x14ac:dyDescent="0.2">
      <c r="A395" s="15">
        <v>289</v>
      </c>
      <c r="B395" s="2" t="s">
        <v>2056</v>
      </c>
      <c r="C395" s="2" t="s">
        <v>1364</v>
      </c>
      <c r="D395" s="15">
        <v>400</v>
      </c>
      <c r="E395" s="15">
        <v>2004</v>
      </c>
      <c r="F395" s="15">
        <v>344</v>
      </c>
    </row>
    <row r="396" spans="1:6" ht="25.5" x14ac:dyDescent="0.2">
      <c r="A396" s="15">
        <v>291</v>
      </c>
      <c r="B396" s="16" t="s">
        <v>2057</v>
      </c>
      <c r="C396" s="16" t="s">
        <v>934</v>
      </c>
      <c r="D396" s="16">
        <v>400</v>
      </c>
      <c r="E396" s="16">
        <v>2004</v>
      </c>
      <c r="F396" s="16">
        <v>344</v>
      </c>
    </row>
    <row r="397" spans="1:6" ht="38.25" x14ac:dyDescent="0.2">
      <c r="A397" s="15">
        <v>290</v>
      </c>
      <c r="B397" s="15" t="s">
        <v>2058</v>
      </c>
      <c r="C397" s="15" t="s">
        <v>2059</v>
      </c>
      <c r="D397" s="15">
        <v>400</v>
      </c>
      <c r="E397" s="15">
        <v>2004</v>
      </c>
      <c r="F397" s="15">
        <v>200</v>
      </c>
    </row>
    <row r="398" spans="1:6" ht="25.5" x14ac:dyDescent="0.2">
      <c r="A398" s="15">
        <v>292</v>
      </c>
      <c r="B398" s="15" t="s">
        <v>2060</v>
      </c>
      <c r="C398" s="15" t="s">
        <v>1704</v>
      </c>
      <c r="D398" s="15">
        <v>400</v>
      </c>
      <c r="E398" s="15">
        <v>2005</v>
      </c>
      <c r="F398" s="15">
        <v>165</v>
      </c>
    </row>
    <row r="399" spans="1:6" ht="38.25" x14ac:dyDescent="0.2">
      <c r="A399" s="15">
        <v>294</v>
      </c>
      <c r="B399" s="2" t="s">
        <v>1705</v>
      </c>
      <c r="C399" s="2" t="s">
        <v>1217</v>
      </c>
      <c r="D399" s="15">
        <v>150</v>
      </c>
      <c r="E399" s="15">
        <v>1998</v>
      </c>
      <c r="F399" s="15">
        <v>750</v>
      </c>
    </row>
    <row r="400" spans="1:6" ht="25.5" x14ac:dyDescent="0.2">
      <c r="A400" s="15">
        <v>295</v>
      </c>
      <c r="B400" s="2" t="s">
        <v>1705</v>
      </c>
      <c r="C400" s="2" t="s">
        <v>1354</v>
      </c>
      <c r="D400" s="15">
        <v>0.25</v>
      </c>
      <c r="E400" s="15">
        <v>1960</v>
      </c>
      <c r="F400" s="15">
        <v>250</v>
      </c>
    </row>
    <row r="401" spans="1:6" ht="25.5" x14ac:dyDescent="0.2">
      <c r="A401" s="15">
        <v>296</v>
      </c>
      <c r="B401" s="2" t="s">
        <v>1705</v>
      </c>
      <c r="C401" s="2" t="s">
        <v>1243</v>
      </c>
      <c r="D401" s="15">
        <v>0.7</v>
      </c>
      <c r="E401" s="15">
        <v>1984</v>
      </c>
      <c r="F401" s="15">
        <v>100</v>
      </c>
    </row>
    <row r="402" spans="1:6" ht="25.5" x14ac:dyDescent="0.2">
      <c r="A402" s="15">
        <v>297</v>
      </c>
      <c r="B402" s="2" t="s">
        <v>1705</v>
      </c>
      <c r="C402" s="2" t="s">
        <v>1515</v>
      </c>
      <c r="D402" s="15">
        <v>300</v>
      </c>
      <c r="E402" s="15">
        <v>1975</v>
      </c>
      <c r="F402" s="15">
        <v>724</v>
      </c>
    </row>
    <row r="403" spans="1:6" ht="25.5" x14ac:dyDescent="0.2">
      <c r="A403" s="15">
        <v>298</v>
      </c>
      <c r="B403" s="2" t="s">
        <v>2061</v>
      </c>
      <c r="C403" s="2" t="s">
        <v>1292</v>
      </c>
      <c r="D403" s="15">
        <v>2.2499999999999999E-2</v>
      </c>
      <c r="E403" s="15">
        <v>1960</v>
      </c>
      <c r="F403" s="15">
        <v>280</v>
      </c>
    </row>
    <row r="404" spans="1:6" ht="51" x14ac:dyDescent="0.2">
      <c r="A404" s="3">
        <v>318</v>
      </c>
      <c r="B404" s="16" t="s">
        <v>1601</v>
      </c>
      <c r="C404" s="17" t="s">
        <v>1706</v>
      </c>
      <c r="D404" s="16">
        <v>300</v>
      </c>
      <c r="E404" s="16"/>
      <c r="F404" s="16">
        <v>983</v>
      </c>
    </row>
    <row r="405" spans="1:6" ht="38.25" x14ac:dyDescent="0.2">
      <c r="A405" s="4">
        <v>332</v>
      </c>
      <c r="B405" s="16" t="s">
        <v>2062</v>
      </c>
      <c r="C405" s="17" t="s">
        <v>2063</v>
      </c>
      <c r="D405" s="16">
        <v>400</v>
      </c>
      <c r="E405" s="16"/>
      <c r="F405" s="16">
        <v>100</v>
      </c>
    </row>
    <row r="406" spans="1:6" ht="38.25" x14ac:dyDescent="0.2">
      <c r="A406" s="16">
        <v>299</v>
      </c>
      <c r="B406" s="14" t="s">
        <v>1421</v>
      </c>
      <c r="C406" s="16" t="s">
        <v>0</v>
      </c>
      <c r="D406" s="16">
        <v>150</v>
      </c>
      <c r="E406" s="16">
        <v>2006</v>
      </c>
      <c r="F406" s="16">
        <v>40</v>
      </c>
    </row>
    <row r="407" spans="1:6" ht="25.5" x14ac:dyDescent="0.2">
      <c r="A407" s="15">
        <v>300</v>
      </c>
      <c r="B407" s="2" t="s">
        <v>1715</v>
      </c>
      <c r="C407" s="2" t="s">
        <v>1716</v>
      </c>
      <c r="D407" s="15">
        <v>70</v>
      </c>
      <c r="E407" s="15">
        <v>2000</v>
      </c>
      <c r="F407" s="15">
        <v>813</v>
      </c>
    </row>
    <row r="408" spans="1:6" ht="25.5" x14ac:dyDescent="0.2">
      <c r="A408" s="15">
        <v>301</v>
      </c>
      <c r="B408" s="2" t="s">
        <v>1715</v>
      </c>
      <c r="C408" s="2" t="s">
        <v>1856</v>
      </c>
      <c r="D408" s="15">
        <v>150</v>
      </c>
      <c r="E408" s="15">
        <v>1998</v>
      </c>
      <c r="F408" s="15">
        <v>536</v>
      </c>
    </row>
    <row r="409" spans="1:6" ht="25.5" x14ac:dyDescent="0.2">
      <c r="A409" s="15">
        <v>302</v>
      </c>
      <c r="B409" s="2" t="s">
        <v>2064</v>
      </c>
      <c r="C409" s="2" t="s">
        <v>1910</v>
      </c>
      <c r="D409" s="15">
        <v>300</v>
      </c>
      <c r="E409" s="15">
        <v>1965</v>
      </c>
      <c r="F409" s="15">
        <v>1750</v>
      </c>
    </row>
    <row r="410" spans="1:6" ht="25.5" x14ac:dyDescent="0.2">
      <c r="A410" s="15">
        <v>303</v>
      </c>
      <c r="B410" s="2" t="s">
        <v>2065</v>
      </c>
      <c r="C410" s="2" t="s">
        <v>1717</v>
      </c>
      <c r="D410" s="111" t="s">
        <v>1586</v>
      </c>
      <c r="E410" s="15">
        <v>1961</v>
      </c>
      <c r="F410" s="15">
        <v>252</v>
      </c>
    </row>
    <row r="411" spans="1:6" ht="25.5" x14ac:dyDescent="0.2">
      <c r="A411" s="15">
        <v>304</v>
      </c>
      <c r="B411" s="2" t="s">
        <v>2065</v>
      </c>
      <c r="C411" s="2" t="s">
        <v>1578</v>
      </c>
      <c r="D411" s="111" t="s">
        <v>1586</v>
      </c>
      <c r="E411" s="15">
        <v>1959</v>
      </c>
      <c r="F411" s="15">
        <v>280</v>
      </c>
    </row>
    <row r="412" spans="1:6" ht="25.5" x14ac:dyDescent="0.2">
      <c r="A412" s="15">
        <v>305</v>
      </c>
      <c r="B412" s="2" t="s">
        <v>2065</v>
      </c>
      <c r="C412" s="2" t="s">
        <v>1718</v>
      </c>
      <c r="D412" s="15">
        <v>70</v>
      </c>
      <c r="E412" s="15">
        <v>1969</v>
      </c>
      <c r="F412" s="15">
        <v>310</v>
      </c>
    </row>
    <row r="413" spans="1:6" ht="25.5" x14ac:dyDescent="0.2">
      <c r="A413" s="15">
        <v>306</v>
      </c>
      <c r="B413" s="2" t="s">
        <v>2066</v>
      </c>
      <c r="C413" s="2" t="s">
        <v>1720</v>
      </c>
      <c r="D413" s="15">
        <v>2.2499999999999999E-2</v>
      </c>
      <c r="E413" s="15">
        <v>1967</v>
      </c>
      <c r="F413" s="15">
        <v>1830</v>
      </c>
    </row>
    <row r="414" spans="1:6" ht="25.5" x14ac:dyDescent="0.2">
      <c r="A414" s="15">
        <v>307</v>
      </c>
      <c r="B414" s="2" t="s">
        <v>2066</v>
      </c>
      <c r="C414" s="2" t="s">
        <v>1721</v>
      </c>
      <c r="D414" s="15">
        <v>0.25</v>
      </c>
      <c r="E414" s="15">
        <v>1957</v>
      </c>
      <c r="F414" s="15">
        <v>134</v>
      </c>
    </row>
    <row r="415" spans="1:6" ht="38.25" x14ac:dyDescent="0.2">
      <c r="A415" s="15">
        <v>308</v>
      </c>
      <c r="B415" s="2" t="s">
        <v>2067</v>
      </c>
      <c r="C415" s="2" t="s">
        <v>2068</v>
      </c>
      <c r="D415" s="15">
        <v>150</v>
      </c>
      <c r="E415" s="15">
        <v>1984</v>
      </c>
      <c r="F415" s="15">
        <v>445</v>
      </c>
    </row>
    <row r="416" spans="1:6" ht="25.5" x14ac:dyDescent="0.2">
      <c r="A416" s="15">
        <v>309</v>
      </c>
      <c r="B416" s="2" t="s">
        <v>2069</v>
      </c>
      <c r="C416" s="2" t="s">
        <v>2070</v>
      </c>
      <c r="D416" s="15">
        <v>150</v>
      </c>
      <c r="E416" s="15">
        <v>1977</v>
      </c>
      <c r="F416" s="15">
        <v>480</v>
      </c>
    </row>
    <row r="417" spans="1:8" ht="25.5" x14ac:dyDescent="0.2">
      <c r="A417" s="15">
        <v>310</v>
      </c>
      <c r="B417" s="2" t="s">
        <v>1746</v>
      </c>
      <c r="C417" s="2" t="s">
        <v>1852</v>
      </c>
      <c r="D417" s="15">
        <v>240</v>
      </c>
      <c r="E417" s="15">
        <v>1997</v>
      </c>
      <c r="F417" s="15">
        <v>220</v>
      </c>
    </row>
    <row r="418" spans="1:8" ht="25.5" x14ac:dyDescent="0.2">
      <c r="A418" s="15">
        <v>311</v>
      </c>
      <c r="B418" s="2" t="s">
        <v>1746</v>
      </c>
      <c r="C418" s="119" t="s">
        <v>1953</v>
      </c>
      <c r="D418" s="15">
        <v>150</v>
      </c>
      <c r="E418" s="15">
        <v>1998</v>
      </c>
      <c r="F418" s="15">
        <v>12</v>
      </c>
    </row>
    <row r="419" spans="1:8" ht="25.5" x14ac:dyDescent="0.2">
      <c r="A419" s="15">
        <v>312</v>
      </c>
      <c r="B419" s="2" t="s">
        <v>2071</v>
      </c>
      <c r="C419" s="119" t="s">
        <v>1951</v>
      </c>
      <c r="D419" s="15">
        <v>150</v>
      </c>
      <c r="E419" s="15">
        <v>1998</v>
      </c>
      <c r="F419" s="15">
        <v>20</v>
      </c>
    </row>
    <row r="420" spans="1:8" ht="51" x14ac:dyDescent="0.2">
      <c r="A420" s="15">
        <v>313</v>
      </c>
      <c r="B420" s="2" t="s">
        <v>1749</v>
      </c>
      <c r="C420" s="119" t="s">
        <v>2072</v>
      </c>
      <c r="D420" s="15">
        <v>300</v>
      </c>
      <c r="E420" s="15">
        <v>1990</v>
      </c>
      <c r="F420" s="15">
        <v>910</v>
      </c>
    </row>
    <row r="421" spans="1:8" ht="63.75" x14ac:dyDescent="0.2">
      <c r="A421" s="15">
        <v>314</v>
      </c>
      <c r="B421" s="15" t="s">
        <v>2073</v>
      </c>
      <c r="C421" s="15" t="s">
        <v>2074</v>
      </c>
      <c r="D421" s="15">
        <v>400</v>
      </c>
      <c r="E421" s="15">
        <v>2005</v>
      </c>
      <c r="F421" s="15">
        <v>129</v>
      </c>
    </row>
    <row r="422" spans="1:8" ht="25.5" x14ac:dyDescent="0.2">
      <c r="A422" s="15">
        <v>315</v>
      </c>
      <c r="B422" s="2" t="s">
        <v>1757</v>
      </c>
      <c r="C422" s="2" t="s">
        <v>1758</v>
      </c>
      <c r="D422" s="15">
        <v>150</v>
      </c>
      <c r="E422" s="15">
        <v>1997</v>
      </c>
      <c r="F422" s="15">
        <v>510</v>
      </c>
      <c r="H422" s="117"/>
    </row>
    <row r="423" spans="1:8" ht="25.5" x14ac:dyDescent="0.2">
      <c r="A423" s="108">
        <v>316</v>
      </c>
      <c r="B423" s="2" t="s">
        <v>1759</v>
      </c>
      <c r="C423" s="120" t="s">
        <v>1760</v>
      </c>
      <c r="D423" s="111" t="s">
        <v>1479</v>
      </c>
      <c r="E423" s="15">
        <v>1956</v>
      </c>
      <c r="F423" s="15">
        <v>700</v>
      </c>
    </row>
    <row r="424" spans="1:8" x14ac:dyDescent="0.2">
      <c r="A424" s="4">
        <v>326</v>
      </c>
      <c r="B424" s="16" t="s">
        <v>1354</v>
      </c>
      <c r="C424" s="17" t="s">
        <v>2075</v>
      </c>
      <c r="D424" s="16"/>
      <c r="E424" s="16"/>
      <c r="F424" s="16">
        <v>140</v>
      </c>
    </row>
    <row r="425" spans="1:8" x14ac:dyDescent="0.2">
      <c r="A425" s="15"/>
      <c r="B425" s="11"/>
      <c r="C425" s="15"/>
      <c r="D425" s="15"/>
      <c r="E425" s="15"/>
      <c r="F425" s="121">
        <f>SUM(F6:F424)/1000</f>
        <v>254.4058</v>
      </c>
    </row>
    <row r="426" spans="1:8" x14ac:dyDescent="0.2">
      <c r="A426" s="20"/>
    </row>
    <row r="427" spans="1:8" x14ac:dyDescent="0.2">
      <c r="A427" s="20"/>
    </row>
    <row r="428" spans="1:8" x14ac:dyDescent="0.2">
      <c r="G428" s="122" t="s">
        <v>2734</v>
      </c>
    </row>
  </sheetData>
  <mergeCells count="77">
    <mergeCell ref="A102:A104"/>
    <mergeCell ref="B102:B104"/>
    <mergeCell ref="A107:A108"/>
    <mergeCell ref="A98:A99"/>
    <mergeCell ref="B98:B99"/>
    <mergeCell ref="A1:I1"/>
    <mergeCell ref="A3:A4"/>
    <mergeCell ref="B3:C4"/>
    <mergeCell ref="D3:D4"/>
    <mergeCell ref="E3:E4"/>
    <mergeCell ref="F3:F4"/>
    <mergeCell ref="A33:A35"/>
    <mergeCell ref="B33:B35"/>
    <mergeCell ref="A40:A41"/>
    <mergeCell ref="B40:B41"/>
    <mergeCell ref="A109:A110"/>
    <mergeCell ref="C109:C110"/>
    <mergeCell ref="A105:A106"/>
    <mergeCell ref="C105:C106"/>
    <mergeCell ref="A178:C178"/>
    <mergeCell ref="C146:C147"/>
    <mergeCell ref="D111:D112"/>
    <mergeCell ref="D146:D147"/>
    <mergeCell ref="D102:D104"/>
    <mergeCell ref="E102:E104"/>
    <mergeCell ref="C102:C104"/>
    <mergeCell ref="E111:E112"/>
    <mergeCell ref="C111:C112"/>
    <mergeCell ref="E146:E147"/>
    <mergeCell ref="C107:C108"/>
    <mergeCell ref="A116:A117"/>
    <mergeCell ref="B116:B117"/>
    <mergeCell ref="A123:A125"/>
    <mergeCell ref="B123:B125"/>
    <mergeCell ref="A111:A112"/>
    <mergeCell ref="B111:B112"/>
    <mergeCell ref="A127:A129"/>
    <mergeCell ref="B127:B129"/>
    <mergeCell ref="A134:A135"/>
    <mergeCell ref="B134:B135"/>
    <mergeCell ref="A146:A147"/>
    <mergeCell ref="F146:F147"/>
    <mergeCell ref="A306:A307"/>
    <mergeCell ref="B306:B307"/>
    <mergeCell ref="A189:A190"/>
    <mergeCell ref="B189:B190"/>
    <mergeCell ref="A196:A200"/>
    <mergeCell ref="B196:C196"/>
    <mergeCell ref="A202:A203"/>
    <mergeCell ref="B202:B203"/>
    <mergeCell ref="A215:A216"/>
    <mergeCell ref="B215:B216"/>
    <mergeCell ref="B257:B258"/>
    <mergeCell ref="A278:A279"/>
    <mergeCell ref="B278:B279"/>
    <mergeCell ref="A155:A156"/>
    <mergeCell ref="B155:B156"/>
    <mergeCell ref="A350:A353"/>
    <mergeCell ref="B350:B353"/>
    <mergeCell ref="A367:A369"/>
    <mergeCell ref="B367:B369"/>
    <mergeCell ref="A372:A373"/>
    <mergeCell ref="B372:B373"/>
    <mergeCell ref="A379:A380"/>
    <mergeCell ref="B379:B380"/>
    <mergeCell ref="A386:A387"/>
    <mergeCell ref="B386:B387"/>
    <mergeCell ref="C386:C387"/>
    <mergeCell ref="A390:A392"/>
    <mergeCell ref="B391:B392"/>
    <mergeCell ref="E386:E387"/>
    <mergeCell ref="A388:A389"/>
    <mergeCell ref="B388:B389"/>
    <mergeCell ref="C388:C389"/>
    <mergeCell ref="D388:D389"/>
    <mergeCell ref="E388:E389"/>
    <mergeCell ref="D386:D38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4"/>
  <sheetViews>
    <sheetView workbookViewId="0">
      <selection activeCell="J7" sqref="J7"/>
    </sheetView>
  </sheetViews>
  <sheetFormatPr defaultRowHeight="12.75" x14ac:dyDescent="0.2"/>
  <cols>
    <col min="1" max="1" width="4.7109375" style="91" customWidth="1"/>
    <col min="2" max="2" width="38.28515625" style="91" customWidth="1"/>
    <col min="3" max="3" width="7.28515625" style="91" customWidth="1"/>
    <col min="4" max="4" width="6.7109375" style="91" customWidth="1"/>
    <col min="5" max="5" width="7.28515625" style="91" customWidth="1"/>
    <col min="6" max="6" width="7" style="91" customWidth="1"/>
    <col min="7" max="7" width="6.85546875" style="91" customWidth="1"/>
    <col min="8" max="8" width="8.42578125" style="91" customWidth="1"/>
    <col min="9" max="9" width="7.5703125" style="91" customWidth="1"/>
    <col min="10" max="10" width="12.5703125" style="91" customWidth="1"/>
    <col min="11" max="11" width="7.28515625" style="91" customWidth="1"/>
    <col min="12" max="12" width="6.85546875" style="91" customWidth="1"/>
    <col min="13" max="13" width="6.42578125" style="91" customWidth="1"/>
    <col min="14" max="14" width="6.85546875" style="91" customWidth="1"/>
    <col min="15" max="15" width="7.7109375" style="91" customWidth="1"/>
    <col min="16" max="16" width="7.5703125" style="91" customWidth="1"/>
    <col min="17" max="17" width="13" style="91" customWidth="1"/>
    <col min="18" max="16384" width="9.140625" style="91"/>
  </cols>
  <sheetData>
    <row r="2" spans="1:17" x14ac:dyDescent="0.2">
      <c r="A2" s="258" t="s">
        <v>2077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7" x14ac:dyDescent="0.2">
      <c r="A3" s="259" t="s">
        <v>2078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11"/>
      <c r="N3" s="11"/>
      <c r="O3" s="11"/>
      <c r="P3" s="11"/>
      <c r="Q3" s="11"/>
    </row>
    <row r="4" spans="1:17" x14ac:dyDescent="0.2">
      <c r="A4" s="10" t="s">
        <v>2079</v>
      </c>
      <c r="B4" s="10" t="s">
        <v>2080</v>
      </c>
      <c r="C4" s="10" t="s">
        <v>2081</v>
      </c>
      <c r="D4" s="10" t="s">
        <v>2082</v>
      </c>
      <c r="E4" s="10" t="s">
        <v>2083</v>
      </c>
      <c r="F4" s="10" t="s">
        <v>2084</v>
      </c>
      <c r="G4" s="10"/>
      <c r="H4" s="10" t="s">
        <v>2085</v>
      </c>
      <c r="I4" s="10" t="s">
        <v>2086</v>
      </c>
      <c r="J4" s="10" t="s">
        <v>2087</v>
      </c>
      <c r="K4" s="10" t="s">
        <v>2088</v>
      </c>
      <c r="L4" s="10" t="s">
        <v>2089</v>
      </c>
      <c r="M4" s="10" t="s">
        <v>2090</v>
      </c>
      <c r="N4" s="10" t="s">
        <v>2091</v>
      </c>
      <c r="O4" s="10" t="s">
        <v>2092</v>
      </c>
      <c r="P4" s="11"/>
      <c r="Q4" s="11"/>
    </row>
    <row r="5" spans="1:17" x14ac:dyDescent="0.2">
      <c r="A5" s="260" t="s">
        <v>2093</v>
      </c>
      <c r="B5" s="260" t="s">
        <v>2094</v>
      </c>
      <c r="C5" s="263"/>
      <c r="D5" s="264"/>
      <c r="E5" s="264"/>
      <c r="F5" s="264"/>
      <c r="G5" s="264"/>
      <c r="H5" s="264"/>
      <c r="I5" s="264"/>
      <c r="J5" s="265"/>
      <c r="K5" s="263"/>
      <c r="L5" s="264"/>
      <c r="M5" s="264"/>
      <c r="N5" s="264"/>
      <c r="O5" s="264"/>
      <c r="P5" s="264"/>
      <c r="Q5" s="265"/>
    </row>
    <row r="6" spans="1:17" x14ac:dyDescent="0.2">
      <c r="A6" s="261"/>
      <c r="B6" s="261"/>
      <c r="C6" s="263" t="s">
        <v>2095</v>
      </c>
      <c r="D6" s="264"/>
      <c r="E6" s="264"/>
      <c r="F6" s="264"/>
      <c r="G6" s="264"/>
      <c r="H6" s="264"/>
      <c r="I6" s="264"/>
      <c r="J6" s="265"/>
      <c r="K6" s="263" t="s">
        <v>2096</v>
      </c>
      <c r="L6" s="264"/>
      <c r="M6" s="264"/>
      <c r="N6" s="264"/>
      <c r="O6" s="264"/>
      <c r="P6" s="264"/>
      <c r="Q6" s="265"/>
    </row>
    <row r="7" spans="1:17" x14ac:dyDescent="0.2">
      <c r="A7" s="262"/>
      <c r="B7" s="262"/>
      <c r="C7" s="11" t="s">
        <v>2097</v>
      </c>
      <c r="D7" s="11" t="s">
        <v>2098</v>
      </c>
      <c r="E7" s="11" t="s">
        <v>2099</v>
      </c>
      <c r="F7" s="11" t="s">
        <v>2100</v>
      </c>
      <c r="G7" s="11" t="s">
        <v>2101</v>
      </c>
      <c r="H7" s="11" t="s">
        <v>2102</v>
      </c>
      <c r="I7" s="11" t="s">
        <v>2103</v>
      </c>
      <c r="J7" s="11" t="s">
        <v>2104</v>
      </c>
      <c r="K7" s="11" t="s">
        <v>2105</v>
      </c>
      <c r="L7" s="11" t="s">
        <v>2098</v>
      </c>
      <c r="M7" s="11" t="s">
        <v>2099</v>
      </c>
      <c r="N7" s="11" t="s">
        <v>2100</v>
      </c>
      <c r="O7" s="11" t="s">
        <v>2102</v>
      </c>
      <c r="P7" s="11" t="s">
        <v>2103</v>
      </c>
      <c r="Q7" s="11" t="s">
        <v>2104</v>
      </c>
    </row>
    <row r="8" spans="1:17" x14ac:dyDescent="0.2">
      <c r="A8" s="96">
        <v>1</v>
      </c>
      <c r="B8" s="97" t="s">
        <v>2106</v>
      </c>
      <c r="C8" s="96" t="s">
        <v>2107</v>
      </c>
      <c r="D8" s="96" t="s">
        <v>2107</v>
      </c>
      <c r="E8" s="96" t="s">
        <v>2107</v>
      </c>
      <c r="F8" s="96" t="s">
        <v>2107</v>
      </c>
      <c r="G8" s="96" t="s">
        <v>2107</v>
      </c>
      <c r="H8" s="96">
        <v>2</v>
      </c>
      <c r="I8" s="96" t="s">
        <v>2107</v>
      </c>
      <c r="J8" s="96" t="s">
        <v>2107</v>
      </c>
      <c r="K8" s="96" t="s">
        <v>2107</v>
      </c>
      <c r="L8" s="96" t="s">
        <v>2107</v>
      </c>
      <c r="M8" s="96" t="s">
        <v>2107</v>
      </c>
      <c r="N8" s="96" t="s">
        <v>2107</v>
      </c>
      <c r="O8" s="96" t="s">
        <v>2107</v>
      </c>
      <c r="P8" s="96" t="s">
        <v>2107</v>
      </c>
      <c r="Q8" s="96" t="s">
        <v>2107</v>
      </c>
    </row>
    <row r="9" spans="1:17" x14ac:dyDescent="0.2">
      <c r="A9" s="96">
        <v>2</v>
      </c>
      <c r="B9" s="97" t="s">
        <v>2108</v>
      </c>
      <c r="C9" s="96" t="s">
        <v>2107</v>
      </c>
      <c r="D9" s="96" t="s">
        <v>2107</v>
      </c>
      <c r="E9" s="96" t="s">
        <v>2107</v>
      </c>
      <c r="F9" s="96" t="s">
        <v>2107</v>
      </c>
      <c r="G9" s="96" t="s">
        <v>2107</v>
      </c>
      <c r="H9" s="96">
        <v>2</v>
      </c>
      <c r="I9" s="96" t="s">
        <v>2107</v>
      </c>
      <c r="J9" s="96" t="s">
        <v>2107</v>
      </c>
      <c r="K9" s="96" t="s">
        <v>2107</v>
      </c>
      <c r="L9" s="96" t="s">
        <v>2107</v>
      </c>
      <c r="M9" s="96" t="s">
        <v>2107</v>
      </c>
      <c r="N9" s="96" t="s">
        <v>2107</v>
      </c>
      <c r="O9" s="96" t="s">
        <v>2107</v>
      </c>
      <c r="P9" s="96" t="s">
        <v>2107</v>
      </c>
      <c r="Q9" s="96" t="s">
        <v>2107</v>
      </c>
    </row>
    <row r="10" spans="1:17" x14ac:dyDescent="0.2">
      <c r="A10" s="96">
        <v>3</v>
      </c>
      <c r="B10" s="97" t="s">
        <v>2109</v>
      </c>
      <c r="C10" s="96" t="s">
        <v>2107</v>
      </c>
      <c r="D10" s="96" t="s">
        <v>2107</v>
      </c>
      <c r="E10" s="96" t="s">
        <v>2107</v>
      </c>
      <c r="F10" s="96" t="s">
        <v>2107</v>
      </c>
      <c r="G10" s="96" t="s">
        <v>2107</v>
      </c>
      <c r="H10" s="96">
        <v>2</v>
      </c>
      <c r="I10" s="96" t="s">
        <v>2107</v>
      </c>
      <c r="J10" s="96" t="s">
        <v>2107</v>
      </c>
      <c r="K10" s="96" t="s">
        <v>2107</v>
      </c>
      <c r="L10" s="96" t="s">
        <v>2107</v>
      </c>
      <c r="M10" s="96" t="s">
        <v>2107</v>
      </c>
      <c r="N10" s="96" t="s">
        <v>2107</v>
      </c>
      <c r="O10" s="96" t="s">
        <v>2107</v>
      </c>
      <c r="P10" s="96" t="s">
        <v>2107</v>
      </c>
      <c r="Q10" s="96" t="s">
        <v>2107</v>
      </c>
    </row>
    <row r="11" spans="1:17" x14ac:dyDescent="0.2">
      <c r="A11" s="96">
        <v>4</v>
      </c>
      <c r="B11" s="98" t="s">
        <v>2110</v>
      </c>
      <c r="C11" s="96" t="s">
        <v>2107</v>
      </c>
      <c r="D11" s="96" t="s">
        <v>2107</v>
      </c>
      <c r="E11" s="96" t="s">
        <v>2107</v>
      </c>
      <c r="F11" s="96">
        <v>1</v>
      </c>
      <c r="G11" s="96" t="s">
        <v>2107</v>
      </c>
      <c r="H11" s="96">
        <v>1</v>
      </c>
      <c r="I11" s="96" t="s">
        <v>2107</v>
      </c>
      <c r="J11" s="96" t="s">
        <v>2107</v>
      </c>
      <c r="K11" s="96" t="s">
        <v>2107</v>
      </c>
      <c r="L11" s="96" t="s">
        <v>2107</v>
      </c>
      <c r="M11" s="96" t="s">
        <v>2107</v>
      </c>
      <c r="N11" s="96" t="s">
        <v>2107</v>
      </c>
      <c r="O11" s="96" t="s">
        <v>2107</v>
      </c>
      <c r="P11" s="96" t="s">
        <v>2107</v>
      </c>
      <c r="Q11" s="96" t="s">
        <v>2107</v>
      </c>
    </row>
    <row r="12" spans="1:17" x14ac:dyDescent="0.2">
      <c r="A12" s="96">
        <v>5</v>
      </c>
      <c r="B12" s="98" t="s">
        <v>2111</v>
      </c>
      <c r="C12" s="96" t="s">
        <v>2107</v>
      </c>
      <c r="D12" s="96" t="s">
        <v>2107</v>
      </c>
      <c r="E12" s="96">
        <v>2</v>
      </c>
      <c r="F12" s="96" t="s">
        <v>2107</v>
      </c>
      <c r="G12" s="96" t="s">
        <v>2107</v>
      </c>
      <c r="H12" s="96" t="s">
        <v>2107</v>
      </c>
      <c r="I12" s="96" t="s">
        <v>2107</v>
      </c>
      <c r="J12" s="96" t="s">
        <v>2107</v>
      </c>
      <c r="K12" s="96" t="s">
        <v>2107</v>
      </c>
      <c r="L12" s="96" t="s">
        <v>2107</v>
      </c>
      <c r="M12" s="96" t="s">
        <v>2107</v>
      </c>
      <c r="N12" s="96" t="s">
        <v>2107</v>
      </c>
      <c r="O12" s="96" t="s">
        <v>2107</v>
      </c>
      <c r="P12" s="96" t="s">
        <v>2107</v>
      </c>
      <c r="Q12" s="96" t="s">
        <v>2107</v>
      </c>
    </row>
    <row r="13" spans="1:17" x14ac:dyDescent="0.2">
      <c r="A13" s="96">
        <v>6</v>
      </c>
      <c r="B13" s="98" t="s">
        <v>2112</v>
      </c>
      <c r="C13" s="96" t="s">
        <v>2107</v>
      </c>
      <c r="D13" s="96" t="s">
        <v>2107</v>
      </c>
      <c r="E13" s="96" t="s">
        <v>2107</v>
      </c>
      <c r="F13" s="96" t="s">
        <v>2107</v>
      </c>
      <c r="G13" s="96" t="s">
        <v>2107</v>
      </c>
      <c r="H13" s="96">
        <v>2</v>
      </c>
      <c r="I13" s="96" t="s">
        <v>2107</v>
      </c>
      <c r="J13" s="96" t="s">
        <v>2107</v>
      </c>
      <c r="K13" s="96" t="s">
        <v>2107</v>
      </c>
      <c r="L13" s="96" t="s">
        <v>2107</v>
      </c>
      <c r="M13" s="96" t="s">
        <v>2107</v>
      </c>
      <c r="N13" s="96" t="s">
        <v>2107</v>
      </c>
      <c r="O13" s="96" t="s">
        <v>2107</v>
      </c>
      <c r="P13" s="96" t="s">
        <v>2107</v>
      </c>
      <c r="Q13" s="96" t="s">
        <v>2107</v>
      </c>
    </row>
    <row r="14" spans="1:17" x14ac:dyDescent="0.2">
      <c r="A14" s="96">
        <v>7</v>
      </c>
      <c r="B14" s="98" t="s">
        <v>2113</v>
      </c>
      <c r="C14" s="96" t="s">
        <v>2107</v>
      </c>
      <c r="D14" s="96" t="s">
        <v>2107</v>
      </c>
      <c r="E14" s="96" t="s">
        <v>2107</v>
      </c>
      <c r="F14" s="96" t="s">
        <v>2107</v>
      </c>
      <c r="G14" s="96" t="s">
        <v>2107</v>
      </c>
      <c r="H14" s="96">
        <v>2</v>
      </c>
      <c r="I14" s="96" t="s">
        <v>2107</v>
      </c>
      <c r="J14" s="96" t="s">
        <v>2107</v>
      </c>
      <c r="K14" s="96" t="s">
        <v>2107</v>
      </c>
      <c r="L14" s="96" t="s">
        <v>2107</v>
      </c>
      <c r="M14" s="96" t="s">
        <v>2107</v>
      </c>
      <c r="N14" s="96" t="s">
        <v>2107</v>
      </c>
      <c r="O14" s="96" t="s">
        <v>2107</v>
      </c>
      <c r="P14" s="96" t="s">
        <v>2107</v>
      </c>
      <c r="Q14" s="96" t="s">
        <v>2107</v>
      </c>
    </row>
    <row r="15" spans="1:17" x14ac:dyDescent="0.2">
      <c r="A15" s="96">
        <v>8</v>
      </c>
      <c r="B15" s="99" t="s">
        <v>2114</v>
      </c>
      <c r="C15" s="96" t="s">
        <v>2107</v>
      </c>
      <c r="D15" s="96" t="s">
        <v>2107</v>
      </c>
      <c r="E15" s="96">
        <v>2</v>
      </c>
      <c r="F15" s="96" t="s">
        <v>2107</v>
      </c>
      <c r="G15" s="96" t="s">
        <v>2107</v>
      </c>
      <c r="H15" s="96" t="s">
        <v>2107</v>
      </c>
      <c r="I15" s="96" t="s">
        <v>2107</v>
      </c>
      <c r="J15" s="96" t="s">
        <v>2107</v>
      </c>
      <c r="K15" s="96" t="s">
        <v>2107</v>
      </c>
      <c r="L15" s="96" t="s">
        <v>2107</v>
      </c>
      <c r="M15" s="96" t="s">
        <v>2107</v>
      </c>
      <c r="N15" s="96" t="s">
        <v>2107</v>
      </c>
      <c r="O15" s="96" t="s">
        <v>2107</v>
      </c>
      <c r="P15" s="96" t="s">
        <v>2107</v>
      </c>
      <c r="Q15" s="96" t="s">
        <v>2107</v>
      </c>
    </row>
    <row r="16" spans="1:17" x14ac:dyDescent="0.2">
      <c r="A16" s="96">
        <v>9</v>
      </c>
      <c r="B16" s="99" t="s">
        <v>2115</v>
      </c>
      <c r="C16" s="96" t="s">
        <v>2107</v>
      </c>
      <c r="D16" s="96" t="s">
        <v>2107</v>
      </c>
      <c r="E16" s="96">
        <v>2</v>
      </c>
      <c r="F16" s="96" t="s">
        <v>2107</v>
      </c>
      <c r="G16" s="96" t="s">
        <v>2107</v>
      </c>
      <c r="H16" s="96" t="s">
        <v>2107</v>
      </c>
      <c r="I16" s="96" t="s">
        <v>2107</v>
      </c>
      <c r="J16" s="96" t="s">
        <v>2107</v>
      </c>
      <c r="K16" s="96" t="s">
        <v>2107</v>
      </c>
      <c r="L16" s="96" t="s">
        <v>2107</v>
      </c>
      <c r="M16" s="96" t="s">
        <v>2107</v>
      </c>
      <c r="N16" s="96" t="s">
        <v>2107</v>
      </c>
      <c r="O16" s="96" t="s">
        <v>2107</v>
      </c>
      <c r="P16" s="96" t="s">
        <v>2107</v>
      </c>
      <c r="Q16" s="96" t="s">
        <v>2107</v>
      </c>
    </row>
    <row r="17" spans="1:17" x14ac:dyDescent="0.2">
      <c r="A17" s="96">
        <v>10</v>
      </c>
      <c r="B17" s="99" t="s">
        <v>2116</v>
      </c>
      <c r="C17" s="96" t="s">
        <v>2107</v>
      </c>
      <c r="D17" s="96" t="s">
        <v>2107</v>
      </c>
      <c r="E17" s="96">
        <v>2</v>
      </c>
      <c r="F17" s="96" t="s">
        <v>2107</v>
      </c>
      <c r="G17" s="96" t="s">
        <v>2107</v>
      </c>
      <c r="H17" s="96" t="s">
        <v>2107</v>
      </c>
      <c r="I17" s="96" t="s">
        <v>2107</v>
      </c>
      <c r="J17" s="96" t="s">
        <v>2107</v>
      </c>
      <c r="K17" s="96" t="s">
        <v>2107</v>
      </c>
      <c r="L17" s="96" t="s">
        <v>2107</v>
      </c>
      <c r="M17" s="96" t="s">
        <v>2107</v>
      </c>
      <c r="N17" s="96" t="s">
        <v>2107</v>
      </c>
      <c r="O17" s="96" t="s">
        <v>2107</v>
      </c>
      <c r="P17" s="96" t="s">
        <v>2107</v>
      </c>
      <c r="Q17" s="96" t="s">
        <v>2107</v>
      </c>
    </row>
    <row r="18" spans="1:17" x14ac:dyDescent="0.2">
      <c r="A18" s="96">
        <v>11</v>
      </c>
      <c r="B18" s="99" t="s">
        <v>2117</v>
      </c>
      <c r="C18" s="96" t="s">
        <v>2107</v>
      </c>
      <c r="D18" s="96" t="s">
        <v>2107</v>
      </c>
      <c r="E18" s="96" t="s">
        <v>2107</v>
      </c>
      <c r="F18" s="96" t="s">
        <v>2107</v>
      </c>
      <c r="G18" s="96" t="s">
        <v>2107</v>
      </c>
      <c r="H18" s="96">
        <v>1</v>
      </c>
      <c r="I18" s="96" t="s">
        <v>2107</v>
      </c>
      <c r="J18" s="96" t="s">
        <v>2107</v>
      </c>
      <c r="K18" s="96" t="s">
        <v>2107</v>
      </c>
      <c r="L18" s="96" t="s">
        <v>2107</v>
      </c>
      <c r="M18" s="96" t="s">
        <v>2107</v>
      </c>
      <c r="N18" s="96" t="s">
        <v>2107</v>
      </c>
      <c r="O18" s="96" t="s">
        <v>2107</v>
      </c>
      <c r="P18" s="96" t="s">
        <v>2107</v>
      </c>
      <c r="Q18" s="96" t="s">
        <v>2107</v>
      </c>
    </row>
    <row r="19" spans="1:17" x14ac:dyDescent="0.2">
      <c r="A19" s="96">
        <v>12</v>
      </c>
      <c r="B19" s="99" t="s">
        <v>2118</v>
      </c>
      <c r="C19" s="96" t="s">
        <v>2107</v>
      </c>
      <c r="D19" s="96" t="s">
        <v>2107</v>
      </c>
      <c r="E19" s="96" t="s">
        <v>2107</v>
      </c>
      <c r="F19" s="96" t="s">
        <v>2107</v>
      </c>
      <c r="G19" s="96" t="s">
        <v>2107</v>
      </c>
      <c r="H19" s="96">
        <v>2</v>
      </c>
      <c r="I19" s="96" t="s">
        <v>2107</v>
      </c>
      <c r="J19" s="96" t="s">
        <v>2107</v>
      </c>
      <c r="K19" s="96" t="s">
        <v>2107</v>
      </c>
      <c r="L19" s="96" t="s">
        <v>2107</v>
      </c>
      <c r="M19" s="96" t="s">
        <v>2107</v>
      </c>
      <c r="N19" s="96" t="s">
        <v>2107</v>
      </c>
      <c r="O19" s="96" t="s">
        <v>2107</v>
      </c>
      <c r="P19" s="96" t="s">
        <v>2107</v>
      </c>
      <c r="Q19" s="96" t="s">
        <v>2107</v>
      </c>
    </row>
    <row r="20" spans="1:17" x14ac:dyDescent="0.2">
      <c r="A20" s="96">
        <v>13</v>
      </c>
      <c r="B20" s="99" t="s">
        <v>2119</v>
      </c>
      <c r="C20" s="96" t="s">
        <v>2107</v>
      </c>
      <c r="D20" s="96" t="s">
        <v>2107</v>
      </c>
      <c r="E20" s="96" t="s">
        <v>2107</v>
      </c>
      <c r="F20" s="96" t="s">
        <v>2107</v>
      </c>
      <c r="G20" s="96" t="s">
        <v>2107</v>
      </c>
      <c r="H20" s="96">
        <v>2</v>
      </c>
      <c r="I20" s="96" t="s">
        <v>2107</v>
      </c>
      <c r="J20" s="96" t="s">
        <v>2107</v>
      </c>
      <c r="K20" s="96" t="s">
        <v>2107</v>
      </c>
      <c r="L20" s="96" t="s">
        <v>2107</v>
      </c>
      <c r="M20" s="96" t="s">
        <v>2107</v>
      </c>
      <c r="N20" s="96" t="s">
        <v>2107</v>
      </c>
      <c r="O20" s="96" t="s">
        <v>2107</v>
      </c>
      <c r="P20" s="96" t="s">
        <v>2107</v>
      </c>
      <c r="Q20" s="96" t="s">
        <v>2107</v>
      </c>
    </row>
    <row r="21" spans="1:17" x14ac:dyDescent="0.2">
      <c r="A21" s="96">
        <v>14</v>
      </c>
      <c r="B21" s="99" t="s">
        <v>2120</v>
      </c>
      <c r="C21" s="96" t="s">
        <v>2107</v>
      </c>
      <c r="D21" s="96" t="s">
        <v>2107</v>
      </c>
      <c r="E21" s="96" t="s">
        <v>2107</v>
      </c>
      <c r="F21" s="96" t="s">
        <v>2107</v>
      </c>
      <c r="G21" s="96" t="s">
        <v>2107</v>
      </c>
      <c r="H21" s="96">
        <v>2</v>
      </c>
      <c r="I21" s="96" t="s">
        <v>2107</v>
      </c>
      <c r="J21" s="96" t="s">
        <v>2107</v>
      </c>
      <c r="K21" s="96" t="s">
        <v>2107</v>
      </c>
      <c r="L21" s="96" t="s">
        <v>2107</v>
      </c>
      <c r="M21" s="96" t="s">
        <v>2107</v>
      </c>
      <c r="N21" s="96" t="s">
        <v>2107</v>
      </c>
      <c r="O21" s="96" t="s">
        <v>2107</v>
      </c>
      <c r="P21" s="96" t="s">
        <v>2107</v>
      </c>
      <c r="Q21" s="96" t="s">
        <v>2107</v>
      </c>
    </row>
    <row r="22" spans="1:17" x14ac:dyDescent="0.2">
      <c r="A22" s="96">
        <v>15</v>
      </c>
      <c r="B22" s="99" t="s">
        <v>2121</v>
      </c>
      <c r="C22" s="96" t="s">
        <v>2107</v>
      </c>
      <c r="D22" s="96" t="s">
        <v>2107</v>
      </c>
      <c r="E22" s="96" t="s">
        <v>2107</v>
      </c>
      <c r="F22" s="96" t="s">
        <v>2107</v>
      </c>
      <c r="G22" s="96" t="s">
        <v>2107</v>
      </c>
      <c r="H22" s="96">
        <v>2</v>
      </c>
      <c r="I22" s="96" t="s">
        <v>2107</v>
      </c>
      <c r="J22" s="96" t="s">
        <v>2107</v>
      </c>
      <c r="K22" s="96" t="s">
        <v>2107</v>
      </c>
      <c r="L22" s="96" t="s">
        <v>2107</v>
      </c>
      <c r="M22" s="96" t="s">
        <v>2107</v>
      </c>
      <c r="N22" s="96" t="s">
        <v>2107</v>
      </c>
      <c r="O22" s="96" t="s">
        <v>2107</v>
      </c>
      <c r="P22" s="96" t="s">
        <v>2107</v>
      </c>
      <c r="Q22" s="96" t="s">
        <v>2107</v>
      </c>
    </row>
    <row r="23" spans="1:17" x14ac:dyDescent="0.2">
      <c r="A23" s="96">
        <v>16</v>
      </c>
      <c r="B23" s="99" t="s">
        <v>2122</v>
      </c>
      <c r="C23" s="96" t="s">
        <v>2107</v>
      </c>
      <c r="D23" s="96" t="s">
        <v>2107</v>
      </c>
      <c r="E23" s="96">
        <v>1</v>
      </c>
      <c r="F23" s="96" t="s">
        <v>2107</v>
      </c>
      <c r="G23" s="96" t="s">
        <v>2107</v>
      </c>
      <c r="H23" s="96" t="s">
        <v>2107</v>
      </c>
      <c r="I23" s="96" t="s">
        <v>2107</v>
      </c>
      <c r="J23" s="96" t="s">
        <v>2107</v>
      </c>
      <c r="K23" s="96" t="s">
        <v>2107</v>
      </c>
      <c r="L23" s="96" t="s">
        <v>2107</v>
      </c>
      <c r="M23" s="96" t="s">
        <v>2107</v>
      </c>
      <c r="N23" s="96" t="s">
        <v>2107</v>
      </c>
      <c r="O23" s="96" t="s">
        <v>2107</v>
      </c>
      <c r="P23" s="96" t="s">
        <v>2107</v>
      </c>
      <c r="Q23" s="96" t="s">
        <v>2107</v>
      </c>
    </row>
    <row r="24" spans="1:17" x14ac:dyDescent="0.2">
      <c r="A24" s="96">
        <v>17</v>
      </c>
      <c r="B24" s="99" t="s">
        <v>2123</v>
      </c>
      <c r="C24" s="96" t="s">
        <v>2107</v>
      </c>
      <c r="D24" s="96" t="s">
        <v>2107</v>
      </c>
      <c r="E24" s="96" t="s">
        <v>2107</v>
      </c>
      <c r="F24" s="96" t="s">
        <v>2107</v>
      </c>
      <c r="G24" s="96" t="s">
        <v>2107</v>
      </c>
      <c r="H24" s="96">
        <v>2</v>
      </c>
      <c r="I24" s="96" t="s">
        <v>2107</v>
      </c>
      <c r="J24" s="96" t="s">
        <v>2107</v>
      </c>
      <c r="K24" s="96" t="s">
        <v>2107</v>
      </c>
      <c r="L24" s="96" t="s">
        <v>2107</v>
      </c>
      <c r="M24" s="96" t="s">
        <v>2107</v>
      </c>
      <c r="N24" s="96" t="s">
        <v>2107</v>
      </c>
      <c r="O24" s="96" t="s">
        <v>2107</v>
      </c>
      <c r="P24" s="96" t="s">
        <v>2107</v>
      </c>
      <c r="Q24" s="96" t="s">
        <v>2107</v>
      </c>
    </row>
    <row r="25" spans="1:17" x14ac:dyDescent="0.2">
      <c r="A25" s="96">
        <v>18</v>
      </c>
      <c r="B25" s="99" t="s">
        <v>2124</v>
      </c>
      <c r="C25" s="96" t="s">
        <v>2107</v>
      </c>
      <c r="D25" s="96" t="s">
        <v>2107</v>
      </c>
      <c r="E25" s="96" t="s">
        <v>2107</v>
      </c>
      <c r="F25" s="96" t="s">
        <v>2107</v>
      </c>
      <c r="G25" s="96" t="s">
        <v>2107</v>
      </c>
      <c r="H25" s="96">
        <v>2</v>
      </c>
      <c r="I25" s="96" t="s">
        <v>2107</v>
      </c>
      <c r="J25" s="96" t="s">
        <v>2107</v>
      </c>
      <c r="K25" s="96" t="s">
        <v>2107</v>
      </c>
      <c r="L25" s="96" t="s">
        <v>2107</v>
      </c>
      <c r="M25" s="96" t="s">
        <v>2107</v>
      </c>
      <c r="N25" s="96" t="s">
        <v>2107</v>
      </c>
      <c r="O25" s="96" t="s">
        <v>2107</v>
      </c>
      <c r="P25" s="96" t="s">
        <v>2107</v>
      </c>
      <c r="Q25" s="96" t="s">
        <v>2107</v>
      </c>
    </row>
    <row r="26" spans="1:17" x14ac:dyDescent="0.2">
      <c r="A26" s="96">
        <v>19</v>
      </c>
      <c r="B26" s="99" t="s">
        <v>2125</v>
      </c>
      <c r="C26" s="96" t="s">
        <v>2107</v>
      </c>
      <c r="D26" s="96" t="s">
        <v>2107</v>
      </c>
      <c r="E26" s="96" t="s">
        <v>2107</v>
      </c>
      <c r="F26" s="96" t="s">
        <v>2107</v>
      </c>
      <c r="G26" s="96" t="s">
        <v>2107</v>
      </c>
      <c r="H26" s="96">
        <v>1</v>
      </c>
      <c r="I26" s="96" t="s">
        <v>2107</v>
      </c>
      <c r="J26" s="96" t="s">
        <v>2107</v>
      </c>
      <c r="K26" s="96" t="s">
        <v>2107</v>
      </c>
      <c r="L26" s="96" t="s">
        <v>2107</v>
      </c>
      <c r="M26" s="96" t="s">
        <v>2107</v>
      </c>
      <c r="N26" s="96" t="s">
        <v>2107</v>
      </c>
      <c r="O26" s="96" t="s">
        <v>2107</v>
      </c>
      <c r="P26" s="96" t="s">
        <v>2107</v>
      </c>
      <c r="Q26" s="96" t="s">
        <v>2107</v>
      </c>
    </row>
    <row r="27" spans="1:17" x14ac:dyDescent="0.2">
      <c r="A27" s="96">
        <v>20</v>
      </c>
      <c r="B27" s="99" t="s">
        <v>2126</v>
      </c>
      <c r="C27" s="96" t="s">
        <v>2107</v>
      </c>
      <c r="D27" s="96" t="s">
        <v>2107</v>
      </c>
      <c r="E27" s="96">
        <v>1</v>
      </c>
      <c r="F27" s="96" t="s">
        <v>2107</v>
      </c>
      <c r="G27" s="96" t="s">
        <v>2107</v>
      </c>
      <c r="H27" s="96" t="s">
        <v>2107</v>
      </c>
      <c r="I27" s="96" t="s">
        <v>2107</v>
      </c>
      <c r="J27" s="96" t="s">
        <v>2107</v>
      </c>
      <c r="K27" s="96" t="s">
        <v>2107</v>
      </c>
      <c r="L27" s="96" t="s">
        <v>2107</v>
      </c>
      <c r="M27" s="96" t="s">
        <v>2107</v>
      </c>
      <c r="N27" s="96" t="s">
        <v>2107</v>
      </c>
      <c r="O27" s="96" t="s">
        <v>2107</v>
      </c>
      <c r="P27" s="96" t="s">
        <v>2107</v>
      </c>
      <c r="Q27" s="96" t="s">
        <v>2107</v>
      </c>
    </row>
    <row r="28" spans="1:17" x14ac:dyDescent="0.2">
      <c r="A28" s="96">
        <v>21</v>
      </c>
      <c r="B28" s="99" t="s">
        <v>2127</v>
      </c>
      <c r="C28" s="96" t="s">
        <v>2107</v>
      </c>
      <c r="D28" s="96" t="s">
        <v>2107</v>
      </c>
      <c r="E28" s="96" t="s">
        <v>2107</v>
      </c>
      <c r="F28" s="96" t="s">
        <v>2107</v>
      </c>
      <c r="G28" s="96" t="s">
        <v>2107</v>
      </c>
      <c r="H28" s="96">
        <v>2</v>
      </c>
      <c r="I28" s="96" t="s">
        <v>2107</v>
      </c>
      <c r="J28" s="96" t="s">
        <v>2107</v>
      </c>
      <c r="K28" s="96" t="s">
        <v>2107</v>
      </c>
      <c r="L28" s="96" t="s">
        <v>2107</v>
      </c>
      <c r="M28" s="96" t="s">
        <v>2107</v>
      </c>
      <c r="N28" s="96" t="s">
        <v>2107</v>
      </c>
      <c r="O28" s="96" t="s">
        <v>2107</v>
      </c>
      <c r="P28" s="96" t="s">
        <v>2107</v>
      </c>
      <c r="Q28" s="96" t="s">
        <v>2107</v>
      </c>
    </row>
    <row r="29" spans="1:17" x14ac:dyDescent="0.2">
      <c r="A29" s="96">
        <v>22</v>
      </c>
      <c r="B29" s="99" t="s">
        <v>2128</v>
      </c>
      <c r="C29" s="96" t="s">
        <v>2107</v>
      </c>
      <c r="D29" s="96" t="s">
        <v>2107</v>
      </c>
      <c r="E29" s="96" t="s">
        <v>2107</v>
      </c>
      <c r="F29" s="96" t="s">
        <v>2107</v>
      </c>
      <c r="G29" s="96" t="s">
        <v>2107</v>
      </c>
      <c r="H29" s="96">
        <v>2</v>
      </c>
      <c r="I29" s="96" t="s">
        <v>2107</v>
      </c>
      <c r="J29" s="96" t="s">
        <v>2107</v>
      </c>
      <c r="K29" s="96" t="s">
        <v>2107</v>
      </c>
      <c r="L29" s="96" t="s">
        <v>2107</v>
      </c>
      <c r="M29" s="96" t="s">
        <v>2107</v>
      </c>
      <c r="N29" s="96" t="s">
        <v>2107</v>
      </c>
      <c r="O29" s="96" t="s">
        <v>2107</v>
      </c>
      <c r="P29" s="96" t="s">
        <v>2107</v>
      </c>
      <c r="Q29" s="96" t="s">
        <v>2107</v>
      </c>
    </row>
    <row r="30" spans="1:17" x14ac:dyDescent="0.2">
      <c r="A30" s="96">
        <v>23</v>
      </c>
      <c r="B30" s="24" t="s">
        <v>2129</v>
      </c>
      <c r="C30" s="96" t="s">
        <v>2107</v>
      </c>
      <c r="D30" s="96" t="s">
        <v>2107</v>
      </c>
      <c r="E30" s="96" t="s">
        <v>2107</v>
      </c>
      <c r="F30" s="96" t="s">
        <v>2107</v>
      </c>
      <c r="G30" s="96" t="s">
        <v>2107</v>
      </c>
      <c r="H30" s="96">
        <v>2</v>
      </c>
      <c r="I30" s="96" t="s">
        <v>2107</v>
      </c>
      <c r="J30" s="96" t="s">
        <v>2107</v>
      </c>
      <c r="K30" s="96" t="s">
        <v>2107</v>
      </c>
      <c r="L30" s="96" t="s">
        <v>2107</v>
      </c>
      <c r="M30" s="96" t="s">
        <v>2107</v>
      </c>
      <c r="N30" s="96" t="s">
        <v>2107</v>
      </c>
      <c r="O30" s="96" t="s">
        <v>2107</v>
      </c>
      <c r="P30" s="96" t="s">
        <v>2107</v>
      </c>
      <c r="Q30" s="96" t="s">
        <v>2107</v>
      </c>
    </row>
    <row r="31" spans="1:17" x14ac:dyDescent="0.2">
      <c r="A31" s="96">
        <v>24</v>
      </c>
      <c r="B31" s="99" t="s">
        <v>2130</v>
      </c>
      <c r="C31" s="96" t="s">
        <v>2107</v>
      </c>
      <c r="D31" s="96" t="s">
        <v>2107</v>
      </c>
      <c r="E31" s="96" t="s">
        <v>2107</v>
      </c>
      <c r="F31" s="96" t="s">
        <v>2107</v>
      </c>
      <c r="G31" s="96" t="s">
        <v>2107</v>
      </c>
      <c r="H31" s="96">
        <v>2</v>
      </c>
      <c r="I31" s="96" t="s">
        <v>2107</v>
      </c>
      <c r="J31" s="96" t="s">
        <v>2107</v>
      </c>
      <c r="K31" s="96" t="s">
        <v>2107</v>
      </c>
      <c r="L31" s="96" t="s">
        <v>2107</v>
      </c>
      <c r="M31" s="96" t="s">
        <v>2107</v>
      </c>
      <c r="N31" s="96" t="s">
        <v>2107</v>
      </c>
      <c r="O31" s="96" t="s">
        <v>2107</v>
      </c>
      <c r="P31" s="96" t="s">
        <v>2107</v>
      </c>
      <c r="Q31" s="96" t="s">
        <v>2107</v>
      </c>
    </row>
    <row r="32" spans="1:17" x14ac:dyDescent="0.2">
      <c r="A32" s="96">
        <v>25</v>
      </c>
      <c r="B32" s="24" t="s">
        <v>2131</v>
      </c>
      <c r="C32" s="96" t="s">
        <v>2107</v>
      </c>
      <c r="D32" s="96" t="s">
        <v>2107</v>
      </c>
      <c r="E32" s="96" t="s">
        <v>2107</v>
      </c>
      <c r="F32" s="96" t="s">
        <v>2107</v>
      </c>
      <c r="G32" s="96" t="s">
        <v>2107</v>
      </c>
      <c r="H32" s="96" t="s">
        <v>2107</v>
      </c>
      <c r="I32" s="96" t="s">
        <v>2107</v>
      </c>
      <c r="J32" s="96" t="s">
        <v>2107</v>
      </c>
      <c r="K32" s="96" t="s">
        <v>2107</v>
      </c>
      <c r="L32" s="96" t="s">
        <v>2107</v>
      </c>
      <c r="M32" s="96" t="s">
        <v>2107</v>
      </c>
      <c r="N32" s="96" t="s">
        <v>2107</v>
      </c>
      <c r="O32" s="23">
        <v>4</v>
      </c>
      <c r="P32" s="96" t="s">
        <v>2107</v>
      </c>
      <c r="Q32" s="96" t="s">
        <v>2107</v>
      </c>
    </row>
    <row r="33" spans="1:17" x14ac:dyDescent="0.2">
      <c r="A33" s="96">
        <v>26</v>
      </c>
      <c r="B33" s="99" t="s">
        <v>2132</v>
      </c>
      <c r="C33" s="96" t="s">
        <v>2107</v>
      </c>
      <c r="D33" s="96" t="s">
        <v>2107</v>
      </c>
      <c r="E33" s="96" t="s">
        <v>2107</v>
      </c>
      <c r="F33" s="96" t="s">
        <v>2107</v>
      </c>
      <c r="G33" s="96" t="s">
        <v>2107</v>
      </c>
      <c r="H33" s="96">
        <v>3</v>
      </c>
      <c r="I33" s="96" t="s">
        <v>2107</v>
      </c>
      <c r="J33" s="96" t="s">
        <v>2107</v>
      </c>
      <c r="K33" s="96" t="s">
        <v>2107</v>
      </c>
      <c r="L33" s="96" t="s">
        <v>2107</v>
      </c>
      <c r="M33" s="96" t="s">
        <v>2107</v>
      </c>
      <c r="N33" s="96" t="s">
        <v>2107</v>
      </c>
      <c r="O33" s="96" t="s">
        <v>2107</v>
      </c>
      <c r="P33" s="96" t="s">
        <v>2107</v>
      </c>
      <c r="Q33" s="96" t="s">
        <v>2107</v>
      </c>
    </row>
    <row r="34" spans="1:17" x14ac:dyDescent="0.2">
      <c r="A34" s="96">
        <v>27</v>
      </c>
      <c r="B34" s="99" t="s">
        <v>2133</v>
      </c>
      <c r="C34" s="96" t="s">
        <v>2107</v>
      </c>
      <c r="D34" s="96" t="s">
        <v>2107</v>
      </c>
      <c r="E34" s="96" t="s">
        <v>2107</v>
      </c>
      <c r="F34" s="96" t="s">
        <v>2107</v>
      </c>
      <c r="G34" s="96" t="s">
        <v>2107</v>
      </c>
      <c r="H34" s="96">
        <v>2</v>
      </c>
      <c r="I34" s="96" t="s">
        <v>2107</v>
      </c>
      <c r="J34" s="96" t="s">
        <v>2107</v>
      </c>
      <c r="K34" s="96" t="s">
        <v>2107</v>
      </c>
      <c r="L34" s="96" t="s">
        <v>2107</v>
      </c>
      <c r="M34" s="96" t="s">
        <v>2107</v>
      </c>
      <c r="N34" s="96" t="s">
        <v>2107</v>
      </c>
      <c r="O34" s="96" t="s">
        <v>2107</v>
      </c>
      <c r="P34" s="96" t="s">
        <v>2107</v>
      </c>
      <c r="Q34" s="96" t="s">
        <v>2107</v>
      </c>
    </row>
    <row r="35" spans="1:17" x14ac:dyDescent="0.2">
      <c r="A35" s="96">
        <v>28</v>
      </c>
      <c r="B35" s="99" t="s">
        <v>2134</v>
      </c>
      <c r="C35" s="96" t="s">
        <v>2107</v>
      </c>
      <c r="D35" s="96" t="s">
        <v>2107</v>
      </c>
      <c r="E35" s="96">
        <v>2</v>
      </c>
      <c r="F35" s="96" t="s">
        <v>2107</v>
      </c>
      <c r="G35" s="96" t="s">
        <v>2107</v>
      </c>
      <c r="H35" s="96" t="s">
        <v>2107</v>
      </c>
      <c r="I35" s="96" t="s">
        <v>2107</v>
      </c>
      <c r="J35" s="96" t="s">
        <v>2107</v>
      </c>
      <c r="K35" s="96" t="s">
        <v>2107</v>
      </c>
      <c r="L35" s="96" t="s">
        <v>2107</v>
      </c>
      <c r="M35" s="96" t="s">
        <v>2107</v>
      </c>
      <c r="N35" s="96" t="s">
        <v>2107</v>
      </c>
      <c r="O35" s="96" t="s">
        <v>2107</v>
      </c>
      <c r="P35" s="96" t="s">
        <v>2107</v>
      </c>
      <c r="Q35" s="96" t="s">
        <v>2107</v>
      </c>
    </row>
    <row r="36" spans="1:17" x14ac:dyDescent="0.2">
      <c r="A36" s="96">
        <v>29</v>
      </c>
      <c r="B36" s="99" t="s">
        <v>2135</v>
      </c>
      <c r="C36" s="96" t="s">
        <v>2107</v>
      </c>
      <c r="D36" s="96" t="s">
        <v>2107</v>
      </c>
      <c r="E36" s="96" t="s">
        <v>2107</v>
      </c>
      <c r="F36" s="96" t="s">
        <v>2107</v>
      </c>
      <c r="G36" s="96" t="s">
        <v>2107</v>
      </c>
      <c r="H36" s="96">
        <v>2</v>
      </c>
      <c r="I36" s="96" t="s">
        <v>2107</v>
      </c>
      <c r="J36" s="96" t="s">
        <v>2107</v>
      </c>
      <c r="K36" s="96" t="s">
        <v>2107</v>
      </c>
      <c r="L36" s="96" t="s">
        <v>2107</v>
      </c>
      <c r="M36" s="96" t="s">
        <v>2107</v>
      </c>
      <c r="N36" s="96" t="s">
        <v>2107</v>
      </c>
      <c r="O36" s="96" t="s">
        <v>2107</v>
      </c>
      <c r="P36" s="96" t="s">
        <v>2107</v>
      </c>
      <c r="Q36" s="96" t="s">
        <v>2107</v>
      </c>
    </row>
    <row r="37" spans="1:17" x14ac:dyDescent="0.2">
      <c r="A37" s="96">
        <v>30</v>
      </c>
      <c r="B37" s="99" t="s">
        <v>2136</v>
      </c>
      <c r="C37" s="96" t="s">
        <v>2107</v>
      </c>
      <c r="D37" s="96" t="s">
        <v>2107</v>
      </c>
      <c r="E37" s="96" t="s">
        <v>2107</v>
      </c>
      <c r="F37" s="96" t="s">
        <v>2107</v>
      </c>
      <c r="G37" s="96" t="s">
        <v>2107</v>
      </c>
      <c r="H37" s="96">
        <v>2</v>
      </c>
      <c r="I37" s="96" t="s">
        <v>2107</v>
      </c>
      <c r="J37" s="96" t="s">
        <v>2107</v>
      </c>
      <c r="K37" s="96" t="s">
        <v>2107</v>
      </c>
      <c r="L37" s="96" t="s">
        <v>2107</v>
      </c>
      <c r="M37" s="96" t="s">
        <v>2107</v>
      </c>
      <c r="N37" s="96" t="s">
        <v>2107</v>
      </c>
      <c r="O37" s="96" t="s">
        <v>2107</v>
      </c>
      <c r="P37" s="96" t="s">
        <v>2107</v>
      </c>
      <c r="Q37" s="96" t="s">
        <v>2107</v>
      </c>
    </row>
    <row r="38" spans="1:17" x14ac:dyDescent="0.2">
      <c r="A38" s="96">
        <v>31</v>
      </c>
      <c r="B38" s="99" t="s">
        <v>2137</v>
      </c>
      <c r="C38" s="96" t="s">
        <v>2107</v>
      </c>
      <c r="D38" s="96" t="s">
        <v>2107</v>
      </c>
      <c r="E38" s="96" t="s">
        <v>2107</v>
      </c>
      <c r="F38" s="96" t="s">
        <v>2107</v>
      </c>
      <c r="G38" s="96" t="s">
        <v>2107</v>
      </c>
      <c r="H38" s="96">
        <v>2</v>
      </c>
      <c r="I38" s="96" t="s">
        <v>2107</v>
      </c>
      <c r="J38" s="96" t="s">
        <v>2107</v>
      </c>
      <c r="K38" s="96" t="s">
        <v>2107</v>
      </c>
      <c r="L38" s="96" t="s">
        <v>2107</v>
      </c>
      <c r="M38" s="96" t="s">
        <v>2107</v>
      </c>
      <c r="N38" s="96" t="s">
        <v>2107</v>
      </c>
      <c r="O38" s="96" t="s">
        <v>2107</v>
      </c>
      <c r="P38" s="96" t="s">
        <v>2107</v>
      </c>
      <c r="Q38" s="96" t="s">
        <v>2107</v>
      </c>
    </row>
    <row r="39" spans="1:17" x14ac:dyDescent="0.2">
      <c r="A39" s="96">
        <v>32</v>
      </c>
      <c r="B39" s="99" t="s">
        <v>2138</v>
      </c>
      <c r="C39" s="96" t="s">
        <v>2107</v>
      </c>
      <c r="D39" s="96" t="s">
        <v>2107</v>
      </c>
      <c r="E39" s="96" t="s">
        <v>2107</v>
      </c>
      <c r="F39" s="96" t="s">
        <v>2107</v>
      </c>
      <c r="G39" s="96" t="s">
        <v>2107</v>
      </c>
      <c r="H39" s="96">
        <v>2</v>
      </c>
      <c r="I39" s="96" t="s">
        <v>2107</v>
      </c>
      <c r="J39" s="96" t="s">
        <v>2107</v>
      </c>
      <c r="K39" s="96" t="s">
        <v>2107</v>
      </c>
      <c r="L39" s="96" t="s">
        <v>2107</v>
      </c>
      <c r="M39" s="96" t="s">
        <v>2107</v>
      </c>
      <c r="N39" s="96" t="s">
        <v>2107</v>
      </c>
      <c r="O39" s="96" t="s">
        <v>2107</v>
      </c>
      <c r="P39" s="96" t="s">
        <v>2107</v>
      </c>
      <c r="Q39" s="96" t="s">
        <v>2107</v>
      </c>
    </row>
    <row r="40" spans="1:17" x14ac:dyDescent="0.2">
      <c r="A40" s="96">
        <v>33</v>
      </c>
      <c r="B40" s="99" t="s">
        <v>2139</v>
      </c>
      <c r="C40" s="96" t="s">
        <v>2107</v>
      </c>
      <c r="D40" s="96" t="s">
        <v>2107</v>
      </c>
      <c r="E40" s="96" t="s">
        <v>2107</v>
      </c>
      <c r="F40" s="96" t="s">
        <v>2107</v>
      </c>
      <c r="G40" s="96" t="s">
        <v>2107</v>
      </c>
      <c r="H40" s="96">
        <v>3</v>
      </c>
      <c r="I40" s="96" t="s">
        <v>2107</v>
      </c>
      <c r="J40" s="96" t="s">
        <v>2107</v>
      </c>
      <c r="K40" s="96" t="s">
        <v>2107</v>
      </c>
      <c r="L40" s="96" t="s">
        <v>2107</v>
      </c>
      <c r="M40" s="96" t="s">
        <v>2107</v>
      </c>
      <c r="N40" s="96" t="s">
        <v>2107</v>
      </c>
      <c r="O40" s="96" t="s">
        <v>2107</v>
      </c>
      <c r="P40" s="96" t="s">
        <v>2107</v>
      </c>
      <c r="Q40" s="96" t="s">
        <v>2107</v>
      </c>
    </row>
    <row r="41" spans="1:17" x14ac:dyDescent="0.2">
      <c r="A41" s="96">
        <v>34</v>
      </c>
      <c r="B41" s="99" t="s">
        <v>2140</v>
      </c>
      <c r="C41" s="96" t="s">
        <v>2107</v>
      </c>
      <c r="D41" s="96" t="s">
        <v>2107</v>
      </c>
      <c r="E41" s="96">
        <v>2</v>
      </c>
      <c r="F41" s="96" t="s">
        <v>2107</v>
      </c>
      <c r="G41" s="96" t="s">
        <v>2107</v>
      </c>
      <c r="H41" s="96" t="s">
        <v>2107</v>
      </c>
      <c r="I41" s="96" t="s">
        <v>2107</v>
      </c>
      <c r="J41" s="96" t="s">
        <v>2107</v>
      </c>
      <c r="K41" s="96" t="s">
        <v>2107</v>
      </c>
      <c r="L41" s="96" t="s">
        <v>2107</v>
      </c>
      <c r="M41" s="96" t="s">
        <v>2107</v>
      </c>
      <c r="N41" s="96" t="s">
        <v>2107</v>
      </c>
      <c r="O41" s="96" t="s">
        <v>2107</v>
      </c>
      <c r="P41" s="96" t="s">
        <v>2107</v>
      </c>
      <c r="Q41" s="96" t="s">
        <v>2107</v>
      </c>
    </row>
    <row r="42" spans="1:17" x14ac:dyDescent="0.2">
      <c r="A42" s="96">
        <v>35</v>
      </c>
      <c r="B42" s="99" t="s">
        <v>2141</v>
      </c>
      <c r="C42" s="96" t="s">
        <v>2107</v>
      </c>
      <c r="D42" s="96" t="s">
        <v>2107</v>
      </c>
      <c r="E42" s="96" t="s">
        <v>2107</v>
      </c>
      <c r="F42" s="96" t="s">
        <v>2107</v>
      </c>
      <c r="G42" s="96" t="s">
        <v>2107</v>
      </c>
      <c r="H42" s="96">
        <v>2</v>
      </c>
      <c r="I42" s="96" t="s">
        <v>2107</v>
      </c>
      <c r="J42" s="96" t="s">
        <v>2107</v>
      </c>
      <c r="K42" s="96" t="s">
        <v>2107</v>
      </c>
      <c r="L42" s="96" t="s">
        <v>2107</v>
      </c>
      <c r="M42" s="96" t="s">
        <v>2107</v>
      </c>
      <c r="N42" s="96" t="s">
        <v>2107</v>
      </c>
      <c r="O42" s="96" t="s">
        <v>2107</v>
      </c>
      <c r="P42" s="96" t="s">
        <v>2107</v>
      </c>
      <c r="Q42" s="96" t="s">
        <v>2107</v>
      </c>
    </row>
    <row r="43" spans="1:17" x14ac:dyDescent="0.2">
      <c r="A43" s="96">
        <v>36</v>
      </c>
      <c r="B43" s="99" t="s">
        <v>2142</v>
      </c>
      <c r="C43" s="96" t="s">
        <v>2107</v>
      </c>
      <c r="D43" s="96" t="s">
        <v>2107</v>
      </c>
      <c r="E43" s="96">
        <v>2</v>
      </c>
      <c r="F43" s="96" t="s">
        <v>2107</v>
      </c>
      <c r="G43" s="96" t="s">
        <v>2107</v>
      </c>
      <c r="H43" s="96" t="s">
        <v>2107</v>
      </c>
      <c r="I43" s="96" t="s">
        <v>2107</v>
      </c>
      <c r="J43" s="96" t="s">
        <v>2107</v>
      </c>
      <c r="K43" s="96" t="s">
        <v>2107</v>
      </c>
      <c r="L43" s="96" t="s">
        <v>2107</v>
      </c>
      <c r="M43" s="96" t="s">
        <v>2107</v>
      </c>
      <c r="N43" s="96" t="s">
        <v>2107</v>
      </c>
      <c r="O43" s="96" t="s">
        <v>2107</v>
      </c>
      <c r="P43" s="96" t="s">
        <v>2107</v>
      </c>
      <c r="Q43" s="96" t="s">
        <v>2107</v>
      </c>
    </row>
    <row r="44" spans="1:17" x14ac:dyDescent="0.2">
      <c r="A44" s="96">
        <v>37</v>
      </c>
      <c r="B44" s="99" t="s">
        <v>2143</v>
      </c>
      <c r="C44" s="96" t="s">
        <v>2107</v>
      </c>
      <c r="D44" s="96" t="s">
        <v>2107</v>
      </c>
      <c r="E44" s="96" t="s">
        <v>2107</v>
      </c>
      <c r="F44" s="96" t="s">
        <v>2107</v>
      </c>
      <c r="G44" s="96" t="s">
        <v>2107</v>
      </c>
      <c r="H44" s="96">
        <v>1</v>
      </c>
      <c r="I44" s="96" t="s">
        <v>2107</v>
      </c>
      <c r="J44" s="96" t="s">
        <v>2107</v>
      </c>
      <c r="K44" s="96" t="s">
        <v>2107</v>
      </c>
      <c r="L44" s="96" t="s">
        <v>2107</v>
      </c>
      <c r="M44" s="96" t="s">
        <v>2107</v>
      </c>
      <c r="N44" s="96" t="s">
        <v>2107</v>
      </c>
      <c r="O44" s="96" t="s">
        <v>2107</v>
      </c>
      <c r="P44" s="96" t="s">
        <v>2107</v>
      </c>
      <c r="Q44" s="96" t="s">
        <v>2107</v>
      </c>
    </row>
    <row r="45" spans="1:17" x14ac:dyDescent="0.2">
      <c r="A45" s="96">
        <v>38</v>
      </c>
      <c r="B45" s="99" t="s">
        <v>2144</v>
      </c>
      <c r="C45" s="96" t="s">
        <v>2107</v>
      </c>
      <c r="D45" s="96" t="s">
        <v>2107</v>
      </c>
      <c r="E45" s="96">
        <v>1</v>
      </c>
      <c r="F45" s="96" t="s">
        <v>2107</v>
      </c>
      <c r="G45" s="96" t="s">
        <v>2107</v>
      </c>
      <c r="H45" s="96" t="s">
        <v>2107</v>
      </c>
      <c r="I45" s="96" t="s">
        <v>2107</v>
      </c>
      <c r="J45" s="96" t="s">
        <v>2107</v>
      </c>
      <c r="K45" s="96" t="s">
        <v>2107</v>
      </c>
      <c r="L45" s="96" t="s">
        <v>2107</v>
      </c>
      <c r="M45" s="96" t="s">
        <v>2107</v>
      </c>
      <c r="N45" s="96" t="s">
        <v>2107</v>
      </c>
      <c r="O45" s="96" t="s">
        <v>2107</v>
      </c>
      <c r="P45" s="96" t="s">
        <v>2107</v>
      </c>
      <c r="Q45" s="96" t="s">
        <v>2107</v>
      </c>
    </row>
    <row r="46" spans="1:17" x14ac:dyDescent="0.2">
      <c r="A46" s="96">
        <v>39</v>
      </c>
      <c r="B46" s="99" t="s">
        <v>2145</v>
      </c>
      <c r="C46" s="96" t="s">
        <v>2107</v>
      </c>
      <c r="D46" s="96" t="s">
        <v>2107</v>
      </c>
      <c r="E46" s="96" t="s">
        <v>2107</v>
      </c>
      <c r="F46" s="96" t="s">
        <v>2107</v>
      </c>
      <c r="G46" s="96" t="s">
        <v>2107</v>
      </c>
      <c r="H46" s="96">
        <v>2</v>
      </c>
      <c r="I46" s="96" t="s">
        <v>2107</v>
      </c>
      <c r="J46" s="96" t="s">
        <v>2107</v>
      </c>
      <c r="K46" s="96" t="s">
        <v>2107</v>
      </c>
      <c r="L46" s="96" t="s">
        <v>2107</v>
      </c>
      <c r="M46" s="96" t="s">
        <v>2107</v>
      </c>
      <c r="N46" s="96" t="s">
        <v>2107</v>
      </c>
      <c r="O46" s="96" t="s">
        <v>2107</v>
      </c>
      <c r="P46" s="96" t="s">
        <v>2107</v>
      </c>
      <c r="Q46" s="96" t="s">
        <v>2107</v>
      </c>
    </row>
    <row r="47" spans="1:17" x14ac:dyDescent="0.2">
      <c r="A47" s="96">
        <v>40</v>
      </c>
      <c r="B47" s="99" t="s">
        <v>2146</v>
      </c>
      <c r="C47" s="96" t="s">
        <v>2107</v>
      </c>
      <c r="D47" s="96" t="s">
        <v>2107</v>
      </c>
      <c r="E47" s="96" t="s">
        <v>2107</v>
      </c>
      <c r="F47" s="96" t="s">
        <v>2107</v>
      </c>
      <c r="G47" s="96" t="s">
        <v>2107</v>
      </c>
      <c r="H47" s="96">
        <v>1</v>
      </c>
      <c r="I47" s="96" t="s">
        <v>2107</v>
      </c>
      <c r="J47" s="96" t="s">
        <v>2107</v>
      </c>
      <c r="K47" s="96" t="s">
        <v>2107</v>
      </c>
      <c r="L47" s="96" t="s">
        <v>2107</v>
      </c>
      <c r="M47" s="96" t="s">
        <v>2107</v>
      </c>
      <c r="N47" s="96" t="s">
        <v>2107</v>
      </c>
      <c r="O47" s="96" t="s">
        <v>2107</v>
      </c>
      <c r="P47" s="96" t="s">
        <v>2107</v>
      </c>
      <c r="Q47" s="96" t="s">
        <v>2107</v>
      </c>
    </row>
    <row r="48" spans="1:17" x14ac:dyDescent="0.2">
      <c r="A48" s="96">
        <v>41</v>
      </c>
      <c r="B48" s="99" t="s">
        <v>2147</v>
      </c>
      <c r="C48" s="96" t="s">
        <v>2107</v>
      </c>
      <c r="D48" s="96" t="s">
        <v>2107</v>
      </c>
      <c r="E48" s="96" t="s">
        <v>2107</v>
      </c>
      <c r="F48" s="96" t="s">
        <v>2107</v>
      </c>
      <c r="G48" s="96" t="s">
        <v>2107</v>
      </c>
      <c r="H48" s="96">
        <v>2</v>
      </c>
      <c r="I48" s="96" t="s">
        <v>2107</v>
      </c>
      <c r="J48" s="96" t="s">
        <v>2107</v>
      </c>
      <c r="K48" s="96" t="s">
        <v>2107</v>
      </c>
      <c r="L48" s="96" t="s">
        <v>2107</v>
      </c>
      <c r="M48" s="96" t="s">
        <v>2107</v>
      </c>
      <c r="N48" s="96" t="s">
        <v>2107</v>
      </c>
      <c r="O48" s="96" t="s">
        <v>2107</v>
      </c>
      <c r="P48" s="96" t="s">
        <v>2107</v>
      </c>
      <c r="Q48" s="96" t="s">
        <v>2107</v>
      </c>
    </row>
    <row r="49" spans="1:17" x14ac:dyDescent="0.2">
      <c r="A49" s="96">
        <v>42</v>
      </c>
      <c r="B49" s="99" t="s">
        <v>2148</v>
      </c>
      <c r="C49" s="96" t="s">
        <v>2107</v>
      </c>
      <c r="D49" s="96" t="s">
        <v>2107</v>
      </c>
      <c r="E49" s="96" t="s">
        <v>2107</v>
      </c>
      <c r="F49" s="96" t="s">
        <v>2107</v>
      </c>
      <c r="G49" s="96" t="s">
        <v>2107</v>
      </c>
      <c r="H49" s="96">
        <v>2</v>
      </c>
      <c r="I49" s="96" t="s">
        <v>2107</v>
      </c>
      <c r="J49" s="96" t="s">
        <v>2107</v>
      </c>
      <c r="K49" s="96" t="s">
        <v>2107</v>
      </c>
      <c r="L49" s="96" t="s">
        <v>2107</v>
      </c>
      <c r="M49" s="96" t="s">
        <v>2107</v>
      </c>
      <c r="N49" s="96" t="s">
        <v>2107</v>
      </c>
      <c r="O49" s="96" t="s">
        <v>2107</v>
      </c>
      <c r="P49" s="96" t="s">
        <v>2107</v>
      </c>
      <c r="Q49" s="96" t="s">
        <v>2107</v>
      </c>
    </row>
    <row r="50" spans="1:17" x14ac:dyDescent="0.2">
      <c r="A50" s="96">
        <v>43</v>
      </c>
      <c r="B50" s="99" t="s">
        <v>2149</v>
      </c>
      <c r="C50" s="96" t="s">
        <v>2107</v>
      </c>
      <c r="D50" s="96" t="s">
        <v>2107</v>
      </c>
      <c r="E50" s="96" t="s">
        <v>2107</v>
      </c>
      <c r="F50" s="96" t="s">
        <v>2107</v>
      </c>
      <c r="G50" s="96" t="s">
        <v>2107</v>
      </c>
      <c r="H50" s="96">
        <v>2</v>
      </c>
      <c r="I50" s="96" t="s">
        <v>2107</v>
      </c>
      <c r="J50" s="96" t="s">
        <v>2107</v>
      </c>
      <c r="K50" s="96" t="s">
        <v>2107</v>
      </c>
      <c r="L50" s="96" t="s">
        <v>2107</v>
      </c>
      <c r="M50" s="96" t="s">
        <v>2107</v>
      </c>
      <c r="N50" s="96" t="s">
        <v>2107</v>
      </c>
      <c r="O50" s="96" t="s">
        <v>2107</v>
      </c>
      <c r="P50" s="96" t="s">
        <v>2107</v>
      </c>
      <c r="Q50" s="96" t="s">
        <v>2107</v>
      </c>
    </row>
    <row r="51" spans="1:17" x14ac:dyDescent="0.2">
      <c r="A51" s="96">
        <v>44</v>
      </c>
      <c r="B51" s="99" t="s">
        <v>2150</v>
      </c>
      <c r="C51" s="96">
        <v>1</v>
      </c>
      <c r="D51" s="96" t="s">
        <v>2107</v>
      </c>
      <c r="E51" s="96" t="s">
        <v>2107</v>
      </c>
      <c r="F51" s="96" t="s">
        <v>2107</v>
      </c>
      <c r="G51" s="96" t="s">
        <v>2107</v>
      </c>
      <c r="H51" s="96" t="s">
        <v>2107</v>
      </c>
      <c r="I51" s="96" t="s">
        <v>2107</v>
      </c>
      <c r="J51" s="96" t="s">
        <v>2107</v>
      </c>
      <c r="K51" s="96" t="s">
        <v>2107</v>
      </c>
      <c r="L51" s="96" t="s">
        <v>2107</v>
      </c>
      <c r="M51" s="96" t="s">
        <v>2107</v>
      </c>
      <c r="N51" s="96" t="s">
        <v>2107</v>
      </c>
      <c r="O51" s="96" t="s">
        <v>2107</v>
      </c>
      <c r="P51" s="96" t="s">
        <v>2107</v>
      </c>
      <c r="Q51" s="96" t="s">
        <v>2107</v>
      </c>
    </row>
    <row r="52" spans="1:17" x14ac:dyDescent="0.2">
      <c r="A52" s="96">
        <v>45</v>
      </c>
      <c r="B52" s="99" t="s">
        <v>2151</v>
      </c>
      <c r="C52" s="96" t="s">
        <v>2107</v>
      </c>
      <c r="D52" s="96" t="s">
        <v>2107</v>
      </c>
      <c r="E52" s="96">
        <v>2</v>
      </c>
      <c r="F52" s="96" t="s">
        <v>2107</v>
      </c>
      <c r="G52" s="96" t="s">
        <v>2107</v>
      </c>
      <c r="H52" s="96" t="s">
        <v>2107</v>
      </c>
      <c r="I52" s="96" t="s">
        <v>2107</v>
      </c>
      <c r="J52" s="96" t="s">
        <v>2107</v>
      </c>
      <c r="K52" s="96" t="s">
        <v>2107</v>
      </c>
      <c r="L52" s="96" t="s">
        <v>2107</v>
      </c>
      <c r="M52" s="96" t="s">
        <v>2107</v>
      </c>
      <c r="N52" s="96" t="s">
        <v>2107</v>
      </c>
      <c r="O52" s="96" t="s">
        <v>2107</v>
      </c>
      <c r="P52" s="96" t="s">
        <v>2107</v>
      </c>
      <c r="Q52" s="96" t="s">
        <v>2107</v>
      </c>
    </row>
    <row r="53" spans="1:17" x14ac:dyDescent="0.2">
      <c r="A53" s="96">
        <v>46</v>
      </c>
      <c r="B53" s="99" t="s">
        <v>2152</v>
      </c>
      <c r="C53" s="96" t="s">
        <v>2107</v>
      </c>
      <c r="D53" s="96" t="s">
        <v>2107</v>
      </c>
      <c r="E53" s="96" t="s">
        <v>2107</v>
      </c>
      <c r="F53" s="96" t="s">
        <v>2107</v>
      </c>
      <c r="G53" s="96" t="s">
        <v>2107</v>
      </c>
      <c r="H53" s="96">
        <v>2</v>
      </c>
      <c r="I53" s="96" t="s">
        <v>2107</v>
      </c>
      <c r="J53" s="96" t="s">
        <v>2107</v>
      </c>
      <c r="K53" s="96" t="s">
        <v>2107</v>
      </c>
      <c r="L53" s="96" t="s">
        <v>2107</v>
      </c>
      <c r="M53" s="96" t="s">
        <v>2107</v>
      </c>
      <c r="N53" s="96" t="s">
        <v>2107</v>
      </c>
      <c r="O53" s="96" t="s">
        <v>2107</v>
      </c>
      <c r="P53" s="96" t="s">
        <v>2107</v>
      </c>
      <c r="Q53" s="96" t="s">
        <v>2107</v>
      </c>
    </row>
    <row r="54" spans="1:17" x14ac:dyDescent="0.2">
      <c r="A54" s="96">
        <v>47</v>
      </c>
      <c r="B54" s="99" t="s">
        <v>2153</v>
      </c>
      <c r="C54" s="96" t="s">
        <v>2107</v>
      </c>
      <c r="D54" s="96" t="s">
        <v>2107</v>
      </c>
      <c r="E54" s="96" t="s">
        <v>2107</v>
      </c>
      <c r="F54" s="96" t="s">
        <v>2107</v>
      </c>
      <c r="G54" s="96" t="s">
        <v>2107</v>
      </c>
      <c r="H54" s="96">
        <v>2</v>
      </c>
      <c r="I54" s="96" t="s">
        <v>2107</v>
      </c>
      <c r="J54" s="96" t="s">
        <v>2107</v>
      </c>
      <c r="K54" s="96" t="s">
        <v>2107</v>
      </c>
      <c r="L54" s="96" t="s">
        <v>2107</v>
      </c>
      <c r="M54" s="96" t="s">
        <v>2107</v>
      </c>
      <c r="N54" s="96" t="s">
        <v>2107</v>
      </c>
      <c r="O54" s="96" t="s">
        <v>2107</v>
      </c>
      <c r="P54" s="96" t="s">
        <v>2107</v>
      </c>
      <c r="Q54" s="96" t="s">
        <v>2107</v>
      </c>
    </row>
    <row r="55" spans="1:17" x14ac:dyDescent="0.2">
      <c r="A55" s="96">
        <v>48</v>
      </c>
      <c r="B55" s="99" t="s">
        <v>2154</v>
      </c>
      <c r="C55" s="96" t="s">
        <v>2107</v>
      </c>
      <c r="D55" s="96" t="s">
        <v>2107</v>
      </c>
      <c r="E55" s="96">
        <v>2</v>
      </c>
      <c r="F55" s="96" t="s">
        <v>2107</v>
      </c>
      <c r="G55" s="96" t="s">
        <v>2107</v>
      </c>
      <c r="H55" s="96" t="s">
        <v>2107</v>
      </c>
      <c r="I55" s="96" t="s">
        <v>2107</v>
      </c>
      <c r="J55" s="96" t="s">
        <v>2107</v>
      </c>
      <c r="K55" s="96" t="s">
        <v>2107</v>
      </c>
      <c r="L55" s="96" t="s">
        <v>2107</v>
      </c>
      <c r="M55" s="96" t="s">
        <v>2107</v>
      </c>
      <c r="N55" s="96" t="s">
        <v>2107</v>
      </c>
      <c r="O55" s="96" t="s">
        <v>2107</v>
      </c>
      <c r="P55" s="96" t="s">
        <v>2107</v>
      </c>
      <c r="Q55" s="96" t="s">
        <v>2107</v>
      </c>
    </row>
    <row r="56" spans="1:17" x14ac:dyDescent="0.2">
      <c r="A56" s="96">
        <v>49</v>
      </c>
      <c r="B56" s="99" t="s">
        <v>2155</v>
      </c>
      <c r="C56" s="96" t="s">
        <v>2107</v>
      </c>
      <c r="D56" s="96" t="s">
        <v>2107</v>
      </c>
      <c r="E56" s="96" t="s">
        <v>2107</v>
      </c>
      <c r="F56" s="96" t="s">
        <v>2107</v>
      </c>
      <c r="G56" s="96" t="s">
        <v>2107</v>
      </c>
      <c r="H56" s="96" t="s">
        <v>2107</v>
      </c>
      <c r="I56" s="96">
        <v>2</v>
      </c>
      <c r="J56" s="96" t="s">
        <v>2107</v>
      </c>
      <c r="K56" s="96" t="s">
        <v>2107</v>
      </c>
      <c r="L56" s="96" t="s">
        <v>2107</v>
      </c>
      <c r="M56" s="96" t="s">
        <v>2107</v>
      </c>
      <c r="N56" s="96" t="s">
        <v>2107</v>
      </c>
      <c r="O56" s="96" t="s">
        <v>2107</v>
      </c>
      <c r="P56" s="96" t="s">
        <v>2107</v>
      </c>
      <c r="Q56" s="96" t="s">
        <v>2107</v>
      </c>
    </row>
    <row r="57" spans="1:17" x14ac:dyDescent="0.2">
      <c r="A57" s="96">
        <v>50</v>
      </c>
      <c r="B57" s="99" t="s">
        <v>2156</v>
      </c>
      <c r="C57" s="96" t="s">
        <v>2107</v>
      </c>
      <c r="D57" s="96" t="s">
        <v>2107</v>
      </c>
      <c r="E57" s="96">
        <v>1</v>
      </c>
      <c r="F57" s="96" t="s">
        <v>2107</v>
      </c>
      <c r="G57" s="96" t="s">
        <v>2107</v>
      </c>
      <c r="H57" s="96" t="s">
        <v>2107</v>
      </c>
      <c r="I57" s="96" t="s">
        <v>2107</v>
      </c>
      <c r="J57" s="96" t="s">
        <v>2107</v>
      </c>
      <c r="K57" s="96" t="s">
        <v>2107</v>
      </c>
      <c r="L57" s="96" t="s">
        <v>2107</v>
      </c>
      <c r="M57" s="96" t="s">
        <v>2107</v>
      </c>
      <c r="N57" s="96" t="s">
        <v>2107</v>
      </c>
      <c r="O57" s="96" t="s">
        <v>2107</v>
      </c>
      <c r="P57" s="96" t="s">
        <v>2107</v>
      </c>
      <c r="Q57" s="96" t="s">
        <v>2107</v>
      </c>
    </row>
    <row r="58" spans="1:17" x14ac:dyDescent="0.2">
      <c r="A58" s="96">
        <v>51</v>
      </c>
      <c r="B58" s="24" t="s">
        <v>2157</v>
      </c>
      <c r="C58" s="96" t="s">
        <v>2107</v>
      </c>
      <c r="D58" s="96" t="s">
        <v>2107</v>
      </c>
      <c r="E58" s="96" t="s">
        <v>2107</v>
      </c>
      <c r="F58" s="96" t="s">
        <v>2107</v>
      </c>
      <c r="G58" s="96" t="s">
        <v>2107</v>
      </c>
      <c r="H58" s="96">
        <v>3</v>
      </c>
      <c r="I58" s="96" t="s">
        <v>2107</v>
      </c>
      <c r="J58" s="96" t="s">
        <v>2107</v>
      </c>
      <c r="K58" s="96" t="s">
        <v>2107</v>
      </c>
      <c r="L58" s="96" t="s">
        <v>2107</v>
      </c>
      <c r="M58" s="96" t="s">
        <v>2107</v>
      </c>
      <c r="N58" s="96" t="s">
        <v>2107</v>
      </c>
      <c r="O58" s="23">
        <v>2</v>
      </c>
      <c r="P58" s="96" t="s">
        <v>2107</v>
      </c>
      <c r="Q58" s="96" t="s">
        <v>2107</v>
      </c>
    </row>
    <row r="59" spans="1:17" x14ac:dyDescent="0.2">
      <c r="A59" s="96">
        <v>52</v>
      </c>
      <c r="B59" s="99" t="s">
        <v>2158</v>
      </c>
      <c r="C59" s="96" t="s">
        <v>2107</v>
      </c>
      <c r="D59" s="96" t="s">
        <v>2107</v>
      </c>
      <c r="E59" s="96">
        <v>2</v>
      </c>
      <c r="F59" s="96" t="s">
        <v>2107</v>
      </c>
      <c r="G59" s="96" t="s">
        <v>2107</v>
      </c>
      <c r="H59" s="96" t="s">
        <v>2107</v>
      </c>
      <c r="I59" s="96" t="s">
        <v>2107</v>
      </c>
      <c r="J59" s="96" t="s">
        <v>2107</v>
      </c>
      <c r="K59" s="96" t="s">
        <v>2107</v>
      </c>
      <c r="L59" s="96" t="s">
        <v>2107</v>
      </c>
      <c r="M59" s="96" t="s">
        <v>2107</v>
      </c>
      <c r="N59" s="96" t="s">
        <v>2107</v>
      </c>
      <c r="O59" s="96" t="s">
        <v>2107</v>
      </c>
      <c r="P59" s="96" t="s">
        <v>2107</v>
      </c>
      <c r="Q59" s="96" t="s">
        <v>2107</v>
      </c>
    </row>
    <row r="60" spans="1:17" x14ac:dyDescent="0.2">
      <c r="A60" s="96">
        <v>53</v>
      </c>
      <c r="B60" s="24" t="s">
        <v>2159</v>
      </c>
      <c r="C60" s="96" t="s">
        <v>2107</v>
      </c>
      <c r="D60" s="96" t="s">
        <v>2107</v>
      </c>
      <c r="E60" s="96" t="s">
        <v>2107</v>
      </c>
      <c r="F60" s="96" t="s">
        <v>2107</v>
      </c>
      <c r="G60" s="96" t="s">
        <v>2107</v>
      </c>
      <c r="H60" s="96">
        <v>1</v>
      </c>
      <c r="I60" s="96" t="s">
        <v>2107</v>
      </c>
      <c r="J60" s="96" t="s">
        <v>2107</v>
      </c>
      <c r="K60" s="96" t="s">
        <v>2107</v>
      </c>
      <c r="L60" s="96" t="s">
        <v>2107</v>
      </c>
      <c r="M60" s="96" t="s">
        <v>2107</v>
      </c>
      <c r="N60" s="96" t="s">
        <v>2107</v>
      </c>
      <c r="O60" s="96">
        <v>1</v>
      </c>
      <c r="P60" s="96" t="s">
        <v>2107</v>
      </c>
      <c r="Q60" s="96" t="s">
        <v>2107</v>
      </c>
    </row>
    <row r="61" spans="1:17" x14ac:dyDescent="0.2">
      <c r="A61" s="96">
        <v>54</v>
      </c>
      <c r="B61" s="99" t="s">
        <v>2160</v>
      </c>
      <c r="C61" s="96" t="s">
        <v>2107</v>
      </c>
      <c r="D61" s="96" t="s">
        <v>2107</v>
      </c>
      <c r="E61" s="96" t="s">
        <v>2107</v>
      </c>
      <c r="F61" s="96" t="s">
        <v>2107</v>
      </c>
      <c r="G61" s="96" t="s">
        <v>2107</v>
      </c>
      <c r="H61" s="96" t="s">
        <v>2161</v>
      </c>
      <c r="I61" s="96" t="s">
        <v>2107</v>
      </c>
      <c r="J61" s="96" t="s">
        <v>2107</v>
      </c>
      <c r="K61" s="96" t="s">
        <v>2107</v>
      </c>
      <c r="L61" s="96" t="s">
        <v>2107</v>
      </c>
      <c r="M61" s="96" t="s">
        <v>2107</v>
      </c>
      <c r="N61" s="96" t="s">
        <v>2107</v>
      </c>
      <c r="O61" s="96" t="s">
        <v>2107</v>
      </c>
      <c r="P61" s="96" t="s">
        <v>2107</v>
      </c>
      <c r="Q61" s="96" t="s">
        <v>2107</v>
      </c>
    </row>
    <row r="62" spans="1:17" x14ac:dyDescent="0.2">
      <c r="A62" s="96">
        <v>55</v>
      </c>
      <c r="B62" s="99" t="s">
        <v>2162</v>
      </c>
      <c r="C62" s="96" t="s">
        <v>2107</v>
      </c>
      <c r="D62" s="96" t="s">
        <v>2107</v>
      </c>
      <c r="E62" s="96">
        <v>1</v>
      </c>
      <c r="F62" s="96" t="s">
        <v>2107</v>
      </c>
      <c r="G62" s="96" t="s">
        <v>2107</v>
      </c>
      <c r="H62" s="96">
        <v>1</v>
      </c>
      <c r="I62" s="96" t="s">
        <v>2107</v>
      </c>
      <c r="J62" s="96" t="s">
        <v>2107</v>
      </c>
      <c r="K62" s="96" t="s">
        <v>2107</v>
      </c>
      <c r="L62" s="96" t="s">
        <v>2107</v>
      </c>
      <c r="M62" s="96" t="s">
        <v>2107</v>
      </c>
      <c r="N62" s="96" t="s">
        <v>2107</v>
      </c>
      <c r="O62" s="96" t="s">
        <v>2107</v>
      </c>
      <c r="P62" s="96" t="s">
        <v>2107</v>
      </c>
      <c r="Q62" s="96" t="s">
        <v>2107</v>
      </c>
    </row>
    <row r="63" spans="1:17" x14ac:dyDescent="0.2">
      <c r="A63" s="96">
        <v>56</v>
      </c>
      <c r="B63" s="24" t="s">
        <v>2163</v>
      </c>
      <c r="C63" s="96" t="s">
        <v>2107</v>
      </c>
      <c r="D63" s="96" t="s">
        <v>2107</v>
      </c>
      <c r="E63" s="96" t="s">
        <v>2107</v>
      </c>
      <c r="F63" s="96" t="s">
        <v>2107</v>
      </c>
      <c r="G63" s="96" t="s">
        <v>2107</v>
      </c>
      <c r="H63" s="96">
        <v>2</v>
      </c>
      <c r="I63" s="96" t="s">
        <v>2107</v>
      </c>
      <c r="J63" s="96" t="s">
        <v>2107</v>
      </c>
      <c r="K63" s="96" t="s">
        <v>2107</v>
      </c>
      <c r="L63" s="96" t="s">
        <v>2107</v>
      </c>
      <c r="M63" s="96" t="s">
        <v>2107</v>
      </c>
      <c r="N63" s="96" t="s">
        <v>2107</v>
      </c>
      <c r="O63" s="96" t="s">
        <v>2107</v>
      </c>
      <c r="P63" s="96" t="s">
        <v>2107</v>
      </c>
      <c r="Q63" s="96" t="s">
        <v>2107</v>
      </c>
    </row>
    <row r="64" spans="1:17" x14ac:dyDescent="0.2">
      <c r="A64" s="96">
        <v>57</v>
      </c>
      <c r="B64" s="99" t="s">
        <v>2164</v>
      </c>
      <c r="C64" s="96">
        <v>1</v>
      </c>
      <c r="D64" s="96" t="s">
        <v>2107</v>
      </c>
      <c r="E64" s="96" t="s">
        <v>2107</v>
      </c>
      <c r="F64" s="96" t="s">
        <v>2107</v>
      </c>
      <c r="G64" s="96" t="s">
        <v>2107</v>
      </c>
      <c r="H64" s="96" t="s">
        <v>2107</v>
      </c>
      <c r="I64" s="96" t="s">
        <v>2107</v>
      </c>
      <c r="J64" s="96" t="s">
        <v>2107</v>
      </c>
      <c r="K64" s="96" t="s">
        <v>2107</v>
      </c>
      <c r="L64" s="96" t="s">
        <v>2107</v>
      </c>
      <c r="M64" s="96" t="s">
        <v>2107</v>
      </c>
      <c r="N64" s="96" t="s">
        <v>2107</v>
      </c>
      <c r="O64" s="96" t="s">
        <v>2107</v>
      </c>
      <c r="P64" s="96" t="s">
        <v>2107</v>
      </c>
      <c r="Q64" s="96" t="s">
        <v>2107</v>
      </c>
    </row>
    <row r="65" spans="1:17" x14ac:dyDescent="0.2">
      <c r="A65" s="96">
        <v>58</v>
      </c>
      <c r="B65" s="24" t="s">
        <v>2165</v>
      </c>
      <c r="C65" s="96" t="s">
        <v>2107</v>
      </c>
      <c r="D65" s="96" t="s">
        <v>2107</v>
      </c>
      <c r="E65" s="96" t="s">
        <v>2107</v>
      </c>
      <c r="F65" s="96">
        <v>2</v>
      </c>
      <c r="G65" s="96" t="s">
        <v>2107</v>
      </c>
      <c r="H65" s="96" t="s">
        <v>2107</v>
      </c>
      <c r="I65" s="96" t="s">
        <v>2107</v>
      </c>
      <c r="J65" s="96" t="s">
        <v>2107</v>
      </c>
      <c r="K65" s="96" t="s">
        <v>2107</v>
      </c>
      <c r="L65" s="96" t="s">
        <v>2107</v>
      </c>
      <c r="M65" s="96" t="s">
        <v>2107</v>
      </c>
      <c r="N65" s="96" t="s">
        <v>2107</v>
      </c>
      <c r="O65" s="23">
        <v>2</v>
      </c>
      <c r="P65" s="96" t="s">
        <v>2107</v>
      </c>
      <c r="Q65" s="96" t="s">
        <v>2107</v>
      </c>
    </row>
    <row r="66" spans="1:17" x14ac:dyDescent="0.2">
      <c r="A66" s="96">
        <v>59</v>
      </c>
      <c r="B66" s="99" t="s">
        <v>2166</v>
      </c>
      <c r="C66" s="96" t="s">
        <v>2107</v>
      </c>
      <c r="D66" s="96" t="s">
        <v>2107</v>
      </c>
      <c r="E66" s="96">
        <v>2</v>
      </c>
      <c r="F66" s="96" t="s">
        <v>2107</v>
      </c>
      <c r="G66" s="96" t="s">
        <v>2107</v>
      </c>
      <c r="H66" s="96" t="s">
        <v>2107</v>
      </c>
      <c r="I66" s="96" t="s">
        <v>2107</v>
      </c>
      <c r="J66" s="96" t="s">
        <v>2107</v>
      </c>
      <c r="K66" s="96" t="s">
        <v>2107</v>
      </c>
      <c r="L66" s="96" t="s">
        <v>2107</v>
      </c>
      <c r="M66" s="96" t="s">
        <v>2107</v>
      </c>
      <c r="N66" s="96" t="s">
        <v>2107</v>
      </c>
      <c r="O66" s="96" t="s">
        <v>2107</v>
      </c>
      <c r="P66" s="96" t="s">
        <v>2107</v>
      </c>
      <c r="Q66" s="96" t="s">
        <v>2107</v>
      </c>
    </row>
    <row r="67" spans="1:17" x14ac:dyDescent="0.2">
      <c r="A67" s="96">
        <v>60</v>
      </c>
      <c r="B67" s="99" t="s">
        <v>2167</v>
      </c>
      <c r="C67" s="96" t="s">
        <v>2107</v>
      </c>
      <c r="D67" s="96" t="s">
        <v>2107</v>
      </c>
      <c r="E67" s="96">
        <v>2</v>
      </c>
      <c r="F67" s="96" t="s">
        <v>2107</v>
      </c>
      <c r="G67" s="96" t="s">
        <v>2107</v>
      </c>
      <c r="H67" s="96" t="s">
        <v>2107</v>
      </c>
      <c r="I67" s="96" t="s">
        <v>2107</v>
      </c>
      <c r="J67" s="96" t="s">
        <v>2107</v>
      </c>
      <c r="K67" s="96" t="s">
        <v>2107</v>
      </c>
      <c r="L67" s="96" t="s">
        <v>2107</v>
      </c>
      <c r="M67" s="96" t="s">
        <v>2107</v>
      </c>
      <c r="N67" s="96" t="s">
        <v>2107</v>
      </c>
      <c r="O67" s="96" t="s">
        <v>2107</v>
      </c>
      <c r="P67" s="96" t="s">
        <v>2107</v>
      </c>
      <c r="Q67" s="96" t="s">
        <v>2107</v>
      </c>
    </row>
    <row r="68" spans="1:17" x14ac:dyDescent="0.2">
      <c r="A68" s="96">
        <v>61</v>
      </c>
      <c r="B68" s="99" t="s">
        <v>2168</v>
      </c>
      <c r="C68" s="96" t="s">
        <v>2107</v>
      </c>
      <c r="D68" s="96" t="s">
        <v>2107</v>
      </c>
      <c r="E68" s="96">
        <v>1</v>
      </c>
      <c r="F68" s="96" t="s">
        <v>2107</v>
      </c>
      <c r="G68" s="96" t="s">
        <v>2107</v>
      </c>
      <c r="H68" s="96" t="s">
        <v>2107</v>
      </c>
      <c r="I68" s="96" t="s">
        <v>2107</v>
      </c>
      <c r="J68" s="96" t="s">
        <v>2107</v>
      </c>
      <c r="K68" s="96" t="s">
        <v>2107</v>
      </c>
      <c r="L68" s="96" t="s">
        <v>2107</v>
      </c>
      <c r="M68" s="96" t="s">
        <v>2107</v>
      </c>
      <c r="N68" s="96" t="s">
        <v>2107</v>
      </c>
      <c r="O68" s="96" t="s">
        <v>2107</v>
      </c>
      <c r="P68" s="96" t="s">
        <v>2107</v>
      </c>
      <c r="Q68" s="96" t="s">
        <v>2107</v>
      </c>
    </row>
    <row r="69" spans="1:17" x14ac:dyDescent="0.2">
      <c r="A69" s="96">
        <v>62</v>
      </c>
      <c r="B69" s="99" t="s">
        <v>2169</v>
      </c>
      <c r="C69" s="96" t="s">
        <v>2107</v>
      </c>
      <c r="D69" s="96" t="s">
        <v>2107</v>
      </c>
      <c r="E69" s="96" t="s">
        <v>2107</v>
      </c>
      <c r="F69" s="96" t="s">
        <v>2107</v>
      </c>
      <c r="G69" s="96" t="s">
        <v>2107</v>
      </c>
      <c r="H69" s="96" t="s">
        <v>2107</v>
      </c>
      <c r="I69" s="96" t="s">
        <v>2107</v>
      </c>
      <c r="J69" s="96" t="s">
        <v>2107</v>
      </c>
      <c r="K69" s="96" t="s">
        <v>2107</v>
      </c>
      <c r="L69" s="96" t="s">
        <v>2107</v>
      </c>
      <c r="M69" s="96">
        <v>1</v>
      </c>
      <c r="N69" s="96" t="s">
        <v>2107</v>
      </c>
      <c r="O69" s="96" t="s">
        <v>2107</v>
      </c>
      <c r="P69" s="96" t="s">
        <v>2107</v>
      </c>
      <c r="Q69" s="96" t="s">
        <v>2107</v>
      </c>
    </row>
    <row r="70" spans="1:17" x14ac:dyDescent="0.2">
      <c r="A70" s="96">
        <v>63</v>
      </c>
      <c r="B70" s="99" t="s">
        <v>2170</v>
      </c>
      <c r="C70" s="96" t="s">
        <v>2107</v>
      </c>
      <c r="D70" s="96" t="s">
        <v>2107</v>
      </c>
      <c r="E70" s="96" t="s">
        <v>2107</v>
      </c>
      <c r="F70" s="96" t="s">
        <v>2107</v>
      </c>
      <c r="G70" s="96" t="s">
        <v>2107</v>
      </c>
      <c r="H70" s="96">
        <v>2</v>
      </c>
      <c r="I70" s="96" t="s">
        <v>2107</v>
      </c>
      <c r="J70" s="96" t="s">
        <v>2107</v>
      </c>
      <c r="K70" s="96" t="s">
        <v>2107</v>
      </c>
      <c r="L70" s="96" t="s">
        <v>2107</v>
      </c>
      <c r="M70" s="96" t="s">
        <v>2107</v>
      </c>
      <c r="N70" s="96" t="s">
        <v>2107</v>
      </c>
      <c r="O70" s="96" t="s">
        <v>2107</v>
      </c>
      <c r="P70" s="96" t="s">
        <v>2107</v>
      </c>
      <c r="Q70" s="96" t="s">
        <v>2107</v>
      </c>
    </row>
    <row r="71" spans="1:17" x14ac:dyDescent="0.2">
      <c r="A71" s="96">
        <v>64</v>
      </c>
      <c r="B71" s="99" t="s">
        <v>2171</v>
      </c>
      <c r="C71" s="96" t="s">
        <v>2107</v>
      </c>
      <c r="D71" s="96" t="s">
        <v>2107</v>
      </c>
      <c r="E71" s="96">
        <v>2</v>
      </c>
      <c r="F71" s="96" t="s">
        <v>2107</v>
      </c>
      <c r="G71" s="96" t="s">
        <v>2107</v>
      </c>
      <c r="H71" s="96" t="s">
        <v>2107</v>
      </c>
      <c r="I71" s="96" t="s">
        <v>2107</v>
      </c>
      <c r="J71" s="96" t="s">
        <v>2107</v>
      </c>
      <c r="K71" s="96" t="s">
        <v>2107</v>
      </c>
      <c r="L71" s="96" t="s">
        <v>2107</v>
      </c>
      <c r="M71" s="96" t="s">
        <v>2107</v>
      </c>
      <c r="N71" s="96" t="s">
        <v>2107</v>
      </c>
      <c r="O71" s="96" t="s">
        <v>2107</v>
      </c>
      <c r="P71" s="96" t="s">
        <v>2107</v>
      </c>
      <c r="Q71" s="96" t="s">
        <v>2107</v>
      </c>
    </row>
    <row r="72" spans="1:17" x14ac:dyDescent="0.2">
      <c r="A72" s="96">
        <v>65</v>
      </c>
      <c r="B72" s="24" t="s">
        <v>2172</v>
      </c>
      <c r="C72" s="96" t="s">
        <v>2107</v>
      </c>
      <c r="D72" s="96" t="s">
        <v>2107</v>
      </c>
      <c r="E72" s="96" t="s">
        <v>2107</v>
      </c>
      <c r="F72" s="96" t="s">
        <v>2107</v>
      </c>
      <c r="G72" s="96" t="s">
        <v>2107</v>
      </c>
      <c r="H72" s="96">
        <v>2</v>
      </c>
      <c r="I72" s="96" t="s">
        <v>2107</v>
      </c>
      <c r="J72" s="96" t="s">
        <v>2107</v>
      </c>
      <c r="K72" s="96" t="s">
        <v>2107</v>
      </c>
      <c r="L72" s="96" t="s">
        <v>2107</v>
      </c>
      <c r="M72" s="96" t="s">
        <v>2107</v>
      </c>
      <c r="N72" s="96" t="s">
        <v>2107</v>
      </c>
      <c r="O72" s="96" t="s">
        <v>2107</v>
      </c>
      <c r="P72" s="96" t="s">
        <v>2107</v>
      </c>
      <c r="Q72" s="96" t="s">
        <v>2107</v>
      </c>
    </row>
    <row r="73" spans="1:17" x14ac:dyDescent="0.2">
      <c r="A73" s="96">
        <v>66</v>
      </c>
      <c r="B73" s="99" t="s">
        <v>2173</v>
      </c>
      <c r="C73" s="96" t="s">
        <v>2107</v>
      </c>
      <c r="D73" s="96" t="s">
        <v>2107</v>
      </c>
      <c r="E73" s="96" t="s">
        <v>2107</v>
      </c>
      <c r="F73" s="96" t="s">
        <v>2107</v>
      </c>
      <c r="G73" s="96" t="s">
        <v>2107</v>
      </c>
      <c r="H73" s="96">
        <v>2</v>
      </c>
      <c r="I73" s="96" t="s">
        <v>2107</v>
      </c>
      <c r="J73" s="96" t="s">
        <v>2107</v>
      </c>
      <c r="K73" s="96" t="s">
        <v>2107</v>
      </c>
      <c r="L73" s="96" t="s">
        <v>2107</v>
      </c>
      <c r="M73" s="96" t="s">
        <v>2107</v>
      </c>
      <c r="N73" s="96" t="s">
        <v>2107</v>
      </c>
      <c r="O73" s="96" t="s">
        <v>2107</v>
      </c>
      <c r="P73" s="96" t="s">
        <v>2107</v>
      </c>
      <c r="Q73" s="96" t="s">
        <v>2107</v>
      </c>
    </row>
    <row r="74" spans="1:17" x14ac:dyDescent="0.2">
      <c r="A74" s="96">
        <v>67</v>
      </c>
      <c r="B74" s="99" t="s">
        <v>2174</v>
      </c>
      <c r="C74" s="96" t="s">
        <v>2107</v>
      </c>
      <c r="D74" s="96" t="s">
        <v>2107</v>
      </c>
      <c r="E74" s="96">
        <v>1</v>
      </c>
      <c r="F74" s="96" t="s">
        <v>2107</v>
      </c>
      <c r="G74" s="96" t="s">
        <v>2107</v>
      </c>
      <c r="H74" s="96" t="s">
        <v>2107</v>
      </c>
      <c r="I74" s="96" t="s">
        <v>2107</v>
      </c>
      <c r="J74" s="96" t="s">
        <v>2107</v>
      </c>
      <c r="K74" s="96" t="s">
        <v>2107</v>
      </c>
      <c r="L74" s="96" t="s">
        <v>2107</v>
      </c>
      <c r="M74" s="96" t="s">
        <v>2107</v>
      </c>
      <c r="N74" s="96" t="s">
        <v>2107</v>
      </c>
      <c r="O74" s="96" t="s">
        <v>2107</v>
      </c>
      <c r="P74" s="96" t="s">
        <v>2107</v>
      </c>
      <c r="Q74" s="96" t="s">
        <v>2107</v>
      </c>
    </row>
    <row r="75" spans="1:17" x14ac:dyDescent="0.2">
      <c r="A75" s="96">
        <v>68</v>
      </c>
      <c r="B75" s="99" t="s">
        <v>2175</v>
      </c>
      <c r="C75" s="96" t="s">
        <v>2107</v>
      </c>
      <c r="D75" s="96" t="s">
        <v>2107</v>
      </c>
      <c r="E75" s="96" t="s">
        <v>2107</v>
      </c>
      <c r="F75" s="96" t="s">
        <v>2107</v>
      </c>
      <c r="G75" s="96" t="s">
        <v>2107</v>
      </c>
      <c r="H75" s="96">
        <v>2</v>
      </c>
      <c r="I75" s="96" t="s">
        <v>2107</v>
      </c>
      <c r="J75" s="96" t="s">
        <v>2107</v>
      </c>
      <c r="K75" s="96" t="s">
        <v>2107</v>
      </c>
      <c r="L75" s="96" t="s">
        <v>2107</v>
      </c>
      <c r="M75" s="96" t="s">
        <v>2107</v>
      </c>
      <c r="N75" s="96" t="s">
        <v>2107</v>
      </c>
      <c r="O75" s="96" t="s">
        <v>2107</v>
      </c>
      <c r="P75" s="96" t="s">
        <v>2107</v>
      </c>
      <c r="Q75" s="96" t="s">
        <v>2107</v>
      </c>
    </row>
    <row r="76" spans="1:17" x14ac:dyDescent="0.2">
      <c r="A76" s="96">
        <v>69</v>
      </c>
      <c r="B76" s="24" t="s">
        <v>2176</v>
      </c>
      <c r="C76" s="96" t="s">
        <v>2107</v>
      </c>
      <c r="D76" s="96" t="s">
        <v>2107</v>
      </c>
      <c r="E76" s="96" t="s">
        <v>2107</v>
      </c>
      <c r="F76" s="96" t="s">
        <v>2107</v>
      </c>
      <c r="G76" s="96" t="s">
        <v>2107</v>
      </c>
      <c r="H76" s="96">
        <v>3</v>
      </c>
      <c r="I76" s="96" t="s">
        <v>2107</v>
      </c>
      <c r="J76" s="96" t="s">
        <v>2107</v>
      </c>
      <c r="K76" s="96" t="s">
        <v>2107</v>
      </c>
      <c r="L76" s="96" t="s">
        <v>2107</v>
      </c>
      <c r="M76" s="96" t="s">
        <v>2107</v>
      </c>
      <c r="N76" s="96" t="s">
        <v>2107</v>
      </c>
      <c r="O76" s="96" t="s">
        <v>2107</v>
      </c>
      <c r="P76" s="96" t="s">
        <v>2107</v>
      </c>
      <c r="Q76" s="96" t="s">
        <v>2107</v>
      </c>
    </row>
    <row r="77" spans="1:17" x14ac:dyDescent="0.2">
      <c r="A77" s="96">
        <v>70</v>
      </c>
      <c r="B77" s="99" t="s">
        <v>2177</v>
      </c>
      <c r="C77" s="96" t="s">
        <v>2107</v>
      </c>
      <c r="D77" s="96" t="s">
        <v>2107</v>
      </c>
      <c r="E77" s="96">
        <v>2</v>
      </c>
      <c r="F77" s="96" t="s">
        <v>2107</v>
      </c>
      <c r="G77" s="96" t="s">
        <v>2107</v>
      </c>
      <c r="H77" s="96" t="s">
        <v>2107</v>
      </c>
      <c r="I77" s="96" t="s">
        <v>2107</v>
      </c>
      <c r="J77" s="96" t="s">
        <v>2107</v>
      </c>
      <c r="K77" s="96" t="s">
        <v>2107</v>
      </c>
      <c r="L77" s="96" t="s">
        <v>2107</v>
      </c>
      <c r="M77" s="96" t="s">
        <v>2107</v>
      </c>
      <c r="N77" s="96" t="s">
        <v>2107</v>
      </c>
      <c r="O77" s="96" t="s">
        <v>2107</v>
      </c>
      <c r="P77" s="96" t="s">
        <v>2107</v>
      </c>
      <c r="Q77" s="96" t="s">
        <v>2107</v>
      </c>
    </row>
    <row r="78" spans="1:17" x14ac:dyDescent="0.2">
      <c r="A78" s="96">
        <v>71</v>
      </c>
      <c r="B78" s="99" t="s">
        <v>2178</v>
      </c>
      <c r="C78" s="96" t="s">
        <v>2107</v>
      </c>
      <c r="D78" s="96" t="s">
        <v>2107</v>
      </c>
      <c r="E78" s="96">
        <v>2</v>
      </c>
      <c r="F78" s="96" t="s">
        <v>2107</v>
      </c>
      <c r="G78" s="96" t="s">
        <v>2107</v>
      </c>
      <c r="H78" s="96" t="s">
        <v>2107</v>
      </c>
      <c r="I78" s="96" t="s">
        <v>2107</v>
      </c>
      <c r="J78" s="96" t="s">
        <v>2107</v>
      </c>
      <c r="K78" s="96" t="s">
        <v>2107</v>
      </c>
      <c r="L78" s="96" t="s">
        <v>2107</v>
      </c>
      <c r="M78" s="96" t="s">
        <v>2107</v>
      </c>
      <c r="N78" s="96" t="s">
        <v>2107</v>
      </c>
      <c r="O78" s="96" t="s">
        <v>2107</v>
      </c>
      <c r="P78" s="96" t="s">
        <v>2107</v>
      </c>
      <c r="Q78" s="96" t="s">
        <v>2107</v>
      </c>
    </row>
    <row r="79" spans="1:17" x14ac:dyDescent="0.2">
      <c r="A79" s="96">
        <v>72</v>
      </c>
      <c r="B79" s="99" t="s">
        <v>2179</v>
      </c>
      <c r="C79" s="96" t="s">
        <v>2107</v>
      </c>
      <c r="D79" s="96" t="s">
        <v>2107</v>
      </c>
      <c r="E79" s="96" t="s">
        <v>2107</v>
      </c>
      <c r="F79" s="96" t="s">
        <v>2107</v>
      </c>
      <c r="G79" s="96" t="s">
        <v>2107</v>
      </c>
      <c r="H79" s="96">
        <v>3</v>
      </c>
      <c r="I79" s="96" t="s">
        <v>2107</v>
      </c>
      <c r="J79" s="96" t="s">
        <v>2107</v>
      </c>
      <c r="K79" s="96" t="s">
        <v>2107</v>
      </c>
      <c r="L79" s="96" t="s">
        <v>2107</v>
      </c>
      <c r="M79" s="96" t="s">
        <v>2107</v>
      </c>
      <c r="N79" s="96" t="s">
        <v>2107</v>
      </c>
      <c r="O79" s="96" t="s">
        <v>2107</v>
      </c>
      <c r="P79" s="96" t="s">
        <v>2107</v>
      </c>
      <c r="Q79" s="96" t="s">
        <v>2107</v>
      </c>
    </row>
    <row r="80" spans="1:17" x14ac:dyDescent="0.2">
      <c r="A80" s="96">
        <v>73</v>
      </c>
      <c r="B80" s="99" t="s">
        <v>2180</v>
      </c>
      <c r="C80" s="96" t="s">
        <v>2107</v>
      </c>
      <c r="D80" s="96" t="s">
        <v>2107</v>
      </c>
      <c r="E80" s="96" t="s">
        <v>2107</v>
      </c>
      <c r="F80" s="96" t="s">
        <v>2107</v>
      </c>
      <c r="G80" s="96" t="s">
        <v>2107</v>
      </c>
      <c r="H80" s="96" t="s">
        <v>2107</v>
      </c>
      <c r="I80" s="96">
        <v>2</v>
      </c>
      <c r="J80" s="96" t="s">
        <v>2107</v>
      </c>
      <c r="K80" s="96" t="s">
        <v>2107</v>
      </c>
      <c r="L80" s="96" t="s">
        <v>2107</v>
      </c>
      <c r="M80" s="96" t="s">
        <v>2107</v>
      </c>
      <c r="N80" s="96" t="s">
        <v>2107</v>
      </c>
      <c r="O80" s="96" t="s">
        <v>2107</v>
      </c>
      <c r="P80" s="96" t="s">
        <v>2107</v>
      </c>
      <c r="Q80" s="96" t="s">
        <v>2107</v>
      </c>
    </row>
    <row r="81" spans="1:17" x14ac:dyDescent="0.2">
      <c r="A81" s="96">
        <v>74</v>
      </c>
      <c r="B81" s="99" t="s">
        <v>2181</v>
      </c>
      <c r="C81" s="96" t="s">
        <v>2107</v>
      </c>
      <c r="D81" s="96" t="s">
        <v>2107</v>
      </c>
      <c r="E81" s="96" t="s">
        <v>2107</v>
      </c>
      <c r="F81" s="96" t="s">
        <v>2107</v>
      </c>
      <c r="G81" s="96" t="s">
        <v>2107</v>
      </c>
      <c r="H81" s="96">
        <v>2</v>
      </c>
      <c r="I81" s="96" t="s">
        <v>2107</v>
      </c>
      <c r="J81" s="96" t="s">
        <v>2107</v>
      </c>
      <c r="K81" s="96" t="s">
        <v>2107</v>
      </c>
      <c r="L81" s="96" t="s">
        <v>2107</v>
      </c>
      <c r="M81" s="96" t="s">
        <v>2107</v>
      </c>
      <c r="N81" s="96" t="s">
        <v>2107</v>
      </c>
      <c r="O81" s="96" t="s">
        <v>2107</v>
      </c>
      <c r="P81" s="96" t="s">
        <v>2107</v>
      </c>
      <c r="Q81" s="96" t="s">
        <v>2107</v>
      </c>
    </row>
    <row r="82" spans="1:17" x14ac:dyDescent="0.2">
      <c r="A82" s="96">
        <v>75</v>
      </c>
      <c r="B82" s="24" t="s">
        <v>2182</v>
      </c>
      <c r="C82" s="96" t="s">
        <v>2107</v>
      </c>
      <c r="D82" s="96" t="s">
        <v>2107</v>
      </c>
      <c r="E82" s="96" t="s">
        <v>2107</v>
      </c>
      <c r="F82" s="96" t="s">
        <v>2107</v>
      </c>
      <c r="G82" s="96" t="s">
        <v>2107</v>
      </c>
      <c r="H82" s="96">
        <v>2</v>
      </c>
      <c r="I82" s="96" t="s">
        <v>2107</v>
      </c>
      <c r="J82" s="96" t="s">
        <v>2107</v>
      </c>
      <c r="K82" s="96" t="s">
        <v>2107</v>
      </c>
      <c r="L82" s="96" t="s">
        <v>2107</v>
      </c>
      <c r="M82" s="96" t="s">
        <v>2107</v>
      </c>
      <c r="N82" s="96" t="s">
        <v>2107</v>
      </c>
      <c r="O82" s="96" t="s">
        <v>2107</v>
      </c>
      <c r="P82" s="96" t="s">
        <v>2107</v>
      </c>
      <c r="Q82" s="96" t="s">
        <v>2107</v>
      </c>
    </row>
    <row r="83" spans="1:17" x14ac:dyDescent="0.2">
      <c r="A83" s="96">
        <v>76</v>
      </c>
      <c r="B83" s="99" t="s">
        <v>2183</v>
      </c>
      <c r="C83" s="96" t="s">
        <v>2107</v>
      </c>
      <c r="D83" s="96" t="s">
        <v>2107</v>
      </c>
      <c r="E83" s="96" t="s">
        <v>2107</v>
      </c>
      <c r="F83" s="96" t="s">
        <v>2107</v>
      </c>
      <c r="G83" s="96">
        <v>1</v>
      </c>
      <c r="H83" s="96" t="s">
        <v>2107</v>
      </c>
      <c r="I83" s="96" t="s">
        <v>2107</v>
      </c>
      <c r="J83" s="96" t="s">
        <v>2107</v>
      </c>
      <c r="K83" s="96" t="s">
        <v>2107</v>
      </c>
      <c r="L83" s="96" t="s">
        <v>2107</v>
      </c>
      <c r="M83" s="96" t="s">
        <v>2107</v>
      </c>
      <c r="N83" s="96" t="s">
        <v>2107</v>
      </c>
      <c r="O83" s="96" t="s">
        <v>2107</v>
      </c>
      <c r="P83" s="96" t="s">
        <v>2107</v>
      </c>
      <c r="Q83" s="96" t="s">
        <v>2107</v>
      </c>
    </row>
    <row r="84" spans="1:17" x14ac:dyDescent="0.2">
      <c r="A84" s="96">
        <v>77</v>
      </c>
      <c r="B84" s="99" t="s">
        <v>2184</v>
      </c>
      <c r="C84" s="96" t="s">
        <v>2107</v>
      </c>
      <c r="D84" s="96" t="s">
        <v>2107</v>
      </c>
      <c r="E84" s="96" t="s">
        <v>2107</v>
      </c>
      <c r="F84" s="96" t="s">
        <v>2107</v>
      </c>
      <c r="G84" s="96">
        <v>1</v>
      </c>
      <c r="H84" s="96" t="s">
        <v>2107</v>
      </c>
      <c r="I84" s="96" t="s">
        <v>2107</v>
      </c>
      <c r="J84" s="96" t="s">
        <v>2107</v>
      </c>
      <c r="K84" s="96" t="s">
        <v>2107</v>
      </c>
      <c r="L84" s="96" t="s">
        <v>2107</v>
      </c>
      <c r="M84" s="96" t="s">
        <v>2107</v>
      </c>
      <c r="N84" s="96" t="s">
        <v>2107</v>
      </c>
      <c r="O84" s="96" t="s">
        <v>2107</v>
      </c>
      <c r="P84" s="96" t="s">
        <v>2107</v>
      </c>
      <c r="Q84" s="96" t="s">
        <v>2107</v>
      </c>
    </row>
    <row r="85" spans="1:17" x14ac:dyDescent="0.2">
      <c r="A85" s="96">
        <v>78</v>
      </c>
      <c r="B85" s="99" t="s">
        <v>2185</v>
      </c>
      <c r="C85" s="96" t="s">
        <v>2107</v>
      </c>
      <c r="D85" s="96" t="s">
        <v>2107</v>
      </c>
      <c r="E85" s="96" t="s">
        <v>2107</v>
      </c>
      <c r="F85" s="96" t="s">
        <v>2107</v>
      </c>
      <c r="G85" s="96">
        <v>1</v>
      </c>
      <c r="H85" s="96" t="s">
        <v>2107</v>
      </c>
      <c r="I85" s="96" t="s">
        <v>2107</v>
      </c>
      <c r="J85" s="96" t="s">
        <v>2107</v>
      </c>
      <c r="K85" s="96" t="s">
        <v>2107</v>
      </c>
      <c r="L85" s="96" t="s">
        <v>2107</v>
      </c>
      <c r="M85" s="96" t="s">
        <v>2107</v>
      </c>
      <c r="N85" s="96" t="s">
        <v>2107</v>
      </c>
      <c r="O85" s="96" t="s">
        <v>2107</v>
      </c>
      <c r="P85" s="96" t="s">
        <v>2107</v>
      </c>
      <c r="Q85" s="96" t="s">
        <v>2107</v>
      </c>
    </row>
    <row r="86" spans="1:17" x14ac:dyDescent="0.2">
      <c r="A86" s="96">
        <v>79</v>
      </c>
      <c r="B86" s="99" t="s">
        <v>2186</v>
      </c>
      <c r="C86" s="96" t="s">
        <v>2107</v>
      </c>
      <c r="D86" s="96" t="s">
        <v>2107</v>
      </c>
      <c r="E86" s="96" t="s">
        <v>2107</v>
      </c>
      <c r="F86" s="96" t="s">
        <v>2107</v>
      </c>
      <c r="G86" s="96">
        <v>2</v>
      </c>
      <c r="H86" s="96" t="s">
        <v>2107</v>
      </c>
      <c r="I86" s="96" t="s">
        <v>2107</v>
      </c>
      <c r="J86" s="96" t="s">
        <v>2107</v>
      </c>
      <c r="K86" s="96" t="s">
        <v>2107</v>
      </c>
      <c r="L86" s="96" t="s">
        <v>2107</v>
      </c>
      <c r="M86" s="96" t="s">
        <v>2107</v>
      </c>
      <c r="N86" s="96" t="s">
        <v>2107</v>
      </c>
      <c r="O86" s="96" t="s">
        <v>2107</v>
      </c>
      <c r="P86" s="96" t="s">
        <v>2107</v>
      </c>
      <c r="Q86" s="96" t="s">
        <v>2107</v>
      </c>
    </row>
    <row r="87" spans="1:17" x14ac:dyDescent="0.2">
      <c r="A87" s="96">
        <v>80</v>
      </c>
      <c r="B87" s="99" t="s">
        <v>2187</v>
      </c>
      <c r="C87" s="96" t="s">
        <v>2107</v>
      </c>
      <c r="D87" s="96" t="s">
        <v>2107</v>
      </c>
      <c r="E87" s="96" t="s">
        <v>2107</v>
      </c>
      <c r="F87" s="96" t="s">
        <v>2107</v>
      </c>
      <c r="G87" s="96">
        <v>1</v>
      </c>
      <c r="H87" s="96" t="s">
        <v>2107</v>
      </c>
      <c r="I87" s="96" t="s">
        <v>2107</v>
      </c>
      <c r="J87" s="96" t="s">
        <v>2107</v>
      </c>
      <c r="K87" s="96" t="s">
        <v>2107</v>
      </c>
      <c r="L87" s="96" t="s">
        <v>2107</v>
      </c>
      <c r="M87" s="96" t="s">
        <v>2107</v>
      </c>
      <c r="N87" s="96" t="s">
        <v>2107</v>
      </c>
      <c r="O87" s="96" t="s">
        <v>2107</v>
      </c>
      <c r="P87" s="96" t="s">
        <v>2107</v>
      </c>
      <c r="Q87" s="96" t="s">
        <v>2107</v>
      </c>
    </row>
    <row r="88" spans="1:17" x14ac:dyDescent="0.2">
      <c r="A88" s="96">
        <v>81</v>
      </c>
      <c r="B88" s="99" t="s">
        <v>2188</v>
      </c>
      <c r="C88" s="96" t="s">
        <v>2107</v>
      </c>
      <c r="D88" s="96" t="s">
        <v>2107</v>
      </c>
      <c r="E88" s="96" t="s">
        <v>2107</v>
      </c>
      <c r="F88" s="96" t="s">
        <v>2107</v>
      </c>
      <c r="G88" s="96">
        <v>1</v>
      </c>
      <c r="H88" s="96" t="s">
        <v>2107</v>
      </c>
      <c r="I88" s="96" t="s">
        <v>2107</v>
      </c>
      <c r="J88" s="96" t="s">
        <v>2107</v>
      </c>
      <c r="K88" s="96" t="s">
        <v>2107</v>
      </c>
      <c r="L88" s="96" t="s">
        <v>2107</v>
      </c>
      <c r="M88" s="96" t="s">
        <v>2107</v>
      </c>
      <c r="N88" s="96" t="s">
        <v>2107</v>
      </c>
      <c r="O88" s="96" t="s">
        <v>2107</v>
      </c>
      <c r="P88" s="96" t="s">
        <v>2107</v>
      </c>
      <c r="Q88" s="96" t="s">
        <v>2107</v>
      </c>
    </row>
    <row r="89" spans="1:17" x14ac:dyDescent="0.2">
      <c r="A89" s="96">
        <v>82</v>
      </c>
      <c r="B89" s="99" t="s">
        <v>2189</v>
      </c>
      <c r="C89" s="96" t="s">
        <v>2107</v>
      </c>
      <c r="D89" s="96" t="s">
        <v>2107</v>
      </c>
      <c r="E89" s="96" t="s">
        <v>2107</v>
      </c>
      <c r="F89" s="96" t="s">
        <v>2107</v>
      </c>
      <c r="G89" s="96" t="s">
        <v>2107</v>
      </c>
      <c r="H89" s="96">
        <v>3</v>
      </c>
      <c r="I89" s="96" t="s">
        <v>2107</v>
      </c>
      <c r="J89" s="96" t="s">
        <v>2107</v>
      </c>
      <c r="K89" s="96" t="s">
        <v>2107</v>
      </c>
      <c r="L89" s="96" t="s">
        <v>2107</v>
      </c>
      <c r="M89" s="96" t="s">
        <v>2107</v>
      </c>
      <c r="N89" s="96" t="s">
        <v>2107</v>
      </c>
      <c r="O89" s="96" t="s">
        <v>2107</v>
      </c>
      <c r="P89" s="96" t="s">
        <v>2107</v>
      </c>
      <c r="Q89" s="96" t="s">
        <v>2107</v>
      </c>
    </row>
    <row r="90" spans="1:17" x14ac:dyDescent="0.2">
      <c r="A90" s="96">
        <v>83</v>
      </c>
      <c r="B90" s="24" t="s">
        <v>2190</v>
      </c>
      <c r="C90" s="96" t="s">
        <v>2107</v>
      </c>
      <c r="D90" s="96" t="s">
        <v>2107</v>
      </c>
      <c r="E90" s="96" t="s">
        <v>2107</v>
      </c>
      <c r="F90" s="96" t="s">
        <v>2107</v>
      </c>
      <c r="G90" s="96" t="s">
        <v>2107</v>
      </c>
      <c r="H90" s="23">
        <v>2</v>
      </c>
      <c r="I90" s="96" t="s">
        <v>2107</v>
      </c>
      <c r="J90" s="96" t="s">
        <v>2107</v>
      </c>
      <c r="K90" s="96" t="s">
        <v>2107</v>
      </c>
      <c r="L90" s="96" t="s">
        <v>2107</v>
      </c>
      <c r="M90" s="96" t="s">
        <v>2107</v>
      </c>
      <c r="N90" s="96" t="s">
        <v>2107</v>
      </c>
      <c r="O90" s="96" t="s">
        <v>2107</v>
      </c>
      <c r="P90" s="96" t="s">
        <v>2107</v>
      </c>
      <c r="Q90" s="96" t="s">
        <v>2107</v>
      </c>
    </row>
    <row r="91" spans="1:17" x14ac:dyDescent="0.2">
      <c r="A91" s="96">
        <v>84</v>
      </c>
      <c r="B91" s="99" t="s">
        <v>2191</v>
      </c>
      <c r="C91" s="96" t="s">
        <v>2107</v>
      </c>
      <c r="D91" s="96" t="s">
        <v>2107</v>
      </c>
      <c r="E91" s="96">
        <v>1</v>
      </c>
      <c r="F91" s="96" t="s">
        <v>2107</v>
      </c>
      <c r="G91" s="96" t="s">
        <v>2107</v>
      </c>
      <c r="H91" s="96" t="s">
        <v>2107</v>
      </c>
      <c r="I91" s="96" t="s">
        <v>2107</v>
      </c>
      <c r="J91" s="96" t="s">
        <v>2107</v>
      </c>
      <c r="K91" s="96" t="s">
        <v>2107</v>
      </c>
      <c r="L91" s="96" t="s">
        <v>2107</v>
      </c>
      <c r="M91" s="96" t="s">
        <v>2107</v>
      </c>
      <c r="N91" s="96" t="s">
        <v>2107</v>
      </c>
      <c r="O91" s="96" t="s">
        <v>2107</v>
      </c>
      <c r="P91" s="96" t="s">
        <v>2107</v>
      </c>
      <c r="Q91" s="96" t="s">
        <v>2107</v>
      </c>
    </row>
    <row r="92" spans="1:17" x14ac:dyDescent="0.2">
      <c r="A92" s="96">
        <v>85</v>
      </c>
      <c r="B92" s="99" t="s">
        <v>2192</v>
      </c>
      <c r="C92" s="96" t="s">
        <v>2107</v>
      </c>
      <c r="D92" s="96" t="s">
        <v>2107</v>
      </c>
      <c r="E92" s="96" t="s">
        <v>2107</v>
      </c>
      <c r="F92" s="96" t="s">
        <v>2107</v>
      </c>
      <c r="G92" s="96" t="s">
        <v>2107</v>
      </c>
      <c r="H92" s="96">
        <v>1</v>
      </c>
      <c r="I92" s="96" t="s">
        <v>2107</v>
      </c>
      <c r="J92" s="96" t="s">
        <v>2107</v>
      </c>
      <c r="K92" s="96" t="s">
        <v>2107</v>
      </c>
      <c r="L92" s="96" t="s">
        <v>2107</v>
      </c>
      <c r="M92" s="96" t="s">
        <v>2107</v>
      </c>
      <c r="N92" s="96" t="s">
        <v>2107</v>
      </c>
      <c r="O92" s="96" t="s">
        <v>2107</v>
      </c>
      <c r="P92" s="96" t="s">
        <v>2107</v>
      </c>
      <c r="Q92" s="96" t="s">
        <v>2107</v>
      </c>
    </row>
    <row r="93" spans="1:17" x14ac:dyDescent="0.2">
      <c r="A93" s="96">
        <v>86</v>
      </c>
      <c r="B93" s="99" t="s">
        <v>2193</v>
      </c>
      <c r="C93" s="96" t="s">
        <v>2107</v>
      </c>
      <c r="D93" s="96" t="s">
        <v>2107</v>
      </c>
      <c r="E93" s="96">
        <v>1</v>
      </c>
      <c r="F93" s="96" t="s">
        <v>2107</v>
      </c>
      <c r="G93" s="96" t="s">
        <v>2107</v>
      </c>
      <c r="H93" s="96" t="s">
        <v>2107</v>
      </c>
      <c r="I93" s="96" t="s">
        <v>2107</v>
      </c>
      <c r="J93" s="96" t="s">
        <v>2107</v>
      </c>
      <c r="K93" s="96" t="s">
        <v>2107</v>
      </c>
      <c r="L93" s="96" t="s">
        <v>2107</v>
      </c>
      <c r="M93" s="96" t="s">
        <v>2107</v>
      </c>
      <c r="N93" s="96" t="s">
        <v>2107</v>
      </c>
      <c r="O93" s="96" t="s">
        <v>2107</v>
      </c>
      <c r="P93" s="96" t="s">
        <v>2107</v>
      </c>
      <c r="Q93" s="96" t="s">
        <v>2107</v>
      </c>
    </row>
    <row r="94" spans="1:17" x14ac:dyDescent="0.2">
      <c r="A94" s="96">
        <v>87</v>
      </c>
      <c r="B94" s="99" t="s">
        <v>2194</v>
      </c>
      <c r="C94" s="96" t="s">
        <v>2107</v>
      </c>
      <c r="D94" s="96" t="s">
        <v>2107</v>
      </c>
      <c r="E94" s="96">
        <v>2</v>
      </c>
      <c r="F94" s="96" t="s">
        <v>2107</v>
      </c>
      <c r="G94" s="96" t="s">
        <v>2107</v>
      </c>
      <c r="H94" s="96" t="s">
        <v>2107</v>
      </c>
      <c r="I94" s="96" t="s">
        <v>2107</v>
      </c>
      <c r="J94" s="96" t="s">
        <v>2107</v>
      </c>
      <c r="K94" s="96" t="s">
        <v>2107</v>
      </c>
      <c r="L94" s="96" t="s">
        <v>2107</v>
      </c>
      <c r="M94" s="96" t="s">
        <v>2107</v>
      </c>
      <c r="N94" s="96" t="s">
        <v>2107</v>
      </c>
      <c r="O94" s="96" t="s">
        <v>2107</v>
      </c>
      <c r="P94" s="96" t="s">
        <v>2107</v>
      </c>
      <c r="Q94" s="96" t="s">
        <v>2107</v>
      </c>
    </row>
    <row r="95" spans="1:17" x14ac:dyDescent="0.2">
      <c r="A95" s="96">
        <v>88</v>
      </c>
      <c r="B95" s="99" t="s">
        <v>2195</v>
      </c>
      <c r="C95" s="96" t="s">
        <v>2107</v>
      </c>
      <c r="D95" s="96" t="s">
        <v>2107</v>
      </c>
      <c r="E95" s="96">
        <v>2</v>
      </c>
      <c r="F95" s="96" t="s">
        <v>2107</v>
      </c>
      <c r="G95" s="96" t="s">
        <v>2107</v>
      </c>
      <c r="H95" s="96" t="s">
        <v>2107</v>
      </c>
      <c r="I95" s="96" t="s">
        <v>2107</v>
      </c>
      <c r="J95" s="96" t="s">
        <v>2107</v>
      </c>
      <c r="K95" s="96" t="s">
        <v>2107</v>
      </c>
      <c r="L95" s="96" t="s">
        <v>2107</v>
      </c>
      <c r="M95" s="96" t="s">
        <v>2107</v>
      </c>
      <c r="N95" s="96" t="s">
        <v>2107</v>
      </c>
      <c r="O95" s="96" t="s">
        <v>2107</v>
      </c>
      <c r="P95" s="96" t="s">
        <v>2107</v>
      </c>
      <c r="Q95" s="96" t="s">
        <v>2107</v>
      </c>
    </row>
    <row r="96" spans="1:17" x14ac:dyDescent="0.2">
      <c r="A96" s="96">
        <v>89</v>
      </c>
      <c r="B96" s="99" t="s">
        <v>2196</v>
      </c>
      <c r="C96" s="96" t="s">
        <v>2107</v>
      </c>
      <c r="D96" s="96" t="s">
        <v>2107</v>
      </c>
      <c r="E96" s="96" t="s">
        <v>2107</v>
      </c>
      <c r="F96" s="96" t="s">
        <v>2107</v>
      </c>
      <c r="G96" s="96" t="s">
        <v>2107</v>
      </c>
      <c r="H96" s="23">
        <v>2</v>
      </c>
      <c r="I96" s="96" t="s">
        <v>2107</v>
      </c>
      <c r="J96" s="96" t="s">
        <v>2107</v>
      </c>
      <c r="K96" s="96" t="s">
        <v>2107</v>
      </c>
      <c r="L96" s="96" t="s">
        <v>2107</v>
      </c>
      <c r="M96" s="96" t="s">
        <v>2107</v>
      </c>
      <c r="N96" s="96" t="s">
        <v>2107</v>
      </c>
      <c r="O96" s="96" t="s">
        <v>2107</v>
      </c>
      <c r="P96" s="96" t="s">
        <v>2107</v>
      </c>
      <c r="Q96" s="96" t="s">
        <v>2107</v>
      </c>
    </row>
    <row r="97" spans="1:17" x14ac:dyDescent="0.2">
      <c r="A97" s="96">
        <v>90</v>
      </c>
      <c r="B97" s="99" t="s">
        <v>2197</v>
      </c>
      <c r="C97" s="96" t="s">
        <v>2107</v>
      </c>
      <c r="D97" s="96" t="s">
        <v>2107</v>
      </c>
      <c r="E97" s="96" t="s">
        <v>2107</v>
      </c>
      <c r="F97" s="96">
        <v>1</v>
      </c>
      <c r="G97" s="96" t="s">
        <v>2107</v>
      </c>
      <c r="H97" s="96" t="s">
        <v>2107</v>
      </c>
      <c r="I97" s="96" t="s">
        <v>2107</v>
      </c>
      <c r="J97" s="96" t="s">
        <v>2107</v>
      </c>
      <c r="K97" s="96" t="s">
        <v>2107</v>
      </c>
      <c r="L97" s="96" t="s">
        <v>2107</v>
      </c>
      <c r="M97" s="96" t="s">
        <v>2107</v>
      </c>
      <c r="N97" s="96" t="s">
        <v>2107</v>
      </c>
      <c r="O97" s="96" t="s">
        <v>2107</v>
      </c>
      <c r="P97" s="96" t="s">
        <v>2107</v>
      </c>
      <c r="Q97" s="96" t="s">
        <v>2107</v>
      </c>
    </row>
    <row r="98" spans="1:17" x14ac:dyDescent="0.2">
      <c r="A98" s="96">
        <v>91</v>
      </c>
      <c r="B98" s="99" t="s">
        <v>2198</v>
      </c>
      <c r="C98" s="96" t="s">
        <v>2107</v>
      </c>
      <c r="D98" s="96" t="s">
        <v>2107</v>
      </c>
      <c r="E98" s="96">
        <v>1</v>
      </c>
      <c r="F98" s="96" t="s">
        <v>2107</v>
      </c>
      <c r="G98" s="96" t="s">
        <v>2107</v>
      </c>
      <c r="H98" s="96" t="s">
        <v>2107</v>
      </c>
      <c r="I98" s="96" t="s">
        <v>2107</v>
      </c>
      <c r="J98" s="96" t="s">
        <v>2107</v>
      </c>
      <c r="K98" s="96" t="s">
        <v>2107</v>
      </c>
      <c r="L98" s="96" t="s">
        <v>2107</v>
      </c>
      <c r="M98" s="96" t="s">
        <v>2107</v>
      </c>
      <c r="N98" s="96" t="s">
        <v>2107</v>
      </c>
      <c r="O98" s="96" t="s">
        <v>2107</v>
      </c>
      <c r="P98" s="96" t="s">
        <v>2107</v>
      </c>
      <c r="Q98" s="96" t="s">
        <v>2107</v>
      </c>
    </row>
    <row r="99" spans="1:17" x14ac:dyDescent="0.2">
      <c r="A99" s="96">
        <v>92</v>
      </c>
      <c r="B99" s="99" t="s">
        <v>2199</v>
      </c>
      <c r="C99" s="96" t="s">
        <v>2107</v>
      </c>
      <c r="D99" s="96" t="s">
        <v>2107</v>
      </c>
      <c r="E99" s="96" t="s">
        <v>2107</v>
      </c>
      <c r="F99" s="96" t="s">
        <v>2107</v>
      </c>
      <c r="G99" s="96" t="s">
        <v>2107</v>
      </c>
      <c r="H99" s="23">
        <v>2</v>
      </c>
      <c r="I99" s="96" t="s">
        <v>2107</v>
      </c>
      <c r="J99" s="96" t="s">
        <v>2107</v>
      </c>
      <c r="K99" s="96" t="s">
        <v>2107</v>
      </c>
      <c r="L99" s="96" t="s">
        <v>2107</v>
      </c>
      <c r="M99" s="96" t="s">
        <v>2107</v>
      </c>
      <c r="N99" s="96" t="s">
        <v>2107</v>
      </c>
      <c r="O99" s="96" t="s">
        <v>2107</v>
      </c>
      <c r="P99" s="96" t="s">
        <v>2107</v>
      </c>
      <c r="Q99" s="96" t="s">
        <v>2107</v>
      </c>
    </row>
    <row r="100" spans="1:17" x14ac:dyDescent="0.2">
      <c r="A100" s="96">
        <v>93</v>
      </c>
      <c r="B100" s="99" t="s">
        <v>2200</v>
      </c>
      <c r="C100" s="96" t="s">
        <v>2107</v>
      </c>
      <c r="D100" s="96" t="s">
        <v>2107</v>
      </c>
      <c r="E100" s="96">
        <v>2</v>
      </c>
      <c r="F100" s="96" t="s">
        <v>2107</v>
      </c>
      <c r="G100" s="96" t="s">
        <v>2107</v>
      </c>
      <c r="H100" s="96" t="s">
        <v>2107</v>
      </c>
      <c r="I100" s="96" t="s">
        <v>2107</v>
      </c>
      <c r="J100" s="96" t="s">
        <v>2107</v>
      </c>
      <c r="K100" s="96" t="s">
        <v>2107</v>
      </c>
      <c r="L100" s="96" t="s">
        <v>2107</v>
      </c>
      <c r="M100" s="96" t="s">
        <v>2107</v>
      </c>
      <c r="N100" s="96" t="s">
        <v>2107</v>
      </c>
      <c r="O100" s="96" t="s">
        <v>2107</v>
      </c>
      <c r="P100" s="96" t="s">
        <v>2107</v>
      </c>
      <c r="Q100" s="96" t="s">
        <v>2107</v>
      </c>
    </row>
    <row r="101" spans="1:17" x14ac:dyDescent="0.2">
      <c r="A101" s="96">
        <v>94</v>
      </c>
      <c r="B101" s="99" t="s">
        <v>1203</v>
      </c>
      <c r="C101" s="96" t="s">
        <v>2107</v>
      </c>
      <c r="D101" s="96" t="s">
        <v>2107</v>
      </c>
      <c r="E101" s="96" t="s">
        <v>2107</v>
      </c>
      <c r="F101" s="96" t="s">
        <v>2107</v>
      </c>
      <c r="G101" s="96" t="s">
        <v>2107</v>
      </c>
      <c r="H101" s="23">
        <v>2</v>
      </c>
      <c r="I101" s="96" t="s">
        <v>2107</v>
      </c>
      <c r="J101" s="96" t="s">
        <v>2107</v>
      </c>
      <c r="K101" s="96" t="s">
        <v>2107</v>
      </c>
      <c r="L101" s="96" t="s">
        <v>2107</v>
      </c>
      <c r="M101" s="96" t="s">
        <v>2107</v>
      </c>
      <c r="N101" s="96" t="s">
        <v>2107</v>
      </c>
      <c r="O101" s="96" t="s">
        <v>2107</v>
      </c>
      <c r="P101" s="96" t="s">
        <v>2107</v>
      </c>
      <c r="Q101" s="96" t="s">
        <v>2107</v>
      </c>
    </row>
    <row r="102" spans="1:17" x14ac:dyDescent="0.2">
      <c r="A102" s="96">
        <v>95</v>
      </c>
      <c r="B102" s="99" t="s">
        <v>2201</v>
      </c>
      <c r="C102" s="96" t="s">
        <v>2107</v>
      </c>
      <c r="D102" s="96" t="s">
        <v>2107</v>
      </c>
      <c r="E102" s="96" t="s">
        <v>2107</v>
      </c>
      <c r="F102" s="96" t="s">
        <v>2107</v>
      </c>
      <c r="G102" s="96" t="s">
        <v>2107</v>
      </c>
      <c r="H102" s="96">
        <v>1</v>
      </c>
      <c r="I102" s="96" t="s">
        <v>2107</v>
      </c>
      <c r="J102" s="96" t="s">
        <v>2107</v>
      </c>
      <c r="K102" s="96" t="s">
        <v>2107</v>
      </c>
      <c r="L102" s="96" t="s">
        <v>2107</v>
      </c>
      <c r="M102" s="96" t="s">
        <v>2107</v>
      </c>
      <c r="N102" s="96" t="s">
        <v>2107</v>
      </c>
      <c r="O102" s="96" t="s">
        <v>2107</v>
      </c>
      <c r="P102" s="96" t="s">
        <v>2107</v>
      </c>
      <c r="Q102" s="96" t="s">
        <v>2107</v>
      </c>
    </row>
    <row r="103" spans="1:17" x14ac:dyDescent="0.2">
      <c r="A103" s="96">
        <v>96</v>
      </c>
      <c r="B103" s="99" t="s">
        <v>2202</v>
      </c>
      <c r="C103" s="96" t="s">
        <v>2107</v>
      </c>
      <c r="D103" s="96" t="s">
        <v>2107</v>
      </c>
      <c r="E103" s="96" t="s">
        <v>2107</v>
      </c>
      <c r="F103" s="96" t="s">
        <v>2107</v>
      </c>
      <c r="G103" s="96" t="s">
        <v>2107</v>
      </c>
      <c r="H103" s="96">
        <v>1</v>
      </c>
      <c r="I103" s="96" t="s">
        <v>2107</v>
      </c>
      <c r="J103" s="96" t="s">
        <v>2107</v>
      </c>
      <c r="K103" s="96" t="s">
        <v>2107</v>
      </c>
      <c r="L103" s="96" t="s">
        <v>2107</v>
      </c>
      <c r="M103" s="96" t="s">
        <v>2107</v>
      </c>
      <c r="N103" s="96" t="s">
        <v>2107</v>
      </c>
      <c r="O103" s="96" t="s">
        <v>2107</v>
      </c>
      <c r="P103" s="96" t="s">
        <v>2107</v>
      </c>
      <c r="Q103" s="96" t="s">
        <v>2107</v>
      </c>
    </row>
    <row r="104" spans="1:17" x14ac:dyDescent="0.2">
      <c r="A104" s="96">
        <v>97</v>
      </c>
      <c r="B104" s="99" t="s">
        <v>2203</v>
      </c>
      <c r="C104" s="96" t="s">
        <v>2107</v>
      </c>
      <c r="D104" s="96" t="s">
        <v>2107</v>
      </c>
      <c r="E104" s="96">
        <v>1</v>
      </c>
      <c r="F104" s="96" t="s">
        <v>2107</v>
      </c>
      <c r="G104" s="96" t="s">
        <v>2107</v>
      </c>
      <c r="H104" s="96" t="s">
        <v>2107</v>
      </c>
      <c r="I104" s="96" t="s">
        <v>2107</v>
      </c>
      <c r="J104" s="96" t="s">
        <v>2107</v>
      </c>
      <c r="K104" s="96" t="s">
        <v>2107</v>
      </c>
      <c r="L104" s="96" t="s">
        <v>2107</v>
      </c>
      <c r="M104" s="96" t="s">
        <v>2107</v>
      </c>
      <c r="N104" s="96" t="s">
        <v>2107</v>
      </c>
      <c r="O104" s="96" t="s">
        <v>2107</v>
      </c>
      <c r="P104" s="96" t="s">
        <v>2107</v>
      </c>
      <c r="Q104" s="96" t="s">
        <v>2107</v>
      </c>
    </row>
    <row r="105" spans="1:17" x14ac:dyDescent="0.2">
      <c r="A105" s="96">
        <v>98</v>
      </c>
      <c r="B105" s="99" t="s">
        <v>2204</v>
      </c>
      <c r="C105" s="96" t="s">
        <v>2107</v>
      </c>
      <c r="D105" s="96" t="s">
        <v>2107</v>
      </c>
      <c r="E105" s="96" t="s">
        <v>2107</v>
      </c>
      <c r="F105" s="96" t="s">
        <v>2107</v>
      </c>
      <c r="G105" s="96" t="s">
        <v>2107</v>
      </c>
      <c r="H105" s="96">
        <v>1</v>
      </c>
      <c r="I105" s="96" t="s">
        <v>2107</v>
      </c>
      <c r="J105" s="96" t="s">
        <v>2107</v>
      </c>
      <c r="K105" s="96" t="s">
        <v>2107</v>
      </c>
      <c r="L105" s="96" t="s">
        <v>2107</v>
      </c>
      <c r="M105" s="96" t="s">
        <v>2107</v>
      </c>
      <c r="N105" s="96" t="s">
        <v>2107</v>
      </c>
      <c r="O105" s="96" t="s">
        <v>2107</v>
      </c>
      <c r="P105" s="96" t="s">
        <v>2107</v>
      </c>
      <c r="Q105" s="96" t="s">
        <v>2107</v>
      </c>
    </row>
    <row r="106" spans="1:17" x14ac:dyDescent="0.2">
      <c r="A106" s="96">
        <v>99</v>
      </c>
      <c r="B106" s="99" t="s">
        <v>2205</v>
      </c>
      <c r="C106" s="96" t="s">
        <v>2107</v>
      </c>
      <c r="D106" s="96" t="s">
        <v>2107</v>
      </c>
      <c r="E106" s="96" t="s">
        <v>2107</v>
      </c>
      <c r="F106" s="96" t="s">
        <v>2107</v>
      </c>
      <c r="G106" s="96" t="s">
        <v>2107</v>
      </c>
      <c r="H106" s="23">
        <v>2</v>
      </c>
      <c r="I106" s="96" t="s">
        <v>2107</v>
      </c>
      <c r="J106" s="96" t="s">
        <v>2107</v>
      </c>
      <c r="K106" s="96" t="s">
        <v>2107</v>
      </c>
      <c r="L106" s="96" t="s">
        <v>2107</v>
      </c>
      <c r="M106" s="96" t="s">
        <v>2107</v>
      </c>
      <c r="N106" s="96" t="s">
        <v>2107</v>
      </c>
      <c r="O106" s="96" t="s">
        <v>2107</v>
      </c>
      <c r="P106" s="96" t="s">
        <v>2107</v>
      </c>
      <c r="Q106" s="96" t="s">
        <v>2107</v>
      </c>
    </row>
    <row r="107" spans="1:17" x14ac:dyDescent="0.2">
      <c r="A107" s="96">
        <v>100</v>
      </c>
      <c r="B107" s="99" t="s">
        <v>2206</v>
      </c>
      <c r="C107" s="96" t="s">
        <v>2107</v>
      </c>
      <c r="D107" s="96" t="s">
        <v>2107</v>
      </c>
      <c r="E107" s="96" t="s">
        <v>2107</v>
      </c>
      <c r="F107" s="96" t="s">
        <v>2107</v>
      </c>
      <c r="G107" s="96" t="s">
        <v>2107</v>
      </c>
      <c r="H107" s="23">
        <v>2</v>
      </c>
      <c r="I107" s="96" t="s">
        <v>2107</v>
      </c>
      <c r="J107" s="96" t="s">
        <v>2107</v>
      </c>
      <c r="K107" s="96" t="s">
        <v>2107</v>
      </c>
      <c r="L107" s="96" t="s">
        <v>2107</v>
      </c>
      <c r="M107" s="96" t="s">
        <v>2107</v>
      </c>
      <c r="N107" s="96" t="s">
        <v>2107</v>
      </c>
      <c r="O107" s="96" t="s">
        <v>2107</v>
      </c>
      <c r="P107" s="96" t="s">
        <v>2107</v>
      </c>
      <c r="Q107" s="96" t="s">
        <v>2107</v>
      </c>
    </row>
    <row r="108" spans="1:17" x14ac:dyDescent="0.2">
      <c r="A108" s="96">
        <v>101</v>
      </c>
      <c r="B108" s="99" t="s">
        <v>2207</v>
      </c>
      <c r="C108" s="96" t="s">
        <v>2107</v>
      </c>
      <c r="D108" s="96" t="s">
        <v>2107</v>
      </c>
      <c r="E108" s="96">
        <v>1</v>
      </c>
      <c r="F108" s="96" t="s">
        <v>2107</v>
      </c>
      <c r="G108" s="96" t="s">
        <v>2107</v>
      </c>
      <c r="H108" s="96" t="s">
        <v>2107</v>
      </c>
      <c r="I108" s="96" t="s">
        <v>2107</v>
      </c>
      <c r="J108" s="96" t="s">
        <v>2107</v>
      </c>
      <c r="K108" s="96" t="s">
        <v>2107</v>
      </c>
      <c r="L108" s="96" t="s">
        <v>2107</v>
      </c>
      <c r="M108" s="96" t="s">
        <v>2107</v>
      </c>
      <c r="N108" s="96" t="s">
        <v>2107</v>
      </c>
      <c r="O108" s="96" t="s">
        <v>2107</v>
      </c>
      <c r="P108" s="96" t="s">
        <v>2107</v>
      </c>
      <c r="Q108" s="96" t="s">
        <v>2107</v>
      </c>
    </row>
    <row r="109" spans="1:17" x14ac:dyDescent="0.2">
      <c r="A109" s="96">
        <v>102</v>
      </c>
      <c r="B109" s="99" t="s">
        <v>2208</v>
      </c>
      <c r="C109" s="96" t="s">
        <v>2107</v>
      </c>
      <c r="D109" s="96" t="s">
        <v>2107</v>
      </c>
      <c r="E109" s="96">
        <v>1</v>
      </c>
      <c r="F109" s="96" t="s">
        <v>2107</v>
      </c>
      <c r="G109" s="96" t="s">
        <v>2107</v>
      </c>
      <c r="H109" s="96" t="s">
        <v>2107</v>
      </c>
      <c r="I109" s="96" t="s">
        <v>2107</v>
      </c>
      <c r="J109" s="96" t="s">
        <v>2107</v>
      </c>
      <c r="K109" s="96" t="s">
        <v>2107</v>
      </c>
      <c r="L109" s="96" t="s">
        <v>2107</v>
      </c>
      <c r="M109" s="96" t="s">
        <v>2107</v>
      </c>
      <c r="N109" s="96" t="s">
        <v>2107</v>
      </c>
      <c r="O109" s="96" t="s">
        <v>2107</v>
      </c>
      <c r="P109" s="96" t="s">
        <v>2107</v>
      </c>
      <c r="Q109" s="96" t="s">
        <v>2107</v>
      </c>
    </row>
    <row r="110" spans="1:17" x14ac:dyDescent="0.2">
      <c r="A110" s="96">
        <v>103</v>
      </c>
      <c r="B110" s="24" t="s">
        <v>2209</v>
      </c>
      <c r="C110" s="96" t="s">
        <v>2107</v>
      </c>
      <c r="D110" s="96" t="s">
        <v>2107</v>
      </c>
      <c r="E110" s="96" t="s">
        <v>2107</v>
      </c>
      <c r="F110" s="96" t="s">
        <v>2107</v>
      </c>
      <c r="G110" s="96" t="s">
        <v>2107</v>
      </c>
      <c r="H110" s="23">
        <v>2</v>
      </c>
      <c r="I110" s="96" t="s">
        <v>2107</v>
      </c>
      <c r="J110" s="96" t="s">
        <v>2107</v>
      </c>
      <c r="K110" s="96" t="s">
        <v>2107</v>
      </c>
      <c r="L110" s="96" t="s">
        <v>2107</v>
      </c>
      <c r="M110" s="96" t="s">
        <v>2107</v>
      </c>
      <c r="N110" s="96" t="s">
        <v>2107</v>
      </c>
      <c r="O110" s="96" t="s">
        <v>2107</v>
      </c>
      <c r="P110" s="96" t="s">
        <v>2107</v>
      </c>
      <c r="Q110" s="96" t="s">
        <v>2107</v>
      </c>
    </row>
    <row r="111" spans="1:17" x14ac:dyDescent="0.2">
      <c r="A111" s="96">
        <v>104</v>
      </c>
      <c r="B111" s="99" t="s">
        <v>2210</v>
      </c>
      <c r="C111" s="96" t="s">
        <v>2107</v>
      </c>
      <c r="D111" s="96" t="s">
        <v>2107</v>
      </c>
      <c r="E111" s="96" t="s">
        <v>2107</v>
      </c>
      <c r="F111" s="96" t="s">
        <v>2107</v>
      </c>
      <c r="G111" s="96" t="s">
        <v>2107</v>
      </c>
      <c r="H111" s="23">
        <v>2</v>
      </c>
      <c r="I111" s="96" t="s">
        <v>2107</v>
      </c>
      <c r="J111" s="96" t="s">
        <v>2107</v>
      </c>
      <c r="K111" s="96" t="s">
        <v>2107</v>
      </c>
      <c r="L111" s="96" t="s">
        <v>2107</v>
      </c>
      <c r="M111" s="96" t="s">
        <v>2107</v>
      </c>
      <c r="N111" s="96" t="s">
        <v>2107</v>
      </c>
      <c r="O111" s="96" t="s">
        <v>2107</v>
      </c>
      <c r="P111" s="96" t="s">
        <v>2107</v>
      </c>
      <c r="Q111" s="96" t="s">
        <v>2107</v>
      </c>
    </row>
    <row r="112" spans="1:17" x14ac:dyDescent="0.2">
      <c r="A112" s="96">
        <v>105</v>
      </c>
      <c r="B112" s="99" t="s">
        <v>2211</v>
      </c>
      <c r="C112" s="96" t="s">
        <v>2107</v>
      </c>
      <c r="D112" s="96" t="s">
        <v>2107</v>
      </c>
      <c r="E112" s="96" t="s">
        <v>2107</v>
      </c>
      <c r="F112" s="96" t="s">
        <v>2107</v>
      </c>
      <c r="G112" s="96" t="s">
        <v>2107</v>
      </c>
      <c r="H112" s="23">
        <v>2</v>
      </c>
      <c r="I112" s="96" t="s">
        <v>2107</v>
      </c>
      <c r="J112" s="96" t="s">
        <v>2107</v>
      </c>
      <c r="K112" s="96" t="s">
        <v>2107</v>
      </c>
      <c r="L112" s="96" t="s">
        <v>2107</v>
      </c>
      <c r="M112" s="96" t="s">
        <v>2107</v>
      </c>
      <c r="N112" s="96" t="s">
        <v>2107</v>
      </c>
      <c r="O112" s="96" t="s">
        <v>2107</v>
      </c>
      <c r="P112" s="96" t="s">
        <v>2107</v>
      </c>
      <c r="Q112" s="96" t="s">
        <v>2107</v>
      </c>
    </row>
    <row r="113" spans="1:18" x14ac:dyDescent="0.2">
      <c r="A113" s="96">
        <v>106</v>
      </c>
      <c r="B113" s="99" t="s">
        <v>2212</v>
      </c>
      <c r="C113" s="96" t="s">
        <v>2107</v>
      </c>
      <c r="D113" s="96" t="s">
        <v>2107</v>
      </c>
      <c r="E113" s="96" t="s">
        <v>2107</v>
      </c>
      <c r="F113" s="96" t="s">
        <v>2107</v>
      </c>
      <c r="G113" s="96" t="s">
        <v>2107</v>
      </c>
      <c r="H113" s="23">
        <v>2</v>
      </c>
      <c r="I113" s="96" t="s">
        <v>2107</v>
      </c>
      <c r="J113" s="96" t="s">
        <v>2107</v>
      </c>
      <c r="K113" s="96" t="s">
        <v>2107</v>
      </c>
      <c r="L113" s="96" t="s">
        <v>2107</v>
      </c>
      <c r="M113" s="96" t="s">
        <v>2107</v>
      </c>
      <c r="N113" s="96" t="s">
        <v>2107</v>
      </c>
      <c r="O113" s="96" t="s">
        <v>2107</v>
      </c>
      <c r="P113" s="96" t="s">
        <v>2107</v>
      </c>
      <c r="Q113" s="96" t="s">
        <v>2107</v>
      </c>
    </row>
    <row r="114" spans="1:18" x14ac:dyDescent="0.2">
      <c r="A114" s="96">
        <v>107</v>
      </c>
      <c r="B114" s="99" t="s">
        <v>2213</v>
      </c>
      <c r="C114" s="96" t="s">
        <v>2107</v>
      </c>
      <c r="D114" s="96" t="s">
        <v>2107</v>
      </c>
      <c r="E114" s="96" t="s">
        <v>2107</v>
      </c>
      <c r="F114" s="96" t="s">
        <v>2107</v>
      </c>
      <c r="G114" s="96" t="s">
        <v>2107</v>
      </c>
      <c r="H114" s="23">
        <v>2</v>
      </c>
      <c r="I114" s="96" t="s">
        <v>2107</v>
      </c>
      <c r="J114" s="96" t="s">
        <v>2107</v>
      </c>
      <c r="K114" s="96" t="s">
        <v>2107</v>
      </c>
      <c r="L114" s="96" t="s">
        <v>2107</v>
      </c>
      <c r="M114" s="96" t="s">
        <v>2107</v>
      </c>
      <c r="N114" s="96" t="s">
        <v>2107</v>
      </c>
      <c r="O114" s="96" t="s">
        <v>2107</v>
      </c>
      <c r="P114" s="96" t="s">
        <v>2107</v>
      </c>
      <c r="Q114" s="96" t="s">
        <v>2107</v>
      </c>
    </row>
    <row r="115" spans="1:18" x14ac:dyDescent="0.2">
      <c r="A115" s="96">
        <v>108</v>
      </c>
      <c r="B115" s="24" t="s">
        <v>2214</v>
      </c>
      <c r="C115" s="96" t="s">
        <v>2107</v>
      </c>
      <c r="D115" s="96" t="s">
        <v>2107</v>
      </c>
      <c r="E115" s="96">
        <v>1</v>
      </c>
      <c r="F115" s="96" t="s">
        <v>2107</v>
      </c>
      <c r="G115" s="96" t="s">
        <v>2107</v>
      </c>
      <c r="H115" s="96" t="s">
        <v>2107</v>
      </c>
      <c r="I115" s="96" t="s">
        <v>2107</v>
      </c>
      <c r="J115" s="96" t="s">
        <v>2107</v>
      </c>
      <c r="K115" s="96" t="s">
        <v>2107</v>
      </c>
      <c r="L115" s="96" t="s">
        <v>2107</v>
      </c>
      <c r="M115" s="96" t="s">
        <v>2107</v>
      </c>
      <c r="N115" s="96" t="s">
        <v>2107</v>
      </c>
      <c r="O115" s="96" t="s">
        <v>2107</v>
      </c>
      <c r="P115" s="96" t="s">
        <v>2107</v>
      </c>
      <c r="Q115" s="96" t="s">
        <v>2107</v>
      </c>
    </row>
    <row r="116" spans="1:18" x14ac:dyDescent="0.2">
      <c r="A116" s="96">
        <v>109</v>
      </c>
      <c r="B116" s="99" t="s">
        <v>2215</v>
      </c>
      <c r="C116" s="96" t="s">
        <v>2107</v>
      </c>
      <c r="D116" s="96" t="s">
        <v>2107</v>
      </c>
      <c r="E116" s="96">
        <v>1</v>
      </c>
      <c r="F116" s="96" t="s">
        <v>2107</v>
      </c>
      <c r="G116" s="96" t="s">
        <v>2107</v>
      </c>
      <c r="H116" s="96" t="s">
        <v>2107</v>
      </c>
      <c r="I116" s="96" t="s">
        <v>2107</v>
      </c>
      <c r="J116" s="96" t="s">
        <v>2107</v>
      </c>
      <c r="K116" s="96" t="s">
        <v>2107</v>
      </c>
      <c r="L116" s="96" t="s">
        <v>2107</v>
      </c>
      <c r="M116" s="96" t="s">
        <v>2107</v>
      </c>
      <c r="N116" s="96" t="s">
        <v>2107</v>
      </c>
      <c r="O116" s="96" t="s">
        <v>2107</v>
      </c>
      <c r="P116" s="96" t="s">
        <v>2107</v>
      </c>
      <c r="Q116" s="96" t="s">
        <v>2107</v>
      </c>
    </row>
    <row r="117" spans="1:18" x14ac:dyDescent="0.2">
      <c r="A117" s="96">
        <v>110</v>
      </c>
      <c r="B117" s="99" t="s">
        <v>2216</v>
      </c>
      <c r="C117" s="96" t="s">
        <v>2107</v>
      </c>
      <c r="D117" s="96" t="s">
        <v>2107</v>
      </c>
      <c r="E117" s="96">
        <v>2</v>
      </c>
      <c r="F117" s="96" t="s">
        <v>2107</v>
      </c>
      <c r="G117" s="96" t="s">
        <v>2107</v>
      </c>
      <c r="H117" s="96" t="s">
        <v>2107</v>
      </c>
      <c r="I117" s="96" t="s">
        <v>2107</v>
      </c>
      <c r="J117" s="96" t="s">
        <v>2107</v>
      </c>
      <c r="K117" s="96" t="s">
        <v>2107</v>
      </c>
      <c r="L117" s="96" t="s">
        <v>2107</v>
      </c>
      <c r="M117" s="96" t="s">
        <v>2107</v>
      </c>
      <c r="N117" s="96" t="s">
        <v>2107</v>
      </c>
      <c r="O117" s="96" t="s">
        <v>2107</v>
      </c>
      <c r="P117" s="96" t="s">
        <v>2107</v>
      </c>
      <c r="Q117" s="96" t="s">
        <v>2107</v>
      </c>
    </row>
    <row r="118" spans="1:18" x14ac:dyDescent="0.2">
      <c r="A118" s="96">
        <v>111</v>
      </c>
      <c r="B118" s="99" t="s">
        <v>2217</v>
      </c>
      <c r="C118" s="96" t="s">
        <v>2107</v>
      </c>
      <c r="D118" s="96" t="s">
        <v>2107</v>
      </c>
      <c r="E118" s="96" t="s">
        <v>2107</v>
      </c>
      <c r="F118" s="96" t="s">
        <v>2107</v>
      </c>
      <c r="G118" s="96" t="s">
        <v>2107</v>
      </c>
      <c r="H118" s="96">
        <v>3</v>
      </c>
      <c r="I118" s="96" t="s">
        <v>2107</v>
      </c>
      <c r="J118" s="96" t="s">
        <v>2107</v>
      </c>
      <c r="K118" s="96" t="s">
        <v>2107</v>
      </c>
      <c r="L118" s="96" t="s">
        <v>2107</v>
      </c>
      <c r="M118" s="96" t="s">
        <v>2107</v>
      </c>
      <c r="N118" s="96" t="s">
        <v>2107</v>
      </c>
      <c r="O118" s="96" t="s">
        <v>2107</v>
      </c>
      <c r="P118" s="96" t="s">
        <v>2107</v>
      </c>
      <c r="Q118" s="96" t="s">
        <v>2107</v>
      </c>
    </row>
    <row r="119" spans="1:18" x14ac:dyDescent="0.2">
      <c r="A119" s="96">
        <v>112</v>
      </c>
      <c r="B119" s="99" t="s">
        <v>2218</v>
      </c>
      <c r="C119" s="96" t="s">
        <v>2107</v>
      </c>
      <c r="D119" s="96" t="s">
        <v>2107</v>
      </c>
      <c r="E119" s="96" t="s">
        <v>2107</v>
      </c>
      <c r="F119" s="96" t="s">
        <v>2107</v>
      </c>
      <c r="G119" s="96" t="s">
        <v>2107</v>
      </c>
      <c r="H119" s="96">
        <v>1</v>
      </c>
      <c r="I119" s="96" t="s">
        <v>2107</v>
      </c>
      <c r="J119" s="96" t="s">
        <v>2107</v>
      </c>
      <c r="K119" s="96" t="s">
        <v>2107</v>
      </c>
      <c r="L119" s="96" t="s">
        <v>2107</v>
      </c>
      <c r="M119" s="96" t="s">
        <v>2107</v>
      </c>
      <c r="N119" s="96" t="s">
        <v>2107</v>
      </c>
      <c r="O119" s="96" t="s">
        <v>2107</v>
      </c>
      <c r="P119" s="96" t="s">
        <v>2107</v>
      </c>
      <c r="Q119" s="96" t="s">
        <v>2107</v>
      </c>
    </row>
    <row r="120" spans="1:18" x14ac:dyDescent="0.2">
      <c r="A120" s="96">
        <v>113</v>
      </c>
      <c r="B120" s="99" t="s">
        <v>2219</v>
      </c>
      <c r="C120" s="96" t="s">
        <v>2107</v>
      </c>
      <c r="D120" s="96" t="s">
        <v>2107</v>
      </c>
      <c r="E120" s="96" t="s">
        <v>2107</v>
      </c>
      <c r="F120" s="96" t="s">
        <v>2107</v>
      </c>
      <c r="G120" s="96" t="s">
        <v>2107</v>
      </c>
      <c r="H120" s="23">
        <v>2</v>
      </c>
      <c r="I120" s="96" t="s">
        <v>2107</v>
      </c>
      <c r="J120" s="96" t="s">
        <v>2107</v>
      </c>
      <c r="K120" s="96" t="s">
        <v>2107</v>
      </c>
      <c r="L120" s="96" t="s">
        <v>2107</v>
      </c>
      <c r="M120" s="96" t="s">
        <v>2107</v>
      </c>
      <c r="N120" s="96" t="s">
        <v>2107</v>
      </c>
      <c r="O120" s="96" t="s">
        <v>2107</v>
      </c>
      <c r="P120" s="96" t="s">
        <v>2107</v>
      </c>
      <c r="Q120" s="96" t="s">
        <v>2107</v>
      </c>
    </row>
    <row r="121" spans="1:18" x14ac:dyDescent="0.2">
      <c r="A121" s="96">
        <v>114</v>
      </c>
      <c r="B121" s="99" t="s">
        <v>2220</v>
      </c>
      <c r="C121" s="96" t="s">
        <v>2107</v>
      </c>
      <c r="D121" s="96" t="s">
        <v>2107</v>
      </c>
      <c r="E121" s="96" t="s">
        <v>2107</v>
      </c>
      <c r="F121" s="96" t="s">
        <v>2107</v>
      </c>
      <c r="G121" s="96" t="s">
        <v>2107</v>
      </c>
      <c r="H121" s="96" t="s">
        <v>2107</v>
      </c>
      <c r="I121" s="96">
        <v>3</v>
      </c>
      <c r="J121" s="96" t="s">
        <v>2107</v>
      </c>
      <c r="K121" s="96" t="s">
        <v>2107</v>
      </c>
      <c r="L121" s="96" t="s">
        <v>2107</v>
      </c>
      <c r="M121" s="96" t="s">
        <v>2107</v>
      </c>
      <c r="N121" s="96" t="s">
        <v>2107</v>
      </c>
      <c r="O121" s="96" t="s">
        <v>2107</v>
      </c>
      <c r="P121" s="96" t="s">
        <v>2107</v>
      </c>
      <c r="Q121" s="96" t="s">
        <v>2107</v>
      </c>
    </row>
    <row r="122" spans="1:18" x14ac:dyDescent="0.2">
      <c r="A122" s="96">
        <v>115</v>
      </c>
      <c r="B122" s="99" t="s">
        <v>2221</v>
      </c>
      <c r="C122" s="96" t="s">
        <v>2107</v>
      </c>
      <c r="D122" s="96" t="s">
        <v>2107</v>
      </c>
      <c r="E122" s="96" t="s">
        <v>2107</v>
      </c>
      <c r="F122" s="96" t="s">
        <v>2107</v>
      </c>
      <c r="G122" s="96" t="s">
        <v>2107</v>
      </c>
      <c r="H122" s="23">
        <v>2</v>
      </c>
      <c r="I122" s="96" t="s">
        <v>2107</v>
      </c>
      <c r="J122" s="96" t="s">
        <v>2107</v>
      </c>
      <c r="K122" s="96" t="s">
        <v>2107</v>
      </c>
      <c r="L122" s="96" t="s">
        <v>2107</v>
      </c>
      <c r="M122" s="96" t="s">
        <v>2107</v>
      </c>
      <c r="N122" s="96" t="s">
        <v>2107</v>
      </c>
      <c r="O122" s="96" t="s">
        <v>2107</v>
      </c>
      <c r="P122" s="96" t="s">
        <v>2107</v>
      </c>
      <c r="Q122" s="96" t="s">
        <v>2107</v>
      </c>
    </row>
    <row r="123" spans="1:18" x14ac:dyDescent="0.2">
      <c r="A123" s="96">
        <v>116</v>
      </c>
      <c r="B123" s="99" t="s">
        <v>2222</v>
      </c>
      <c r="C123" s="96" t="s">
        <v>2107</v>
      </c>
      <c r="D123" s="96" t="s">
        <v>2107</v>
      </c>
      <c r="E123" s="96" t="s">
        <v>2107</v>
      </c>
      <c r="F123" s="96" t="s">
        <v>2107</v>
      </c>
      <c r="G123" s="96" t="s">
        <v>2107</v>
      </c>
      <c r="H123" s="23">
        <v>2</v>
      </c>
      <c r="I123" s="96" t="s">
        <v>2107</v>
      </c>
      <c r="J123" s="96" t="s">
        <v>2107</v>
      </c>
      <c r="K123" s="96" t="s">
        <v>2107</v>
      </c>
      <c r="L123" s="96" t="s">
        <v>2107</v>
      </c>
      <c r="M123" s="96" t="s">
        <v>2107</v>
      </c>
      <c r="N123" s="96" t="s">
        <v>2107</v>
      </c>
      <c r="O123" s="96" t="s">
        <v>2107</v>
      </c>
      <c r="P123" s="96" t="s">
        <v>2107</v>
      </c>
      <c r="Q123" s="96" t="s">
        <v>2107</v>
      </c>
    </row>
    <row r="124" spans="1:18" x14ac:dyDescent="0.2">
      <c r="A124" s="96">
        <v>117</v>
      </c>
      <c r="B124" s="24" t="s">
        <v>2223</v>
      </c>
      <c r="C124" s="96" t="s">
        <v>2107</v>
      </c>
      <c r="D124" s="96" t="s">
        <v>2107</v>
      </c>
      <c r="E124" s="96" t="s">
        <v>2107</v>
      </c>
      <c r="F124" s="96" t="s">
        <v>2107</v>
      </c>
      <c r="G124" s="96" t="s">
        <v>2107</v>
      </c>
      <c r="H124" s="23">
        <v>2</v>
      </c>
      <c r="I124" s="96" t="s">
        <v>2107</v>
      </c>
      <c r="J124" s="96" t="s">
        <v>2107</v>
      </c>
      <c r="K124" s="96" t="s">
        <v>2107</v>
      </c>
      <c r="L124" s="96" t="s">
        <v>2107</v>
      </c>
      <c r="M124" s="96" t="s">
        <v>2107</v>
      </c>
      <c r="N124" s="96" t="s">
        <v>2107</v>
      </c>
      <c r="O124" s="96" t="s">
        <v>2107</v>
      </c>
      <c r="P124" s="96" t="s">
        <v>2107</v>
      </c>
      <c r="Q124" s="96" t="s">
        <v>2107</v>
      </c>
      <c r="R124" s="91">
        <v>152</v>
      </c>
    </row>
    <row r="125" spans="1:18" x14ac:dyDescent="0.2">
      <c r="A125" s="96">
        <v>118</v>
      </c>
      <c r="B125" s="24" t="s">
        <v>2224</v>
      </c>
      <c r="C125" s="96" t="s">
        <v>2107</v>
      </c>
      <c r="D125" s="96" t="s">
        <v>2107</v>
      </c>
      <c r="E125" s="96">
        <v>2</v>
      </c>
      <c r="F125" s="96" t="s">
        <v>2107</v>
      </c>
      <c r="G125" s="96" t="s">
        <v>2107</v>
      </c>
      <c r="H125" s="96" t="s">
        <v>2107</v>
      </c>
      <c r="I125" s="96" t="s">
        <v>2107</v>
      </c>
      <c r="J125" s="96" t="s">
        <v>2107</v>
      </c>
      <c r="K125" s="96" t="s">
        <v>2107</v>
      </c>
      <c r="L125" s="96" t="s">
        <v>2107</v>
      </c>
      <c r="M125" s="96" t="s">
        <v>2107</v>
      </c>
      <c r="N125" s="96" t="s">
        <v>2107</v>
      </c>
      <c r="O125" s="96" t="s">
        <v>2107</v>
      </c>
      <c r="P125" s="96" t="s">
        <v>2107</v>
      </c>
      <c r="Q125" s="96" t="s">
        <v>2107</v>
      </c>
    </row>
    <row r="126" spans="1:18" x14ac:dyDescent="0.2">
      <c r="A126" s="96">
        <v>119</v>
      </c>
      <c r="B126" s="99" t="s">
        <v>2225</v>
      </c>
      <c r="C126" s="96" t="s">
        <v>2107</v>
      </c>
      <c r="D126" s="96" t="s">
        <v>2107</v>
      </c>
      <c r="E126" s="96">
        <v>2</v>
      </c>
      <c r="F126" s="96" t="s">
        <v>2107</v>
      </c>
      <c r="G126" s="96" t="s">
        <v>2107</v>
      </c>
      <c r="H126" s="96" t="s">
        <v>2107</v>
      </c>
      <c r="I126" s="96" t="s">
        <v>2107</v>
      </c>
      <c r="J126" s="96" t="s">
        <v>2107</v>
      </c>
      <c r="K126" s="96" t="s">
        <v>2107</v>
      </c>
      <c r="L126" s="96" t="s">
        <v>2107</v>
      </c>
      <c r="M126" s="96" t="s">
        <v>2107</v>
      </c>
      <c r="N126" s="96" t="s">
        <v>2107</v>
      </c>
      <c r="O126" s="96" t="s">
        <v>2107</v>
      </c>
      <c r="P126" s="96" t="s">
        <v>2107</v>
      </c>
      <c r="Q126" s="96" t="s">
        <v>2107</v>
      </c>
    </row>
    <row r="127" spans="1:18" x14ac:dyDescent="0.2">
      <c r="A127" s="96">
        <v>120</v>
      </c>
      <c r="B127" s="99" t="s">
        <v>2226</v>
      </c>
      <c r="C127" s="96" t="s">
        <v>2107</v>
      </c>
      <c r="D127" s="96" t="s">
        <v>2107</v>
      </c>
      <c r="E127" s="96" t="s">
        <v>2107</v>
      </c>
      <c r="F127" s="96" t="s">
        <v>2107</v>
      </c>
      <c r="G127" s="96" t="s">
        <v>2107</v>
      </c>
      <c r="H127" s="23">
        <v>2</v>
      </c>
      <c r="I127" s="96" t="s">
        <v>2107</v>
      </c>
      <c r="J127" s="96" t="s">
        <v>2107</v>
      </c>
      <c r="K127" s="96" t="s">
        <v>2107</v>
      </c>
      <c r="L127" s="96" t="s">
        <v>2107</v>
      </c>
      <c r="M127" s="96" t="s">
        <v>2107</v>
      </c>
      <c r="N127" s="96" t="s">
        <v>2107</v>
      </c>
      <c r="O127" s="96" t="s">
        <v>2107</v>
      </c>
      <c r="P127" s="96" t="s">
        <v>2107</v>
      </c>
      <c r="Q127" s="96" t="s">
        <v>2107</v>
      </c>
    </row>
    <row r="128" spans="1:18" x14ac:dyDescent="0.2">
      <c r="A128" s="96">
        <v>121</v>
      </c>
      <c r="B128" s="99" t="s">
        <v>2227</v>
      </c>
      <c r="C128" s="96" t="s">
        <v>2107</v>
      </c>
      <c r="D128" s="96" t="s">
        <v>2107</v>
      </c>
      <c r="E128" s="96" t="s">
        <v>2107</v>
      </c>
      <c r="F128" s="96" t="s">
        <v>2107</v>
      </c>
      <c r="G128" s="96" t="s">
        <v>2107</v>
      </c>
      <c r="H128" s="23">
        <v>2</v>
      </c>
      <c r="I128" s="96" t="s">
        <v>2107</v>
      </c>
      <c r="J128" s="96" t="s">
        <v>2107</v>
      </c>
      <c r="K128" s="96" t="s">
        <v>2107</v>
      </c>
      <c r="L128" s="96" t="s">
        <v>2107</v>
      </c>
      <c r="M128" s="96" t="s">
        <v>2107</v>
      </c>
      <c r="N128" s="96" t="s">
        <v>2107</v>
      </c>
      <c r="O128" s="96" t="s">
        <v>2107</v>
      </c>
      <c r="P128" s="96" t="s">
        <v>2107</v>
      </c>
      <c r="Q128" s="96" t="s">
        <v>2107</v>
      </c>
    </row>
    <row r="129" spans="1:17" x14ac:dyDescent="0.2">
      <c r="A129" s="96">
        <v>122</v>
      </c>
      <c r="B129" s="99" t="s">
        <v>2228</v>
      </c>
      <c r="C129" s="96" t="s">
        <v>2107</v>
      </c>
      <c r="D129" s="96" t="s">
        <v>2107</v>
      </c>
      <c r="E129" s="96" t="s">
        <v>2107</v>
      </c>
      <c r="F129" s="96" t="s">
        <v>2107</v>
      </c>
      <c r="G129" s="96" t="s">
        <v>2107</v>
      </c>
      <c r="H129" s="23">
        <v>2</v>
      </c>
      <c r="I129" s="96" t="s">
        <v>2107</v>
      </c>
      <c r="J129" s="96" t="s">
        <v>2107</v>
      </c>
      <c r="K129" s="96" t="s">
        <v>2107</v>
      </c>
      <c r="L129" s="96" t="s">
        <v>2107</v>
      </c>
      <c r="M129" s="96" t="s">
        <v>2107</v>
      </c>
      <c r="N129" s="96" t="s">
        <v>2107</v>
      </c>
      <c r="O129" s="96" t="s">
        <v>2107</v>
      </c>
      <c r="P129" s="96" t="s">
        <v>2107</v>
      </c>
      <c r="Q129" s="96" t="s">
        <v>2107</v>
      </c>
    </row>
    <row r="130" spans="1:17" x14ac:dyDescent="0.2">
      <c r="A130" s="96">
        <v>123</v>
      </c>
      <c r="B130" s="99" t="s">
        <v>2229</v>
      </c>
      <c r="C130" s="96" t="s">
        <v>2107</v>
      </c>
      <c r="D130" s="96" t="s">
        <v>2107</v>
      </c>
      <c r="E130" s="96" t="s">
        <v>2107</v>
      </c>
      <c r="F130" s="96" t="s">
        <v>2107</v>
      </c>
      <c r="G130" s="96" t="s">
        <v>2107</v>
      </c>
      <c r="H130" s="23">
        <v>2</v>
      </c>
      <c r="I130" s="96" t="s">
        <v>2107</v>
      </c>
      <c r="J130" s="96" t="s">
        <v>2107</v>
      </c>
      <c r="K130" s="96" t="s">
        <v>2107</v>
      </c>
      <c r="L130" s="96" t="s">
        <v>2107</v>
      </c>
      <c r="M130" s="96" t="s">
        <v>2107</v>
      </c>
      <c r="N130" s="96" t="s">
        <v>2107</v>
      </c>
      <c r="O130" s="96" t="s">
        <v>2107</v>
      </c>
      <c r="P130" s="96" t="s">
        <v>2107</v>
      </c>
      <c r="Q130" s="96" t="s">
        <v>2107</v>
      </c>
    </row>
    <row r="131" spans="1:17" x14ac:dyDescent="0.2">
      <c r="A131" s="96">
        <v>124</v>
      </c>
      <c r="B131" s="24" t="s">
        <v>2230</v>
      </c>
      <c r="C131" s="96" t="s">
        <v>2107</v>
      </c>
      <c r="D131" s="96" t="s">
        <v>2107</v>
      </c>
      <c r="E131" s="96" t="s">
        <v>2107</v>
      </c>
      <c r="F131" s="96" t="s">
        <v>2107</v>
      </c>
      <c r="G131" s="96" t="s">
        <v>2107</v>
      </c>
      <c r="H131" s="23">
        <v>2</v>
      </c>
      <c r="I131" s="96" t="s">
        <v>2107</v>
      </c>
      <c r="J131" s="96" t="s">
        <v>2107</v>
      </c>
      <c r="K131" s="96" t="s">
        <v>2107</v>
      </c>
      <c r="L131" s="96" t="s">
        <v>2107</v>
      </c>
      <c r="M131" s="96" t="s">
        <v>2107</v>
      </c>
      <c r="N131" s="96" t="s">
        <v>2107</v>
      </c>
      <c r="O131" s="96" t="s">
        <v>2107</v>
      </c>
      <c r="P131" s="96" t="s">
        <v>2107</v>
      </c>
      <c r="Q131" s="96" t="s">
        <v>2107</v>
      </c>
    </row>
    <row r="132" spans="1:17" x14ac:dyDescent="0.2">
      <c r="A132" s="96">
        <v>125</v>
      </c>
      <c r="B132" s="99" t="s">
        <v>2231</v>
      </c>
      <c r="C132" s="96" t="s">
        <v>2107</v>
      </c>
      <c r="D132" s="96" t="s">
        <v>2107</v>
      </c>
      <c r="E132" s="96" t="s">
        <v>2107</v>
      </c>
      <c r="F132" s="96" t="s">
        <v>2107</v>
      </c>
      <c r="G132" s="96" t="s">
        <v>2107</v>
      </c>
      <c r="H132" s="23">
        <v>2</v>
      </c>
      <c r="I132" s="96" t="s">
        <v>2107</v>
      </c>
      <c r="J132" s="96" t="s">
        <v>2107</v>
      </c>
      <c r="K132" s="96" t="s">
        <v>2107</v>
      </c>
      <c r="L132" s="96" t="s">
        <v>2107</v>
      </c>
      <c r="M132" s="96" t="s">
        <v>2107</v>
      </c>
      <c r="N132" s="96" t="s">
        <v>2107</v>
      </c>
      <c r="O132" s="96" t="s">
        <v>2107</v>
      </c>
      <c r="P132" s="96" t="s">
        <v>2107</v>
      </c>
      <c r="Q132" s="96" t="s">
        <v>2107</v>
      </c>
    </row>
    <row r="133" spans="1:17" x14ac:dyDescent="0.2">
      <c r="A133" s="96">
        <v>126</v>
      </c>
      <c r="B133" s="99" t="s">
        <v>2232</v>
      </c>
      <c r="C133" s="96" t="s">
        <v>2107</v>
      </c>
      <c r="D133" s="96" t="s">
        <v>2107</v>
      </c>
      <c r="E133" s="96" t="s">
        <v>2107</v>
      </c>
      <c r="F133" s="96" t="s">
        <v>2107</v>
      </c>
      <c r="G133" s="96" t="s">
        <v>2107</v>
      </c>
      <c r="H133" s="23">
        <v>2</v>
      </c>
      <c r="I133" s="96" t="s">
        <v>2107</v>
      </c>
      <c r="J133" s="96" t="s">
        <v>2107</v>
      </c>
      <c r="K133" s="96" t="s">
        <v>2107</v>
      </c>
      <c r="L133" s="96" t="s">
        <v>2107</v>
      </c>
      <c r="M133" s="96" t="s">
        <v>2107</v>
      </c>
      <c r="N133" s="96" t="s">
        <v>2107</v>
      </c>
      <c r="O133" s="96" t="s">
        <v>2107</v>
      </c>
      <c r="P133" s="96" t="s">
        <v>2107</v>
      </c>
      <c r="Q133" s="96" t="s">
        <v>2107</v>
      </c>
    </row>
    <row r="134" spans="1:17" x14ac:dyDescent="0.2">
      <c r="A134" s="96">
        <v>127</v>
      </c>
      <c r="B134" s="99" t="s">
        <v>2233</v>
      </c>
      <c r="C134" s="96" t="s">
        <v>2107</v>
      </c>
      <c r="D134" s="96" t="s">
        <v>2107</v>
      </c>
      <c r="E134" s="96" t="s">
        <v>2107</v>
      </c>
      <c r="F134" s="96" t="s">
        <v>2107</v>
      </c>
      <c r="G134" s="96" t="s">
        <v>2107</v>
      </c>
      <c r="H134" s="23">
        <v>2</v>
      </c>
      <c r="I134" s="96" t="s">
        <v>2107</v>
      </c>
      <c r="J134" s="96" t="s">
        <v>2107</v>
      </c>
      <c r="K134" s="96" t="s">
        <v>2107</v>
      </c>
      <c r="L134" s="96" t="s">
        <v>2107</v>
      </c>
      <c r="M134" s="96" t="s">
        <v>2107</v>
      </c>
      <c r="N134" s="96" t="s">
        <v>2107</v>
      </c>
      <c r="O134" s="96" t="s">
        <v>2107</v>
      </c>
      <c r="P134" s="96" t="s">
        <v>2107</v>
      </c>
      <c r="Q134" s="96" t="s">
        <v>2107</v>
      </c>
    </row>
    <row r="135" spans="1:17" x14ac:dyDescent="0.2">
      <c r="A135" s="96">
        <v>128</v>
      </c>
      <c r="B135" s="99" t="s">
        <v>2234</v>
      </c>
      <c r="C135" s="96" t="s">
        <v>2107</v>
      </c>
      <c r="D135" s="96" t="s">
        <v>2107</v>
      </c>
      <c r="E135" s="96" t="s">
        <v>2107</v>
      </c>
      <c r="F135" s="96" t="s">
        <v>2107</v>
      </c>
      <c r="G135" s="96" t="s">
        <v>2107</v>
      </c>
      <c r="H135" s="23">
        <v>2</v>
      </c>
      <c r="I135" s="96" t="s">
        <v>2107</v>
      </c>
      <c r="J135" s="96" t="s">
        <v>2107</v>
      </c>
      <c r="K135" s="96" t="s">
        <v>2107</v>
      </c>
      <c r="L135" s="96" t="s">
        <v>2107</v>
      </c>
      <c r="M135" s="96" t="s">
        <v>2107</v>
      </c>
      <c r="N135" s="96" t="s">
        <v>2107</v>
      </c>
      <c r="O135" s="96" t="s">
        <v>2107</v>
      </c>
      <c r="P135" s="96" t="s">
        <v>2107</v>
      </c>
      <c r="Q135" s="96" t="s">
        <v>2107</v>
      </c>
    </row>
    <row r="136" spans="1:17" x14ac:dyDescent="0.2">
      <c r="A136" s="96">
        <v>129</v>
      </c>
      <c r="B136" s="99" t="s">
        <v>2235</v>
      </c>
      <c r="C136" s="96" t="s">
        <v>2107</v>
      </c>
      <c r="D136" s="96" t="s">
        <v>2107</v>
      </c>
      <c r="E136" s="96">
        <v>2</v>
      </c>
      <c r="F136" s="96" t="s">
        <v>2107</v>
      </c>
      <c r="G136" s="96" t="s">
        <v>2107</v>
      </c>
      <c r="H136" s="96" t="s">
        <v>2107</v>
      </c>
      <c r="I136" s="96" t="s">
        <v>2107</v>
      </c>
      <c r="J136" s="96" t="s">
        <v>2107</v>
      </c>
      <c r="K136" s="96" t="s">
        <v>2107</v>
      </c>
      <c r="L136" s="96" t="s">
        <v>2107</v>
      </c>
      <c r="M136" s="96" t="s">
        <v>2107</v>
      </c>
      <c r="N136" s="96" t="s">
        <v>2107</v>
      </c>
      <c r="O136" s="96" t="s">
        <v>2107</v>
      </c>
      <c r="P136" s="96" t="s">
        <v>2107</v>
      </c>
      <c r="Q136" s="96" t="s">
        <v>2107</v>
      </c>
    </row>
    <row r="137" spans="1:17" x14ac:dyDescent="0.2">
      <c r="A137" s="96">
        <v>130</v>
      </c>
      <c r="B137" s="99" t="s">
        <v>2236</v>
      </c>
      <c r="C137" s="96" t="s">
        <v>2107</v>
      </c>
      <c r="D137" s="96" t="s">
        <v>2107</v>
      </c>
      <c r="E137" s="96" t="s">
        <v>2107</v>
      </c>
      <c r="F137" s="96" t="s">
        <v>2107</v>
      </c>
      <c r="G137" s="96" t="s">
        <v>2107</v>
      </c>
      <c r="H137" s="23">
        <v>2</v>
      </c>
      <c r="I137" s="96" t="s">
        <v>2107</v>
      </c>
      <c r="J137" s="96" t="s">
        <v>2107</v>
      </c>
      <c r="K137" s="96" t="s">
        <v>2107</v>
      </c>
      <c r="L137" s="96" t="s">
        <v>2107</v>
      </c>
      <c r="M137" s="96" t="s">
        <v>2107</v>
      </c>
      <c r="N137" s="96" t="s">
        <v>2107</v>
      </c>
      <c r="O137" s="96" t="s">
        <v>2107</v>
      </c>
      <c r="P137" s="96" t="s">
        <v>2107</v>
      </c>
      <c r="Q137" s="96" t="s">
        <v>2107</v>
      </c>
    </row>
    <row r="138" spans="1:17" x14ac:dyDescent="0.2">
      <c r="A138" s="96">
        <v>131</v>
      </c>
      <c r="B138" s="99" t="s">
        <v>2237</v>
      </c>
      <c r="C138" s="96" t="s">
        <v>2107</v>
      </c>
      <c r="D138" s="96" t="s">
        <v>2107</v>
      </c>
      <c r="E138" s="96" t="s">
        <v>2107</v>
      </c>
      <c r="F138" s="96" t="s">
        <v>2107</v>
      </c>
      <c r="G138" s="96" t="s">
        <v>2107</v>
      </c>
      <c r="H138" s="23">
        <v>2</v>
      </c>
      <c r="I138" s="96" t="s">
        <v>2107</v>
      </c>
      <c r="J138" s="96" t="s">
        <v>2107</v>
      </c>
      <c r="K138" s="96" t="s">
        <v>2107</v>
      </c>
      <c r="L138" s="96" t="s">
        <v>2107</v>
      </c>
      <c r="M138" s="96" t="s">
        <v>2107</v>
      </c>
      <c r="N138" s="96" t="s">
        <v>2107</v>
      </c>
      <c r="O138" s="96" t="s">
        <v>2107</v>
      </c>
      <c r="P138" s="96" t="s">
        <v>2107</v>
      </c>
      <c r="Q138" s="96" t="s">
        <v>2107</v>
      </c>
    </row>
    <row r="139" spans="1:17" x14ac:dyDescent="0.2">
      <c r="A139" s="96">
        <v>132</v>
      </c>
      <c r="B139" s="99" t="s">
        <v>2238</v>
      </c>
      <c r="C139" s="96" t="s">
        <v>2107</v>
      </c>
      <c r="D139" s="96" t="s">
        <v>2107</v>
      </c>
      <c r="E139" s="96" t="s">
        <v>2107</v>
      </c>
      <c r="F139" s="96" t="s">
        <v>2107</v>
      </c>
      <c r="G139" s="96" t="s">
        <v>2107</v>
      </c>
      <c r="H139" s="96" t="s">
        <v>2107</v>
      </c>
      <c r="I139" s="96">
        <v>2</v>
      </c>
      <c r="J139" s="96" t="s">
        <v>2107</v>
      </c>
      <c r="K139" s="96" t="s">
        <v>2107</v>
      </c>
      <c r="L139" s="96" t="s">
        <v>2107</v>
      </c>
      <c r="M139" s="96" t="s">
        <v>2107</v>
      </c>
      <c r="N139" s="96" t="s">
        <v>2107</v>
      </c>
      <c r="O139" s="96" t="s">
        <v>2107</v>
      </c>
      <c r="P139" s="96" t="s">
        <v>2107</v>
      </c>
      <c r="Q139" s="96" t="s">
        <v>2107</v>
      </c>
    </row>
    <row r="140" spans="1:17" x14ac:dyDescent="0.2">
      <c r="A140" s="96">
        <v>133</v>
      </c>
      <c r="B140" s="99" t="s">
        <v>2239</v>
      </c>
      <c r="C140" s="96" t="s">
        <v>2107</v>
      </c>
      <c r="D140" s="96" t="s">
        <v>2107</v>
      </c>
      <c r="E140" s="96" t="s">
        <v>2107</v>
      </c>
      <c r="F140" s="96" t="s">
        <v>2107</v>
      </c>
      <c r="G140" s="96" t="s">
        <v>2107</v>
      </c>
      <c r="H140" s="23">
        <v>2</v>
      </c>
      <c r="I140" s="96" t="s">
        <v>2107</v>
      </c>
      <c r="J140" s="96" t="s">
        <v>2107</v>
      </c>
      <c r="K140" s="96" t="s">
        <v>2107</v>
      </c>
      <c r="L140" s="96" t="s">
        <v>2107</v>
      </c>
      <c r="M140" s="96" t="s">
        <v>2107</v>
      </c>
      <c r="N140" s="96" t="s">
        <v>2107</v>
      </c>
      <c r="O140" s="96" t="s">
        <v>2107</v>
      </c>
      <c r="P140" s="96" t="s">
        <v>2107</v>
      </c>
      <c r="Q140" s="96" t="s">
        <v>2107</v>
      </c>
    </row>
    <row r="141" spans="1:17" x14ac:dyDescent="0.2">
      <c r="A141" s="96">
        <v>134</v>
      </c>
      <c r="B141" s="99" t="s">
        <v>2240</v>
      </c>
      <c r="C141" s="96" t="s">
        <v>2107</v>
      </c>
      <c r="D141" s="96" t="s">
        <v>2107</v>
      </c>
      <c r="E141" s="96" t="s">
        <v>2107</v>
      </c>
      <c r="F141" s="96" t="s">
        <v>2107</v>
      </c>
      <c r="G141" s="96" t="s">
        <v>2107</v>
      </c>
      <c r="H141" s="23">
        <v>2</v>
      </c>
      <c r="I141" s="96" t="s">
        <v>2107</v>
      </c>
      <c r="J141" s="96" t="s">
        <v>2107</v>
      </c>
      <c r="K141" s="96" t="s">
        <v>2107</v>
      </c>
      <c r="L141" s="96" t="s">
        <v>2107</v>
      </c>
      <c r="M141" s="96" t="s">
        <v>2107</v>
      </c>
      <c r="N141" s="96" t="s">
        <v>2107</v>
      </c>
      <c r="O141" s="96" t="s">
        <v>2107</v>
      </c>
      <c r="P141" s="96" t="s">
        <v>2107</v>
      </c>
      <c r="Q141" s="96" t="s">
        <v>2107</v>
      </c>
    </row>
    <row r="142" spans="1:17" x14ac:dyDescent="0.2">
      <c r="A142" s="96">
        <v>135</v>
      </c>
      <c r="B142" s="24" t="s">
        <v>2241</v>
      </c>
      <c r="C142" s="96" t="s">
        <v>2107</v>
      </c>
      <c r="D142" s="96" t="s">
        <v>2107</v>
      </c>
      <c r="E142" s="96" t="s">
        <v>2107</v>
      </c>
      <c r="F142" s="96" t="s">
        <v>2107</v>
      </c>
      <c r="G142" s="96" t="s">
        <v>2107</v>
      </c>
      <c r="H142" s="96" t="s">
        <v>2107</v>
      </c>
      <c r="I142" s="23">
        <v>2</v>
      </c>
      <c r="J142" s="96" t="s">
        <v>2107</v>
      </c>
      <c r="K142" s="96" t="s">
        <v>2107</v>
      </c>
      <c r="L142" s="96" t="s">
        <v>2107</v>
      </c>
      <c r="M142" s="96" t="s">
        <v>2107</v>
      </c>
      <c r="N142" s="96" t="s">
        <v>2107</v>
      </c>
      <c r="O142" s="96">
        <v>1</v>
      </c>
      <c r="P142" s="96" t="s">
        <v>2107</v>
      </c>
      <c r="Q142" s="96" t="s">
        <v>2107</v>
      </c>
    </row>
    <row r="143" spans="1:17" x14ac:dyDescent="0.2">
      <c r="A143" s="96">
        <v>136</v>
      </c>
      <c r="B143" s="99" t="s">
        <v>2242</v>
      </c>
      <c r="C143" s="96" t="s">
        <v>2107</v>
      </c>
      <c r="D143" s="96" t="s">
        <v>2107</v>
      </c>
      <c r="E143" s="96">
        <v>1</v>
      </c>
      <c r="F143" s="96" t="s">
        <v>2107</v>
      </c>
      <c r="G143" s="96" t="s">
        <v>2107</v>
      </c>
      <c r="H143" s="96" t="s">
        <v>2107</v>
      </c>
      <c r="I143" s="96" t="s">
        <v>2107</v>
      </c>
      <c r="J143" s="96" t="s">
        <v>2107</v>
      </c>
      <c r="K143" s="96" t="s">
        <v>2107</v>
      </c>
      <c r="L143" s="96" t="s">
        <v>2107</v>
      </c>
      <c r="M143" s="96" t="s">
        <v>2107</v>
      </c>
      <c r="N143" s="96" t="s">
        <v>2107</v>
      </c>
      <c r="O143" s="96" t="s">
        <v>2107</v>
      </c>
      <c r="P143" s="96" t="s">
        <v>2107</v>
      </c>
      <c r="Q143" s="96" t="s">
        <v>2107</v>
      </c>
    </row>
    <row r="144" spans="1:17" x14ac:dyDescent="0.2">
      <c r="A144" s="96">
        <v>137</v>
      </c>
      <c r="B144" s="99" t="s">
        <v>2243</v>
      </c>
      <c r="C144" s="96" t="s">
        <v>2107</v>
      </c>
      <c r="D144" s="96" t="s">
        <v>2107</v>
      </c>
      <c r="E144" s="96" t="s">
        <v>2107</v>
      </c>
      <c r="F144" s="96" t="s">
        <v>2107</v>
      </c>
      <c r="G144" s="96" t="s">
        <v>2107</v>
      </c>
      <c r="H144" s="23">
        <v>2</v>
      </c>
      <c r="I144" s="96" t="s">
        <v>2107</v>
      </c>
      <c r="J144" s="96" t="s">
        <v>2107</v>
      </c>
      <c r="K144" s="96" t="s">
        <v>2107</v>
      </c>
      <c r="L144" s="96" t="s">
        <v>2107</v>
      </c>
      <c r="M144" s="96" t="s">
        <v>2107</v>
      </c>
      <c r="N144" s="96" t="s">
        <v>2107</v>
      </c>
      <c r="O144" s="96" t="s">
        <v>2107</v>
      </c>
      <c r="P144" s="96" t="s">
        <v>2107</v>
      </c>
      <c r="Q144" s="96" t="s">
        <v>2107</v>
      </c>
    </row>
    <row r="145" spans="1:17" x14ac:dyDescent="0.2">
      <c r="A145" s="96">
        <v>138</v>
      </c>
      <c r="B145" s="24" t="s">
        <v>2244</v>
      </c>
      <c r="C145" s="96" t="s">
        <v>2107</v>
      </c>
      <c r="D145" s="96" t="s">
        <v>2107</v>
      </c>
      <c r="E145" s="96" t="s">
        <v>2107</v>
      </c>
      <c r="F145" s="96" t="s">
        <v>2107</v>
      </c>
      <c r="G145" s="96" t="s">
        <v>2107</v>
      </c>
      <c r="H145" s="23">
        <v>2</v>
      </c>
      <c r="I145" s="96" t="s">
        <v>2107</v>
      </c>
      <c r="J145" s="96" t="s">
        <v>2107</v>
      </c>
      <c r="K145" s="96" t="s">
        <v>2107</v>
      </c>
      <c r="L145" s="96" t="s">
        <v>2107</v>
      </c>
      <c r="M145" s="96" t="s">
        <v>2107</v>
      </c>
      <c r="N145" s="96" t="s">
        <v>2107</v>
      </c>
      <c r="O145" s="96" t="s">
        <v>2107</v>
      </c>
      <c r="P145" s="96" t="s">
        <v>2107</v>
      </c>
      <c r="Q145" s="96" t="s">
        <v>2107</v>
      </c>
    </row>
    <row r="146" spans="1:17" x14ac:dyDescent="0.2">
      <c r="A146" s="96">
        <v>139</v>
      </c>
      <c r="B146" s="99" t="s">
        <v>2245</v>
      </c>
      <c r="C146" s="96" t="s">
        <v>2107</v>
      </c>
      <c r="D146" s="96" t="s">
        <v>2107</v>
      </c>
      <c r="E146" s="96" t="s">
        <v>2107</v>
      </c>
      <c r="F146" s="96" t="s">
        <v>2107</v>
      </c>
      <c r="G146" s="96" t="s">
        <v>2107</v>
      </c>
      <c r="H146" s="23">
        <v>2</v>
      </c>
      <c r="I146" s="96" t="s">
        <v>2107</v>
      </c>
      <c r="J146" s="96" t="s">
        <v>2107</v>
      </c>
      <c r="K146" s="96" t="s">
        <v>2107</v>
      </c>
      <c r="L146" s="96" t="s">
        <v>2107</v>
      </c>
      <c r="M146" s="96" t="s">
        <v>2107</v>
      </c>
      <c r="N146" s="96" t="s">
        <v>2107</v>
      </c>
      <c r="O146" s="96" t="s">
        <v>2107</v>
      </c>
      <c r="P146" s="96" t="s">
        <v>2107</v>
      </c>
      <c r="Q146" s="96" t="s">
        <v>2107</v>
      </c>
    </row>
    <row r="147" spans="1:17" x14ac:dyDescent="0.2">
      <c r="A147" s="96">
        <v>140</v>
      </c>
      <c r="B147" s="99" t="s">
        <v>2246</v>
      </c>
      <c r="C147" s="96" t="s">
        <v>2107</v>
      </c>
      <c r="D147" s="96" t="s">
        <v>2107</v>
      </c>
      <c r="E147" s="96" t="s">
        <v>2107</v>
      </c>
      <c r="F147" s="96" t="s">
        <v>2107</v>
      </c>
      <c r="G147" s="96" t="s">
        <v>2107</v>
      </c>
      <c r="H147" s="96">
        <v>1</v>
      </c>
      <c r="I147" s="96" t="s">
        <v>2107</v>
      </c>
      <c r="J147" s="96" t="s">
        <v>2107</v>
      </c>
      <c r="K147" s="96" t="s">
        <v>2107</v>
      </c>
      <c r="L147" s="96" t="s">
        <v>2107</v>
      </c>
      <c r="M147" s="96" t="s">
        <v>2107</v>
      </c>
      <c r="N147" s="96" t="s">
        <v>2107</v>
      </c>
      <c r="O147" s="96" t="s">
        <v>2107</v>
      </c>
      <c r="P147" s="96" t="s">
        <v>2107</v>
      </c>
      <c r="Q147" s="96" t="s">
        <v>2107</v>
      </c>
    </row>
    <row r="148" spans="1:17" x14ac:dyDescent="0.2">
      <c r="A148" s="96">
        <v>141</v>
      </c>
      <c r="B148" s="99" t="s">
        <v>2247</v>
      </c>
      <c r="C148" s="96" t="s">
        <v>2107</v>
      </c>
      <c r="D148" s="96" t="s">
        <v>2107</v>
      </c>
      <c r="E148" s="96" t="s">
        <v>2107</v>
      </c>
      <c r="F148" s="96" t="s">
        <v>2107</v>
      </c>
      <c r="G148" s="96" t="s">
        <v>2107</v>
      </c>
      <c r="H148" s="23">
        <v>2</v>
      </c>
      <c r="I148" s="96" t="s">
        <v>2107</v>
      </c>
      <c r="J148" s="96" t="s">
        <v>2107</v>
      </c>
      <c r="K148" s="96" t="s">
        <v>2107</v>
      </c>
      <c r="L148" s="96" t="s">
        <v>2107</v>
      </c>
      <c r="M148" s="96" t="s">
        <v>2107</v>
      </c>
      <c r="N148" s="96" t="s">
        <v>2107</v>
      </c>
      <c r="O148" s="96" t="s">
        <v>2107</v>
      </c>
      <c r="P148" s="96" t="s">
        <v>2107</v>
      </c>
      <c r="Q148" s="96" t="s">
        <v>2107</v>
      </c>
    </row>
    <row r="149" spans="1:17" x14ac:dyDescent="0.2">
      <c r="A149" s="96">
        <v>142</v>
      </c>
      <c r="B149" s="99" t="s">
        <v>2248</v>
      </c>
      <c r="C149" s="96" t="s">
        <v>2107</v>
      </c>
      <c r="D149" s="96" t="s">
        <v>2107</v>
      </c>
      <c r="E149" s="96" t="s">
        <v>2107</v>
      </c>
      <c r="F149" s="96" t="s">
        <v>2107</v>
      </c>
      <c r="G149" s="96" t="s">
        <v>2107</v>
      </c>
      <c r="H149" s="23">
        <v>2</v>
      </c>
      <c r="I149" s="96" t="s">
        <v>2107</v>
      </c>
      <c r="J149" s="96" t="s">
        <v>2107</v>
      </c>
      <c r="K149" s="96" t="s">
        <v>2107</v>
      </c>
      <c r="L149" s="96" t="s">
        <v>2107</v>
      </c>
      <c r="M149" s="96" t="s">
        <v>2107</v>
      </c>
      <c r="N149" s="96" t="s">
        <v>2107</v>
      </c>
      <c r="O149" s="96" t="s">
        <v>2107</v>
      </c>
      <c r="P149" s="96" t="s">
        <v>2107</v>
      </c>
      <c r="Q149" s="96" t="s">
        <v>2107</v>
      </c>
    </row>
    <row r="150" spans="1:17" x14ac:dyDescent="0.2">
      <c r="A150" s="96">
        <v>143</v>
      </c>
      <c r="B150" s="99" t="s">
        <v>2249</v>
      </c>
      <c r="C150" s="96" t="s">
        <v>2107</v>
      </c>
      <c r="D150" s="96" t="s">
        <v>2107</v>
      </c>
      <c r="E150" s="96" t="s">
        <v>2107</v>
      </c>
      <c r="F150" s="96" t="s">
        <v>2107</v>
      </c>
      <c r="G150" s="96" t="s">
        <v>2107</v>
      </c>
      <c r="H150" s="23">
        <v>2</v>
      </c>
      <c r="I150" s="96" t="s">
        <v>2107</v>
      </c>
      <c r="J150" s="96" t="s">
        <v>2107</v>
      </c>
      <c r="K150" s="96" t="s">
        <v>2107</v>
      </c>
      <c r="L150" s="96" t="s">
        <v>2107</v>
      </c>
      <c r="M150" s="96" t="s">
        <v>2107</v>
      </c>
      <c r="N150" s="96" t="s">
        <v>2107</v>
      </c>
      <c r="O150" s="96" t="s">
        <v>2107</v>
      </c>
      <c r="P150" s="96" t="s">
        <v>2107</v>
      </c>
      <c r="Q150" s="96" t="s">
        <v>2107</v>
      </c>
    </row>
    <row r="151" spans="1:17" x14ac:dyDescent="0.2">
      <c r="A151" s="96">
        <v>144</v>
      </c>
      <c r="B151" s="99" t="s">
        <v>2250</v>
      </c>
      <c r="C151" s="96" t="s">
        <v>2107</v>
      </c>
      <c r="D151" s="96" t="s">
        <v>2107</v>
      </c>
      <c r="E151" s="96">
        <v>2</v>
      </c>
      <c r="F151" s="96" t="s">
        <v>2107</v>
      </c>
      <c r="G151" s="96" t="s">
        <v>2107</v>
      </c>
      <c r="H151" s="96" t="s">
        <v>2107</v>
      </c>
      <c r="I151" s="96" t="s">
        <v>2107</v>
      </c>
      <c r="J151" s="96" t="s">
        <v>2107</v>
      </c>
      <c r="K151" s="96" t="s">
        <v>2107</v>
      </c>
      <c r="L151" s="96" t="s">
        <v>2107</v>
      </c>
      <c r="M151" s="96" t="s">
        <v>2107</v>
      </c>
      <c r="N151" s="96" t="s">
        <v>2107</v>
      </c>
      <c r="O151" s="96" t="s">
        <v>2107</v>
      </c>
      <c r="P151" s="96" t="s">
        <v>2107</v>
      </c>
      <c r="Q151" s="96" t="s">
        <v>2107</v>
      </c>
    </row>
    <row r="152" spans="1:17" x14ac:dyDescent="0.2">
      <c r="A152" s="96">
        <v>145</v>
      </c>
      <c r="B152" s="99" t="s">
        <v>2251</v>
      </c>
      <c r="C152" s="96" t="s">
        <v>2107</v>
      </c>
      <c r="D152" s="96">
        <v>1</v>
      </c>
      <c r="E152" s="96" t="s">
        <v>2107</v>
      </c>
      <c r="F152" s="96" t="s">
        <v>2107</v>
      </c>
      <c r="G152" s="96" t="s">
        <v>2107</v>
      </c>
      <c r="H152" s="96" t="s">
        <v>2107</v>
      </c>
      <c r="I152" s="96" t="s">
        <v>2107</v>
      </c>
      <c r="J152" s="96" t="s">
        <v>2107</v>
      </c>
      <c r="K152" s="96" t="s">
        <v>2107</v>
      </c>
      <c r="L152" s="96" t="s">
        <v>2107</v>
      </c>
      <c r="M152" s="96" t="s">
        <v>2107</v>
      </c>
      <c r="N152" s="96" t="s">
        <v>2107</v>
      </c>
      <c r="O152" s="96" t="s">
        <v>2107</v>
      </c>
      <c r="P152" s="96" t="s">
        <v>2107</v>
      </c>
      <c r="Q152" s="96" t="s">
        <v>2107</v>
      </c>
    </row>
    <row r="153" spans="1:17" x14ac:dyDescent="0.2">
      <c r="A153" s="96">
        <v>146</v>
      </c>
      <c r="B153" s="99" t="s">
        <v>2252</v>
      </c>
      <c r="C153" s="96" t="s">
        <v>2107</v>
      </c>
      <c r="D153" s="96" t="s">
        <v>2107</v>
      </c>
      <c r="E153" s="96">
        <v>1</v>
      </c>
      <c r="F153" s="96" t="s">
        <v>2107</v>
      </c>
      <c r="G153" s="96" t="s">
        <v>2107</v>
      </c>
      <c r="H153" s="96" t="s">
        <v>2107</v>
      </c>
      <c r="I153" s="96" t="s">
        <v>2107</v>
      </c>
      <c r="J153" s="96" t="s">
        <v>2107</v>
      </c>
      <c r="K153" s="96" t="s">
        <v>2107</v>
      </c>
      <c r="L153" s="96" t="s">
        <v>2107</v>
      </c>
      <c r="M153" s="96" t="s">
        <v>2107</v>
      </c>
      <c r="N153" s="96" t="s">
        <v>2107</v>
      </c>
      <c r="O153" s="96" t="s">
        <v>2107</v>
      </c>
      <c r="P153" s="96" t="s">
        <v>2107</v>
      </c>
      <c r="Q153" s="96" t="s">
        <v>2107</v>
      </c>
    </row>
    <row r="154" spans="1:17" x14ac:dyDescent="0.2">
      <c r="A154" s="96">
        <v>147</v>
      </c>
      <c r="B154" s="99" t="s">
        <v>2253</v>
      </c>
      <c r="C154" s="96" t="s">
        <v>2107</v>
      </c>
      <c r="D154" s="96" t="s">
        <v>2107</v>
      </c>
      <c r="E154" s="96" t="s">
        <v>2107</v>
      </c>
      <c r="F154" s="96" t="s">
        <v>2107</v>
      </c>
      <c r="G154" s="96" t="s">
        <v>2107</v>
      </c>
      <c r="H154" s="96">
        <v>1</v>
      </c>
      <c r="I154" s="96">
        <v>1</v>
      </c>
      <c r="J154" s="96" t="s">
        <v>2107</v>
      </c>
      <c r="K154" s="96" t="s">
        <v>2107</v>
      </c>
      <c r="L154" s="96" t="s">
        <v>2107</v>
      </c>
      <c r="M154" s="96" t="s">
        <v>2107</v>
      </c>
      <c r="N154" s="96" t="s">
        <v>2107</v>
      </c>
      <c r="O154" s="96" t="s">
        <v>2107</v>
      </c>
      <c r="P154" s="96" t="s">
        <v>2107</v>
      </c>
      <c r="Q154" s="96" t="s">
        <v>2107</v>
      </c>
    </row>
    <row r="155" spans="1:17" x14ac:dyDescent="0.2">
      <c r="A155" s="96">
        <v>148</v>
      </c>
      <c r="B155" s="99" t="s">
        <v>2254</v>
      </c>
      <c r="C155" s="96" t="s">
        <v>2107</v>
      </c>
      <c r="D155" s="96" t="s">
        <v>2107</v>
      </c>
      <c r="E155" s="96" t="s">
        <v>2107</v>
      </c>
      <c r="F155" s="96" t="s">
        <v>2107</v>
      </c>
      <c r="G155" s="96" t="s">
        <v>2107</v>
      </c>
      <c r="H155" s="96" t="s">
        <v>2107</v>
      </c>
      <c r="I155" s="96">
        <v>2</v>
      </c>
      <c r="J155" s="96" t="s">
        <v>2107</v>
      </c>
      <c r="K155" s="96" t="s">
        <v>2107</v>
      </c>
      <c r="L155" s="96" t="s">
        <v>2107</v>
      </c>
      <c r="M155" s="96" t="s">
        <v>2107</v>
      </c>
      <c r="N155" s="96" t="s">
        <v>2107</v>
      </c>
      <c r="O155" s="96" t="s">
        <v>2107</v>
      </c>
      <c r="P155" s="96" t="s">
        <v>2107</v>
      </c>
      <c r="Q155" s="96" t="s">
        <v>2107</v>
      </c>
    </row>
    <row r="156" spans="1:17" x14ac:dyDescent="0.2">
      <c r="A156" s="96">
        <v>149</v>
      </c>
      <c r="B156" s="99" t="s">
        <v>2255</v>
      </c>
      <c r="C156" s="96" t="s">
        <v>2107</v>
      </c>
      <c r="D156" s="96" t="s">
        <v>2107</v>
      </c>
      <c r="E156" s="96" t="s">
        <v>2107</v>
      </c>
      <c r="F156" s="96" t="s">
        <v>2107</v>
      </c>
      <c r="G156" s="96" t="s">
        <v>2107</v>
      </c>
      <c r="H156" s="96">
        <v>3</v>
      </c>
      <c r="I156" s="96" t="s">
        <v>2107</v>
      </c>
      <c r="J156" s="96" t="s">
        <v>2107</v>
      </c>
      <c r="K156" s="96" t="s">
        <v>2107</v>
      </c>
      <c r="L156" s="96" t="s">
        <v>2107</v>
      </c>
      <c r="M156" s="96" t="s">
        <v>2107</v>
      </c>
      <c r="N156" s="96" t="s">
        <v>2107</v>
      </c>
      <c r="O156" s="96" t="s">
        <v>2107</v>
      </c>
      <c r="P156" s="96" t="s">
        <v>2107</v>
      </c>
      <c r="Q156" s="96" t="s">
        <v>2107</v>
      </c>
    </row>
    <row r="157" spans="1:17" x14ac:dyDescent="0.2">
      <c r="A157" s="96">
        <v>150</v>
      </c>
      <c r="B157" s="99" t="s">
        <v>2256</v>
      </c>
      <c r="C157" s="96" t="s">
        <v>2107</v>
      </c>
      <c r="D157" s="96" t="s">
        <v>2107</v>
      </c>
      <c r="E157" s="96" t="s">
        <v>2107</v>
      </c>
      <c r="F157" s="96" t="s">
        <v>2107</v>
      </c>
      <c r="G157" s="96" t="s">
        <v>2107</v>
      </c>
      <c r="H157" s="23">
        <v>2</v>
      </c>
      <c r="I157" s="96" t="s">
        <v>2107</v>
      </c>
      <c r="J157" s="96" t="s">
        <v>2107</v>
      </c>
      <c r="K157" s="96" t="s">
        <v>2107</v>
      </c>
      <c r="L157" s="96" t="s">
        <v>2107</v>
      </c>
      <c r="M157" s="96" t="s">
        <v>2107</v>
      </c>
      <c r="N157" s="96" t="s">
        <v>2107</v>
      </c>
      <c r="O157" s="96" t="s">
        <v>2107</v>
      </c>
      <c r="P157" s="96" t="s">
        <v>2107</v>
      </c>
      <c r="Q157" s="96" t="s">
        <v>2107</v>
      </c>
    </row>
    <row r="158" spans="1:17" x14ac:dyDescent="0.2">
      <c r="A158" s="96">
        <v>151</v>
      </c>
      <c r="B158" s="99" t="s">
        <v>2257</v>
      </c>
      <c r="C158" s="96" t="s">
        <v>2107</v>
      </c>
      <c r="D158" s="96" t="s">
        <v>2107</v>
      </c>
      <c r="E158" s="96" t="s">
        <v>2107</v>
      </c>
      <c r="F158" s="96" t="s">
        <v>2107</v>
      </c>
      <c r="G158" s="96" t="s">
        <v>2107</v>
      </c>
      <c r="H158" s="23">
        <v>2</v>
      </c>
      <c r="I158" s="96" t="s">
        <v>2107</v>
      </c>
      <c r="J158" s="96" t="s">
        <v>2107</v>
      </c>
      <c r="K158" s="96" t="s">
        <v>2107</v>
      </c>
      <c r="L158" s="96" t="s">
        <v>2107</v>
      </c>
      <c r="M158" s="96" t="s">
        <v>2107</v>
      </c>
      <c r="N158" s="96" t="s">
        <v>2107</v>
      </c>
      <c r="O158" s="96" t="s">
        <v>2107</v>
      </c>
      <c r="P158" s="96" t="s">
        <v>2107</v>
      </c>
      <c r="Q158" s="96" t="s">
        <v>2107</v>
      </c>
    </row>
    <row r="159" spans="1:17" x14ac:dyDescent="0.2">
      <c r="A159" s="96">
        <v>152</v>
      </c>
      <c r="B159" s="99" t="s">
        <v>2258</v>
      </c>
      <c r="C159" s="96" t="s">
        <v>2107</v>
      </c>
      <c r="D159" s="96" t="s">
        <v>2107</v>
      </c>
      <c r="E159" s="96">
        <v>2</v>
      </c>
      <c r="F159" s="96" t="s">
        <v>2107</v>
      </c>
      <c r="G159" s="96" t="s">
        <v>2107</v>
      </c>
      <c r="H159" s="96" t="s">
        <v>2107</v>
      </c>
      <c r="I159" s="96" t="s">
        <v>2107</v>
      </c>
      <c r="J159" s="96" t="s">
        <v>2107</v>
      </c>
      <c r="K159" s="96" t="s">
        <v>2107</v>
      </c>
      <c r="L159" s="96" t="s">
        <v>2107</v>
      </c>
      <c r="M159" s="96" t="s">
        <v>2107</v>
      </c>
      <c r="N159" s="96" t="s">
        <v>2107</v>
      </c>
      <c r="O159" s="96" t="s">
        <v>2107</v>
      </c>
      <c r="P159" s="96" t="s">
        <v>2107</v>
      </c>
      <c r="Q159" s="96" t="s">
        <v>2107</v>
      </c>
    </row>
    <row r="160" spans="1:17" x14ac:dyDescent="0.2">
      <c r="A160" s="96">
        <v>153</v>
      </c>
      <c r="B160" s="99" t="s">
        <v>2259</v>
      </c>
      <c r="C160" s="96" t="s">
        <v>2107</v>
      </c>
      <c r="D160" s="96" t="s">
        <v>2107</v>
      </c>
      <c r="E160" s="96">
        <v>1</v>
      </c>
      <c r="F160" s="96" t="s">
        <v>2107</v>
      </c>
      <c r="G160" s="96" t="s">
        <v>2107</v>
      </c>
      <c r="H160" s="96" t="s">
        <v>2107</v>
      </c>
      <c r="I160" s="96" t="s">
        <v>2107</v>
      </c>
      <c r="J160" s="96" t="s">
        <v>2107</v>
      </c>
      <c r="K160" s="96" t="s">
        <v>2107</v>
      </c>
      <c r="L160" s="96" t="s">
        <v>2107</v>
      </c>
      <c r="M160" s="96" t="s">
        <v>2107</v>
      </c>
      <c r="N160" s="96" t="s">
        <v>2107</v>
      </c>
      <c r="O160" s="96" t="s">
        <v>2107</v>
      </c>
      <c r="P160" s="96" t="s">
        <v>2107</v>
      </c>
      <c r="Q160" s="96" t="s">
        <v>2107</v>
      </c>
    </row>
    <row r="161" spans="1:18" x14ac:dyDescent="0.2">
      <c r="A161" s="96">
        <v>154</v>
      </c>
      <c r="B161" s="99" t="s">
        <v>2260</v>
      </c>
      <c r="C161" s="96" t="s">
        <v>2107</v>
      </c>
      <c r="D161" s="96" t="s">
        <v>2107</v>
      </c>
      <c r="E161" s="96">
        <v>2</v>
      </c>
      <c r="F161" s="96" t="s">
        <v>2107</v>
      </c>
      <c r="G161" s="96" t="s">
        <v>2107</v>
      </c>
      <c r="H161" s="96" t="s">
        <v>2107</v>
      </c>
      <c r="I161" s="96" t="s">
        <v>2107</v>
      </c>
      <c r="J161" s="96" t="s">
        <v>2107</v>
      </c>
      <c r="K161" s="96" t="s">
        <v>2107</v>
      </c>
      <c r="L161" s="96" t="s">
        <v>2107</v>
      </c>
      <c r="M161" s="96" t="s">
        <v>2107</v>
      </c>
      <c r="N161" s="96" t="s">
        <v>2107</v>
      </c>
      <c r="O161" s="96" t="s">
        <v>2107</v>
      </c>
      <c r="P161" s="96" t="s">
        <v>2107</v>
      </c>
      <c r="Q161" s="96" t="s">
        <v>2107</v>
      </c>
    </row>
    <row r="162" spans="1:18" x14ac:dyDescent="0.2">
      <c r="A162" s="96">
        <v>155</v>
      </c>
      <c r="B162" s="99" t="s">
        <v>2261</v>
      </c>
      <c r="C162" s="96" t="s">
        <v>2107</v>
      </c>
      <c r="D162" s="96" t="s">
        <v>2107</v>
      </c>
      <c r="E162" s="96">
        <v>1</v>
      </c>
      <c r="F162" s="96" t="s">
        <v>2107</v>
      </c>
      <c r="G162" s="96" t="s">
        <v>2107</v>
      </c>
      <c r="H162" s="96">
        <v>1</v>
      </c>
      <c r="I162" s="96" t="s">
        <v>2107</v>
      </c>
      <c r="J162" s="96" t="s">
        <v>2107</v>
      </c>
      <c r="K162" s="96" t="s">
        <v>2107</v>
      </c>
      <c r="L162" s="96" t="s">
        <v>2107</v>
      </c>
      <c r="M162" s="96" t="s">
        <v>2107</v>
      </c>
      <c r="N162" s="96" t="s">
        <v>2107</v>
      </c>
      <c r="O162" s="96" t="s">
        <v>2107</v>
      </c>
      <c r="P162" s="96" t="s">
        <v>2107</v>
      </c>
      <c r="Q162" s="96" t="s">
        <v>2107</v>
      </c>
      <c r="R162" s="91">
        <v>100</v>
      </c>
    </row>
    <row r="163" spans="1:18" x14ac:dyDescent="0.2">
      <c r="A163" s="96">
        <v>156</v>
      </c>
      <c r="B163" s="99" t="s">
        <v>2262</v>
      </c>
      <c r="C163" s="96" t="s">
        <v>2107</v>
      </c>
      <c r="D163" s="96" t="s">
        <v>2107</v>
      </c>
      <c r="E163" s="96">
        <v>2</v>
      </c>
      <c r="F163" s="96" t="s">
        <v>2107</v>
      </c>
      <c r="G163" s="96" t="s">
        <v>2107</v>
      </c>
      <c r="H163" s="96" t="s">
        <v>2107</v>
      </c>
      <c r="I163" s="96" t="s">
        <v>2107</v>
      </c>
      <c r="J163" s="96" t="s">
        <v>2107</v>
      </c>
      <c r="K163" s="96" t="s">
        <v>2107</v>
      </c>
      <c r="L163" s="96" t="s">
        <v>2107</v>
      </c>
      <c r="M163" s="96" t="s">
        <v>2107</v>
      </c>
      <c r="N163" s="96" t="s">
        <v>2107</v>
      </c>
      <c r="O163" s="96" t="s">
        <v>2107</v>
      </c>
      <c r="P163" s="96" t="s">
        <v>2107</v>
      </c>
      <c r="Q163" s="96" t="s">
        <v>2107</v>
      </c>
    </row>
    <row r="164" spans="1:18" x14ac:dyDescent="0.2">
      <c r="A164" s="96">
        <v>157</v>
      </c>
      <c r="B164" s="99" t="s">
        <v>2263</v>
      </c>
      <c r="C164" s="96" t="s">
        <v>2107</v>
      </c>
      <c r="D164" s="96" t="s">
        <v>2107</v>
      </c>
      <c r="E164" s="96" t="s">
        <v>2107</v>
      </c>
      <c r="F164" s="96" t="s">
        <v>2107</v>
      </c>
      <c r="G164" s="96" t="s">
        <v>2107</v>
      </c>
      <c r="H164" s="23">
        <v>2</v>
      </c>
      <c r="I164" s="96" t="s">
        <v>2107</v>
      </c>
      <c r="J164" s="96" t="s">
        <v>2107</v>
      </c>
      <c r="K164" s="96" t="s">
        <v>2107</v>
      </c>
      <c r="L164" s="96" t="s">
        <v>2107</v>
      </c>
      <c r="M164" s="96" t="s">
        <v>2107</v>
      </c>
      <c r="N164" s="96" t="s">
        <v>2107</v>
      </c>
      <c r="O164" s="96" t="s">
        <v>2107</v>
      </c>
      <c r="P164" s="96" t="s">
        <v>2107</v>
      </c>
      <c r="Q164" s="96" t="s">
        <v>2107</v>
      </c>
    </row>
    <row r="165" spans="1:18" x14ac:dyDescent="0.2">
      <c r="A165" s="96">
        <v>158</v>
      </c>
      <c r="B165" s="99" t="s">
        <v>2264</v>
      </c>
      <c r="C165" s="96" t="s">
        <v>2107</v>
      </c>
      <c r="D165" s="96" t="s">
        <v>2107</v>
      </c>
      <c r="E165" s="96" t="s">
        <v>2107</v>
      </c>
      <c r="F165" s="96" t="s">
        <v>2107</v>
      </c>
      <c r="G165" s="96" t="s">
        <v>2107</v>
      </c>
      <c r="H165" s="23">
        <v>2</v>
      </c>
      <c r="I165" s="96" t="s">
        <v>2107</v>
      </c>
      <c r="J165" s="96" t="s">
        <v>2107</v>
      </c>
      <c r="K165" s="96" t="s">
        <v>2107</v>
      </c>
      <c r="L165" s="96" t="s">
        <v>2107</v>
      </c>
      <c r="M165" s="96" t="s">
        <v>2107</v>
      </c>
      <c r="N165" s="96" t="s">
        <v>2107</v>
      </c>
      <c r="O165" s="96" t="s">
        <v>2107</v>
      </c>
      <c r="P165" s="96" t="s">
        <v>2107</v>
      </c>
      <c r="Q165" s="96" t="s">
        <v>2107</v>
      </c>
    </row>
    <row r="166" spans="1:18" x14ac:dyDescent="0.2">
      <c r="A166" s="96">
        <v>159</v>
      </c>
      <c r="B166" s="99" t="s">
        <v>2265</v>
      </c>
      <c r="C166" s="96" t="s">
        <v>2107</v>
      </c>
      <c r="D166" s="96" t="s">
        <v>2107</v>
      </c>
      <c r="E166" s="96" t="s">
        <v>2107</v>
      </c>
      <c r="F166" s="96" t="s">
        <v>2107</v>
      </c>
      <c r="G166" s="96" t="s">
        <v>2107</v>
      </c>
      <c r="H166" s="23">
        <v>2</v>
      </c>
      <c r="I166" s="96" t="s">
        <v>2107</v>
      </c>
      <c r="J166" s="96" t="s">
        <v>2107</v>
      </c>
      <c r="K166" s="96" t="s">
        <v>2107</v>
      </c>
      <c r="L166" s="96" t="s">
        <v>2107</v>
      </c>
      <c r="M166" s="96" t="s">
        <v>2107</v>
      </c>
      <c r="N166" s="96" t="s">
        <v>2107</v>
      </c>
      <c r="O166" s="96" t="s">
        <v>2107</v>
      </c>
      <c r="P166" s="96" t="s">
        <v>2107</v>
      </c>
      <c r="Q166" s="96" t="s">
        <v>2107</v>
      </c>
    </row>
    <row r="167" spans="1:18" x14ac:dyDescent="0.2">
      <c r="A167" s="96">
        <v>160</v>
      </c>
      <c r="B167" s="24" t="s">
        <v>2266</v>
      </c>
      <c r="C167" s="96" t="s">
        <v>2107</v>
      </c>
      <c r="D167" s="96" t="s">
        <v>2107</v>
      </c>
      <c r="E167" s="96" t="s">
        <v>2107</v>
      </c>
      <c r="F167" s="96" t="s">
        <v>2107</v>
      </c>
      <c r="G167" s="96" t="s">
        <v>2107</v>
      </c>
      <c r="H167" s="23">
        <v>2</v>
      </c>
      <c r="I167" s="96" t="s">
        <v>2107</v>
      </c>
      <c r="J167" s="96" t="s">
        <v>2107</v>
      </c>
      <c r="K167" s="96" t="s">
        <v>2107</v>
      </c>
      <c r="L167" s="96" t="s">
        <v>2107</v>
      </c>
      <c r="M167" s="96" t="s">
        <v>2107</v>
      </c>
      <c r="N167" s="96" t="s">
        <v>2107</v>
      </c>
      <c r="O167" s="96" t="s">
        <v>2107</v>
      </c>
      <c r="P167" s="96" t="s">
        <v>2107</v>
      </c>
      <c r="Q167" s="96" t="s">
        <v>2107</v>
      </c>
    </row>
    <row r="168" spans="1:18" x14ac:dyDescent="0.2">
      <c r="A168" s="96">
        <v>161</v>
      </c>
      <c r="B168" s="99" t="s">
        <v>2267</v>
      </c>
      <c r="C168" s="96" t="s">
        <v>2107</v>
      </c>
      <c r="D168" s="96" t="s">
        <v>2107</v>
      </c>
      <c r="E168" s="96" t="s">
        <v>2107</v>
      </c>
      <c r="F168" s="96">
        <v>1</v>
      </c>
      <c r="G168" s="96" t="s">
        <v>2107</v>
      </c>
      <c r="H168" s="96" t="s">
        <v>2107</v>
      </c>
      <c r="I168" s="96" t="s">
        <v>2107</v>
      </c>
      <c r="J168" s="96" t="s">
        <v>2107</v>
      </c>
      <c r="K168" s="96" t="s">
        <v>2107</v>
      </c>
      <c r="L168" s="96" t="s">
        <v>2107</v>
      </c>
      <c r="M168" s="96" t="s">
        <v>2107</v>
      </c>
      <c r="N168" s="96" t="s">
        <v>2107</v>
      </c>
      <c r="O168" s="96" t="s">
        <v>2107</v>
      </c>
      <c r="P168" s="96" t="s">
        <v>2107</v>
      </c>
      <c r="Q168" s="96" t="s">
        <v>2107</v>
      </c>
    </row>
    <row r="169" spans="1:18" x14ac:dyDescent="0.2">
      <c r="A169" s="96">
        <v>162</v>
      </c>
      <c r="B169" s="99" t="s">
        <v>2268</v>
      </c>
      <c r="C169" s="96" t="s">
        <v>2107</v>
      </c>
      <c r="D169" s="96" t="s">
        <v>2107</v>
      </c>
      <c r="E169" s="96">
        <v>2</v>
      </c>
      <c r="F169" s="96" t="s">
        <v>2107</v>
      </c>
      <c r="G169" s="96" t="s">
        <v>2107</v>
      </c>
      <c r="H169" s="96" t="s">
        <v>2107</v>
      </c>
      <c r="I169" s="96" t="s">
        <v>2107</v>
      </c>
      <c r="J169" s="96" t="s">
        <v>2107</v>
      </c>
      <c r="K169" s="96" t="s">
        <v>2107</v>
      </c>
      <c r="L169" s="96" t="s">
        <v>2107</v>
      </c>
      <c r="M169" s="96" t="s">
        <v>2107</v>
      </c>
      <c r="N169" s="96" t="s">
        <v>2107</v>
      </c>
      <c r="O169" s="96" t="s">
        <v>2107</v>
      </c>
      <c r="P169" s="96" t="s">
        <v>2107</v>
      </c>
      <c r="Q169" s="96" t="s">
        <v>2107</v>
      </c>
    </row>
    <row r="170" spans="1:18" x14ac:dyDescent="0.2">
      <c r="A170" s="96">
        <v>163</v>
      </c>
      <c r="B170" s="99" t="s">
        <v>2269</v>
      </c>
      <c r="C170" s="96" t="s">
        <v>2107</v>
      </c>
      <c r="D170" s="96" t="s">
        <v>2107</v>
      </c>
      <c r="E170" s="96" t="s">
        <v>2107</v>
      </c>
      <c r="F170" s="96" t="s">
        <v>2107</v>
      </c>
      <c r="G170" s="96" t="s">
        <v>2107</v>
      </c>
      <c r="H170" s="23">
        <v>2</v>
      </c>
      <c r="I170" s="96" t="s">
        <v>2107</v>
      </c>
      <c r="J170" s="96" t="s">
        <v>2107</v>
      </c>
      <c r="K170" s="96" t="s">
        <v>2107</v>
      </c>
      <c r="L170" s="96" t="s">
        <v>2107</v>
      </c>
      <c r="M170" s="96" t="s">
        <v>2107</v>
      </c>
      <c r="N170" s="96" t="s">
        <v>2107</v>
      </c>
      <c r="O170" s="96" t="s">
        <v>2107</v>
      </c>
      <c r="P170" s="96" t="s">
        <v>2107</v>
      </c>
      <c r="Q170" s="96" t="s">
        <v>2107</v>
      </c>
    </row>
    <row r="171" spans="1:18" x14ac:dyDescent="0.2">
      <c r="A171" s="96">
        <v>164</v>
      </c>
      <c r="B171" s="99" t="s">
        <v>2270</v>
      </c>
      <c r="C171" s="96" t="s">
        <v>2107</v>
      </c>
      <c r="D171" s="96" t="s">
        <v>2107</v>
      </c>
      <c r="E171" s="96" t="s">
        <v>2107</v>
      </c>
      <c r="F171" s="96" t="s">
        <v>2107</v>
      </c>
      <c r="G171" s="96" t="s">
        <v>2107</v>
      </c>
      <c r="H171" s="23">
        <v>2</v>
      </c>
      <c r="I171" s="96" t="s">
        <v>2107</v>
      </c>
      <c r="J171" s="96" t="s">
        <v>2107</v>
      </c>
      <c r="K171" s="96" t="s">
        <v>2107</v>
      </c>
      <c r="L171" s="96" t="s">
        <v>2107</v>
      </c>
      <c r="M171" s="96" t="s">
        <v>2107</v>
      </c>
      <c r="N171" s="96" t="s">
        <v>2107</v>
      </c>
      <c r="O171" s="96" t="s">
        <v>2107</v>
      </c>
      <c r="P171" s="96" t="s">
        <v>2107</v>
      </c>
      <c r="Q171" s="96" t="s">
        <v>2107</v>
      </c>
    </row>
    <row r="172" spans="1:18" x14ac:dyDescent="0.2">
      <c r="A172" s="96">
        <v>165</v>
      </c>
      <c r="B172" s="99" t="s">
        <v>2271</v>
      </c>
      <c r="C172" s="96" t="s">
        <v>2107</v>
      </c>
      <c r="D172" s="96" t="s">
        <v>2107</v>
      </c>
      <c r="E172" s="96" t="s">
        <v>2107</v>
      </c>
      <c r="F172" s="96" t="s">
        <v>2107</v>
      </c>
      <c r="G172" s="96" t="s">
        <v>2107</v>
      </c>
      <c r="H172" s="23">
        <v>2</v>
      </c>
      <c r="I172" s="96" t="s">
        <v>2107</v>
      </c>
      <c r="J172" s="96" t="s">
        <v>2107</v>
      </c>
      <c r="K172" s="96" t="s">
        <v>2107</v>
      </c>
      <c r="L172" s="96" t="s">
        <v>2107</v>
      </c>
      <c r="M172" s="96" t="s">
        <v>2107</v>
      </c>
      <c r="N172" s="96" t="s">
        <v>2107</v>
      </c>
      <c r="O172" s="96" t="s">
        <v>2107</v>
      </c>
      <c r="P172" s="96" t="s">
        <v>2107</v>
      </c>
      <c r="Q172" s="96" t="s">
        <v>2107</v>
      </c>
    </row>
    <row r="173" spans="1:18" x14ac:dyDescent="0.2">
      <c r="A173" s="96">
        <v>166</v>
      </c>
      <c r="B173" s="99" t="s">
        <v>2272</v>
      </c>
      <c r="C173" s="96" t="s">
        <v>2107</v>
      </c>
      <c r="D173" s="96" t="s">
        <v>2107</v>
      </c>
      <c r="E173" s="96">
        <v>1</v>
      </c>
      <c r="F173" s="96">
        <v>1</v>
      </c>
      <c r="G173" s="96" t="s">
        <v>2107</v>
      </c>
      <c r="H173" s="96" t="s">
        <v>2107</v>
      </c>
      <c r="I173" s="96" t="s">
        <v>2107</v>
      </c>
      <c r="J173" s="96" t="s">
        <v>2107</v>
      </c>
      <c r="K173" s="96" t="s">
        <v>2107</v>
      </c>
      <c r="L173" s="96" t="s">
        <v>2107</v>
      </c>
      <c r="M173" s="96" t="s">
        <v>2107</v>
      </c>
      <c r="N173" s="96" t="s">
        <v>2107</v>
      </c>
      <c r="O173" s="96" t="s">
        <v>2107</v>
      </c>
      <c r="P173" s="96" t="s">
        <v>2107</v>
      </c>
      <c r="Q173" s="96" t="s">
        <v>2107</v>
      </c>
    </row>
    <row r="174" spans="1:18" x14ac:dyDescent="0.2">
      <c r="A174" s="96">
        <v>167</v>
      </c>
      <c r="B174" s="99" t="s">
        <v>2273</v>
      </c>
      <c r="C174" s="96" t="s">
        <v>2107</v>
      </c>
      <c r="D174" s="96" t="s">
        <v>2107</v>
      </c>
      <c r="E174" s="96" t="s">
        <v>2107</v>
      </c>
      <c r="F174" s="96" t="s">
        <v>2107</v>
      </c>
      <c r="G174" s="96" t="s">
        <v>2107</v>
      </c>
      <c r="H174" s="23">
        <v>2</v>
      </c>
      <c r="I174" s="96" t="s">
        <v>2107</v>
      </c>
      <c r="J174" s="96" t="s">
        <v>2107</v>
      </c>
      <c r="K174" s="96" t="s">
        <v>2107</v>
      </c>
      <c r="L174" s="96" t="s">
        <v>2107</v>
      </c>
      <c r="M174" s="96" t="s">
        <v>2107</v>
      </c>
      <c r="N174" s="96" t="s">
        <v>2107</v>
      </c>
      <c r="O174" s="96" t="s">
        <v>2107</v>
      </c>
      <c r="P174" s="96" t="s">
        <v>2107</v>
      </c>
      <c r="Q174" s="96" t="s">
        <v>2107</v>
      </c>
    </row>
    <row r="175" spans="1:18" x14ac:dyDescent="0.2">
      <c r="A175" s="96">
        <v>168</v>
      </c>
      <c r="B175" s="99" t="s">
        <v>2274</v>
      </c>
      <c r="C175" s="96" t="s">
        <v>2107</v>
      </c>
      <c r="D175" s="96" t="s">
        <v>2107</v>
      </c>
      <c r="E175" s="96" t="s">
        <v>2107</v>
      </c>
      <c r="F175" s="96" t="s">
        <v>2107</v>
      </c>
      <c r="G175" s="96" t="s">
        <v>2107</v>
      </c>
      <c r="H175" s="23">
        <v>2</v>
      </c>
      <c r="I175" s="96" t="s">
        <v>2107</v>
      </c>
      <c r="J175" s="96" t="s">
        <v>2107</v>
      </c>
      <c r="K175" s="96" t="s">
        <v>2107</v>
      </c>
      <c r="L175" s="96" t="s">
        <v>2107</v>
      </c>
      <c r="M175" s="96" t="s">
        <v>2107</v>
      </c>
      <c r="N175" s="96" t="s">
        <v>2107</v>
      </c>
      <c r="O175" s="96" t="s">
        <v>2107</v>
      </c>
      <c r="P175" s="96" t="s">
        <v>2107</v>
      </c>
      <c r="Q175" s="96" t="s">
        <v>2107</v>
      </c>
    </row>
    <row r="176" spans="1:18" x14ac:dyDescent="0.2">
      <c r="A176" s="96">
        <v>169</v>
      </c>
      <c r="B176" s="99" t="s">
        <v>2275</v>
      </c>
      <c r="C176" s="96" t="s">
        <v>2107</v>
      </c>
      <c r="D176" s="96" t="s">
        <v>2107</v>
      </c>
      <c r="E176" s="96" t="s">
        <v>2107</v>
      </c>
      <c r="F176" s="96" t="s">
        <v>2107</v>
      </c>
      <c r="G176" s="96" t="s">
        <v>2107</v>
      </c>
      <c r="H176" s="23">
        <v>2</v>
      </c>
      <c r="I176" s="96" t="s">
        <v>2107</v>
      </c>
      <c r="J176" s="96" t="s">
        <v>2107</v>
      </c>
      <c r="K176" s="96" t="s">
        <v>2107</v>
      </c>
      <c r="L176" s="96" t="s">
        <v>2107</v>
      </c>
      <c r="M176" s="96" t="s">
        <v>2107</v>
      </c>
      <c r="N176" s="96" t="s">
        <v>2107</v>
      </c>
      <c r="O176" s="96" t="s">
        <v>2107</v>
      </c>
      <c r="P176" s="96" t="s">
        <v>2107</v>
      </c>
      <c r="Q176" s="96" t="s">
        <v>2107</v>
      </c>
    </row>
    <row r="177" spans="1:17" x14ac:dyDescent="0.2">
      <c r="A177" s="96">
        <v>170</v>
      </c>
      <c r="B177" s="99" t="s">
        <v>2276</v>
      </c>
      <c r="C177" s="96" t="s">
        <v>2107</v>
      </c>
      <c r="D177" s="96" t="s">
        <v>2107</v>
      </c>
      <c r="E177" s="96" t="s">
        <v>2107</v>
      </c>
      <c r="F177" s="96" t="s">
        <v>2107</v>
      </c>
      <c r="G177" s="96" t="s">
        <v>2107</v>
      </c>
      <c r="H177" s="23">
        <v>2</v>
      </c>
      <c r="I177" s="96" t="s">
        <v>2107</v>
      </c>
      <c r="J177" s="96" t="s">
        <v>2107</v>
      </c>
      <c r="K177" s="96" t="s">
        <v>2107</v>
      </c>
      <c r="L177" s="96" t="s">
        <v>2107</v>
      </c>
      <c r="M177" s="96" t="s">
        <v>2107</v>
      </c>
      <c r="N177" s="96" t="s">
        <v>2107</v>
      </c>
      <c r="O177" s="96" t="s">
        <v>2107</v>
      </c>
      <c r="P177" s="96" t="s">
        <v>2107</v>
      </c>
      <c r="Q177" s="96" t="s">
        <v>2107</v>
      </c>
    </row>
    <row r="178" spans="1:17" x14ac:dyDescent="0.2">
      <c r="A178" s="96">
        <v>171</v>
      </c>
      <c r="B178" s="99" t="s">
        <v>2277</v>
      </c>
      <c r="C178" s="96" t="s">
        <v>2107</v>
      </c>
      <c r="D178" s="96" t="s">
        <v>2107</v>
      </c>
      <c r="E178" s="96" t="s">
        <v>2107</v>
      </c>
      <c r="F178" s="96" t="s">
        <v>2107</v>
      </c>
      <c r="G178" s="96" t="s">
        <v>2107</v>
      </c>
      <c r="H178" s="23">
        <v>2</v>
      </c>
      <c r="I178" s="96" t="s">
        <v>2107</v>
      </c>
      <c r="J178" s="96" t="s">
        <v>2107</v>
      </c>
      <c r="K178" s="96" t="s">
        <v>2107</v>
      </c>
      <c r="L178" s="96" t="s">
        <v>2107</v>
      </c>
      <c r="M178" s="96" t="s">
        <v>2107</v>
      </c>
      <c r="N178" s="96" t="s">
        <v>2107</v>
      </c>
      <c r="O178" s="96" t="s">
        <v>2107</v>
      </c>
      <c r="P178" s="96" t="s">
        <v>2107</v>
      </c>
      <c r="Q178" s="96" t="s">
        <v>2107</v>
      </c>
    </row>
    <row r="179" spans="1:17" x14ac:dyDescent="0.2">
      <c r="A179" s="96">
        <v>172</v>
      </c>
      <c r="B179" s="99" t="s">
        <v>2278</v>
      </c>
      <c r="C179" s="96" t="s">
        <v>2107</v>
      </c>
      <c r="D179" s="96" t="s">
        <v>2107</v>
      </c>
      <c r="E179" s="96" t="s">
        <v>2107</v>
      </c>
      <c r="F179" s="96" t="s">
        <v>2107</v>
      </c>
      <c r="G179" s="96" t="s">
        <v>2107</v>
      </c>
      <c r="H179" s="23">
        <v>2</v>
      </c>
      <c r="I179" s="96" t="s">
        <v>2107</v>
      </c>
      <c r="J179" s="96" t="s">
        <v>2107</v>
      </c>
      <c r="K179" s="96" t="s">
        <v>2107</v>
      </c>
      <c r="L179" s="96" t="s">
        <v>2107</v>
      </c>
      <c r="M179" s="96" t="s">
        <v>2107</v>
      </c>
      <c r="N179" s="96" t="s">
        <v>2107</v>
      </c>
      <c r="O179" s="96" t="s">
        <v>2107</v>
      </c>
      <c r="P179" s="96" t="s">
        <v>2107</v>
      </c>
      <c r="Q179" s="96" t="s">
        <v>2107</v>
      </c>
    </row>
    <row r="180" spans="1:17" x14ac:dyDescent="0.2">
      <c r="A180" s="96">
        <v>173</v>
      </c>
      <c r="B180" s="99" t="s">
        <v>2279</v>
      </c>
      <c r="C180" s="96" t="s">
        <v>2107</v>
      </c>
      <c r="D180" s="96" t="s">
        <v>2107</v>
      </c>
      <c r="E180" s="96" t="s">
        <v>2107</v>
      </c>
      <c r="F180" s="96" t="s">
        <v>2107</v>
      </c>
      <c r="G180" s="96" t="s">
        <v>2107</v>
      </c>
      <c r="H180" s="23">
        <v>2</v>
      </c>
      <c r="I180" s="96" t="s">
        <v>2107</v>
      </c>
      <c r="J180" s="96" t="s">
        <v>2107</v>
      </c>
      <c r="K180" s="96" t="s">
        <v>2107</v>
      </c>
      <c r="L180" s="96" t="s">
        <v>2107</v>
      </c>
      <c r="M180" s="96" t="s">
        <v>2107</v>
      </c>
      <c r="N180" s="96" t="s">
        <v>2107</v>
      </c>
      <c r="O180" s="96" t="s">
        <v>2107</v>
      </c>
      <c r="P180" s="96" t="s">
        <v>2107</v>
      </c>
      <c r="Q180" s="96" t="s">
        <v>2107</v>
      </c>
    </row>
    <row r="181" spans="1:17" x14ac:dyDescent="0.2">
      <c r="A181" s="96">
        <v>174</v>
      </c>
      <c r="B181" s="99" t="s">
        <v>2280</v>
      </c>
      <c r="C181" s="96" t="s">
        <v>2107</v>
      </c>
      <c r="D181" s="96" t="s">
        <v>2107</v>
      </c>
      <c r="E181" s="96" t="s">
        <v>2107</v>
      </c>
      <c r="F181" s="96" t="s">
        <v>2107</v>
      </c>
      <c r="G181" s="96" t="s">
        <v>2107</v>
      </c>
      <c r="H181" s="23">
        <v>2</v>
      </c>
      <c r="I181" s="96" t="s">
        <v>2107</v>
      </c>
      <c r="J181" s="96" t="s">
        <v>2107</v>
      </c>
      <c r="K181" s="96" t="s">
        <v>2107</v>
      </c>
      <c r="L181" s="96" t="s">
        <v>2107</v>
      </c>
      <c r="M181" s="96" t="s">
        <v>2107</v>
      </c>
      <c r="N181" s="96" t="s">
        <v>2107</v>
      </c>
      <c r="O181" s="96" t="s">
        <v>2107</v>
      </c>
      <c r="P181" s="96" t="s">
        <v>2107</v>
      </c>
      <c r="Q181" s="96" t="s">
        <v>2107</v>
      </c>
    </row>
    <row r="182" spans="1:17" x14ac:dyDescent="0.2">
      <c r="A182" s="96">
        <v>175</v>
      </c>
      <c r="B182" s="99" t="s">
        <v>2281</v>
      </c>
      <c r="C182" s="96" t="s">
        <v>2107</v>
      </c>
      <c r="D182" s="96" t="s">
        <v>2107</v>
      </c>
      <c r="E182" s="96" t="s">
        <v>2107</v>
      </c>
      <c r="F182" s="96" t="s">
        <v>2107</v>
      </c>
      <c r="G182" s="96" t="s">
        <v>2107</v>
      </c>
      <c r="H182" s="23">
        <v>2</v>
      </c>
      <c r="I182" s="96" t="s">
        <v>2107</v>
      </c>
      <c r="J182" s="96" t="s">
        <v>2107</v>
      </c>
      <c r="K182" s="96" t="s">
        <v>2107</v>
      </c>
      <c r="L182" s="96" t="s">
        <v>2107</v>
      </c>
      <c r="M182" s="96" t="s">
        <v>2107</v>
      </c>
      <c r="N182" s="96" t="s">
        <v>2107</v>
      </c>
      <c r="O182" s="96" t="s">
        <v>2107</v>
      </c>
      <c r="P182" s="96" t="s">
        <v>2107</v>
      </c>
      <c r="Q182" s="96" t="s">
        <v>2107</v>
      </c>
    </row>
    <row r="183" spans="1:17" x14ac:dyDescent="0.2">
      <c r="A183" s="96">
        <v>176</v>
      </c>
      <c r="B183" s="99" t="s">
        <v>2282</v>
      </c>
      <c r="C183" s="96" t="s">
        <v>2107</v>
      </c>
      <c r="D183" s="96" t="s">
        <v>2107</v>
      </c>
      <c r="E183" s="96" t="s">
        <v>2107</v>
      </c>
      <c r="F183" s="96" t="s">
        <v>2107</v>
      </c>
      <c r="G183" s="96" t="s">
        <v>2107</v>
      </c>
      <c r="H183" s="23">
        <v>2</v>
      </c>
      <c r="I183" s="96" t="s">
        <v>2107</v>
      </c>
      <c r="J183" s="96" t="s">
        <v>2107</v>
      </c>
      <c r="K183" s="96" t="s">
        <v>2107</v>
      </c>
      <c r="L183" s="96" t="s">
        <v>2107</v>
      </c>
      <c r="M183" s="96" t="s">
        <v>2107</v>
      </c>
      <c r="N183" s="96" t="s">
        <v>2107</v>
      </c>
      <c r="O183" s="96" t="s">
        <v>2107</v>
      </c>
      <c r="P183" s="96" t="s">
        <v>2107</v>
      </c>
      <c r="Q183" s="96" t="s">
        <v>2107</v>
      </c>
    </row>
    <row r="184" spans="1:17" x14ac:dyDescent="0.2">
      <c r="A184" s="96">
        <v>177</v>
      </c>
      <c r="B184" s="99" t="s">
        <v>2283</v>
      </c>
      <c r="C184" s="96" t="s">
        <v>2107</v>
      </c>
      <c r="D184" s="96" t="s">
        <v>2107</v>
      </c>
      <c r="E184" s="96" t="s">
        <v>2107</v>
      </c>
      <c r="F184" s="96" t="s">
        <v>2107</v>
      </c>
      <c r="G184" s="96" t="s">
        <v>2107</v>
      </c>
      <c r="H184" s="96" t="s">
        <v>2107</v>
      </c>
      <c r="I184" s="96" t="s">
        <v>2107</v>
      </c>
      <c r="J184" s="96">
        <v>2</v>
      </c>
      <c r="K184" s="96" t="s">
        <v>2107</v>
      </c>
      <c r="L184" s="96" t="s">
        <v>2107</v>
      </c>
      <c r="M184" s="96" t="s">
        <v>2107</v>
      </c>
      <c r="N184" s="96" t="s">
        <v>2107</v>
      </c>
      <c r="O184" s="96" t="s">
        <v>2107</v>
      </c>
      <c r="P184" s="96" t="s">
        <v>2107</v>
      </c>
      <c r="Q184" s="96" t="s">
        <v>2107</v>
      </c>
    </row>
    <row r="185" spans="1:17" x14ac:dyDescent="0.2">
      <c r="A185" s="96">
        <v>178</v>
      </c>
      <c r="B185" s="11" t="s">
        <v>2284</v>
      </c>
      <c r="C185" s="96" t="s">
        <v>2107</v>
      </c>
      <c r="D185" s="96" t="s">
        <v>2107</v>
      </c>
      <c r="E185" s="96" t="s">
        <v>2107</v>
      </c>
      <c r="F185" s="96" t="s">
        <v>2107</v>
      </c>
      <c r="G185" s="96" t="s">
        <v>2107</v>
      </c>
      <c r="H185" s="96" t="s">
        <v>2107</v>
      </c>
      <c r="I185" s="96" t="s">
        <v>2107</v>
      </c>
      <c r="J185" s="96" t="s">
        <v>2107</v>
      </c>
      <c r="K185" s="96" t="s">
        <v>2107</v>
      </c>
      <c r="L185" s="96" t="s">
        <v>2107</v>
      </c>
      <c r="M185" s="96" t="s">
        <v>2107</v>
      </c>
      <c r="N185" s="96" t="s">
        <v>2107</v>
      </c>
      <c r="O185" s="96">
        <v>3</v>
      </c>
      <c r="P185" s="96" t="s">
        <v>2107</v>
      </c>
      <c r="Q185" s="96" t="s">
        <v>2107</v>
      </c>
    </row>
    <row r="186" spans="1:17" x14ac:dyDescent="0.2">
      <c r="A186" s="96">
        <v>179</v>
      </c>
      <c r="B186" s="99" t="s">
        <v>2285</v>
      </c>
      <c r="C186" s="96" t="s">
        <v>2107</v>
      </c>
      <c r="D186" s="96" t="s">
        <v>2107</v>
      </c>
      <c r="E186" s="96" t="s">
        <v>2107</v>
      </c>
      <c r="F186" s="96" t="s">
        <v>2107</v>
      </c>
      <c r="G186" s="96" t="s">
        <v>2107</v>
      </c>
      <c r="H186" s="23">
        <v>2</v>
      </c>
      <c r="I186" s="96" t="s">
        <v>2107</v>
      </c>
      <c r="J186" s="96" t="s">
        <v>2107</v>
      </c>
      <c r="K186" s="96" t="s">
        <v>2107</v>
      </c>
      <c r="L186" s="96" t="s">
        <v>2107</v>
      </c>
      <c r="M186" s="96" t="s">
        <v>2107</v>
      </c>
      <c r="N186" s="96" t="s">
        <v>2107</v>
      </c>
      <c r="O186" s="96" t="s">
        <v>2107</v>
      </c>
      <c r="P186" s="96" t="s">
        <v>2107</v>
      </c>
      <c r="Q186" s="96" t="s">
        <v>2107</v>
      </c>
    </row>
    <row r="187" spans="1:17" x14ac:dyDescent="0.2">
      <c r="A187" s="96">
        <v>180</v>
      </c>
      <c r="B187" s="99" t="s">
        <v>2286</v>
      </c>
      <c r="C187" s="96" t="s">
        <v>2107</v>
      </c>
      <c r="D187" s="96" t="s">
        <v>2107</v>
      </c>
      <c r="E187" s="96" t="s">
        <v>2107</v>
      </c>
      <c r="F187" s="96" t="s">
        <v>2107</v>
      </c>
      <c r="G187" s="96" t="s">
        <v>2107</v>
      </c>
      <c r="H187" s="23">
        <v>2</v>
      </c>
      <c r="I187" s="96" t="s">
        <v>2107</v>
      </c>
      <c r="J187" s="96" t="s">
        <v>2107</v>
      </c>
      <c r="K187" s="96" t="s">
        <v>2107</v>
      </c>
      <c r="L187" s="96" t="s">
        <v>2107</v>
      </c>
      <c r="M187" s="96" t="s">
        <v>2107</v>
      </c>
      <c r="N187" s="96" t="s">
        <v>2107</v>
      </c>
      <c r="O187" s="96" t="s">
        <v>2107</v>
      </c>
      <c r="P187" s="96" t="s">
        <v>2107</v>
      </c>
      <c r="Q187" s="96" t="s">
        <v>2107</v>
      </c>
    </row>
    <row r="188" spans="1:17" x14ac:dyDescent="0.2">
      <c r="A188" s="96">
        <v>181</v>
      </c>
      <c r="B188" s="99" t="s">
        <v>2287</v>
      </c>
      <c r="C188" s="96" t="s">
        <v>2107</v>
      </c>
      <c r="D188" s="96" t="s">
        <v>2107</v>
      </c>
      <c r="E188" s="96" t="s">
        <v>2107</v>
      </c>
      <c r="F188" s="96" t="s">
        <v>2107</v>
      </c>
      <c r="G188" s="96" t="s">
        <v>2107</v>
      </c>
      <c r="H188" s="23">
        <v>2</v>
      </c>
      <c r="I188" s="96" t="s">
        <v>2107</v>
      </c>
      <c r="J188" s="96" t="s">
        <v>2107</v>
      </c>
      <c r="K188" s="96" t="s">
        <v>2107</v>
      </c>
      <c r="L188" s="96" t="s">
        <v>2107</v>
      </c>
      <c r="M188" s="96" t="s">
        <v>2107</v>
      </c>
      <c r="N188" s="96" t="s">
        <v>2107</v>
      </c>
      <c r="O188" s="96" t="s">
        <v>2107</v>
      </c>
      <c r="P188" s="96" t="s">
        <v>2107</v>
      </c>
      <c r="Q188" s="96" t="s">
        <v>2107</v>
      </c>
    </row>
    <row r="189" spans="1:17" x14ac:dyDescent="0.2">
      <c r="A189" s="96">
        <v>182</v>
      </c>
      <c r="B189" s="24" t="s">
        <v>2288</v>
      </c>
      <c r="C189" s="96" t="s">
        <v>2107</v>
      </c>
      <c r="D189" s="96" t="s">
        <v>2107</v>
      </c>
      <c r="E189" s="96">
        <v>2</v>
      </c>
      <c r="F189" s="96" t="s">
        <v>2107</v>
      </c>
      <c r="G189" s="96" t="s">
        <v>2107</v>
      </c>
      <c r="H189" s="23">
        <v>2</v>
      </c>
      <c r="I189" s="96" t="s">
        <v>2107</v>
      </c>
      <c r="J189" s="96" t="s">
        <v>2107</v>
      </c>
      <c r="K189" s="96" t="s">
        <v>2107</v>
      </c>
      <c r="L189" s="96" t="s">
        <v>2107</v>
      </c>
      <c r="M189" s="96" t="s">
        <v>2107</v>
      </c>
      <c r="N189" s="96" t="s">
        <v>2107</v>
      </c>
      <c r="O189" s="96" t="s">
        <v>2107</v>
      </c>
      <c r="P189" s="96" t="s">
        <v>2107</v>
      </c>
      <c r="Q189" s="96" t="s">
        <v>2107</v>
      </c>
    </row>
    <row r="190" spans="1:17" x14ac:dyDescent="0.2">
      <c r="A190" s="96">
        <v>183</v>
      </c>
      <c r="B190" s="99" t="s">
        <v>2289</v>
      </c>
      <c r="C190" s="96" t="s">
        <v>2107</v>
      </c>
      <c r="D190" s="96" t="s">
        <v>2107</v>
      </c>
      <c r="E190" s="96" t="s">
        <v>2107</v>
      </c>
      <c r="F190" s="96" t="s">
        <v>2107</v>
      </c>
      <c r="G190" s="96" t="s">
        <v>2107</v>
      </c>
      <c r="H190" s="23">
        <v>2</v>
      </c>
      <c r="I190" s="96" t="s">
        <v>2107</v>
      </c>
      <c r="J190" s="96" t="s">
        <v>2107</v>
      </c>
      <c r="K190" s="96" t="s">
        <v>2107</v>
      </c>
      <c r="L190" s="96" t="s">
        <v>2107</v>
      </c>
      <c r="M190" s="96" t="s">
        <v>2107</v>
      </c>
      <c r="N190" s="96" t="s">
        <v>2107</v>
      </c>
      <c r="O190" s="96" t="s">
        <v>2107</v>
      </c>
      <c r="P190" s="96" t="s">
        <v>2107</v>
      </c>
      <c r="Q190" s="96" t="s">
        <v>2107</v>
      </c>
    </row>
    <row r="191" spans="1:17" x14ac:dyDescent="0.2">
      <c r="A191" s="96">
        <v>184</v>
      </c>
      <c r="B191" s="24" t="s">
        <v>2290</v>
      </c>
      <c r="C191" s="96" t="s">
        <v>2107</v>
      </c>
      <c r="D191" s="96" t="s">
        <v>2107</v>
      </c>
      <c r="E191" s="96" t="s">
        <v>2107</v>
      </c>
      <c r="F191" s="96" t="s">
        <v>2107</v>
      </c>
      <c r="G191" s="96" t="s">
        <v>2107</v>
      </c>
      <c r="H191" s="23">
        <v>2</v>
      </c>
      <c r="I191" s="96" t="s">
        <v>2107</v>
      </c>
      <c r="J191" s="96" t="s">
        <v>2107</v>
      </c>
      <c r="K191" s="96" t="s">
        <v>2107</v>
      </c>
      <c r="L191" s="96" t="s">
        <v>2107</v>
      </c>
      <c r="M191" s="96" t="s">
        <v>2107</v>
      </c>
      <c r="N191" s="96" t="s">
        <v>2107</v>
      </c>
      <c r="O191" s="96" t="s">
        <v>2107</v>
      </c>
      <c r="P191" s="96" t="s">
        <v>2107</v>
      </c>
      <c r="Q191" s="96" t="s">
        <v>2107</v>
      </c>
    </row>
    <row r="192" spans="1:17" x14ac:dyDescent="0.2">
      <c r="A192" s="96">
        <v>185</v>
      </c>
      <c r="B192" s="99" t="s">
        <v>2291</v>
      </c>
      <c r="C192" s="96" t="s">
        <v>2107</v>
      </c>
      <c r="D192" s="96" t="s">
        <v>2107</v>
      </c>
      <c r="E192" s="96" t="s">
        <v>2107</v>
      </c>
      <c r="F192" s="96" t="s">
        <v>2107</v>
      </c>
      <c r="G192" s="96" t="s">
        <v>2107</v>
      </c>
      <c r="H192" s="96">
        <v>3</v>
      </c>
      <c r="I192" s="96" t="s">
        <v>2107</v>
      </c>
      <c r="J192" s="96" t="s">
        <v>2107</v>
      </c>
      <c r="K192" s="96" t="s">
        <v>2107</v>
      </c>
      <c r="L192" s="96" t="s">
        <v>2107</v>
      </c>
      <c r="M192" s="96" t="s">
        <v>2107</v>
      </c>
      <c r="N192" s="96" t="s">
        <v>2107</v>
      </c>
      <c r="O192" s="96" t="s">
        <v>2107</v>
      </c>
      <c r="P192" s="96" t="s">
        <v>2107</v>
      </c>
      <c r="Q192" s="96" t="s">
        <v>2107</v>
      </c>
    </row>
    <row r="193" spans="1:18" x14ac:dyDescent="0.2">
      <c r="A193" s="96">
        <v>186</v>
      </c>
      <c r="B193" s="99" t="s">
        <v>2292</v>
      </c>
      <c r="C193" s="96" t="s">
        <v>2107</v>
      </c>
      <c r="D193" s="96" t="s">
        <v>2107</v>
      </c>
      <c r="E193" s="96" t="s">
        <v>2107</v>
      </c>
      <c r="F193" s="96" t="s">
        <v>2107</v>
      </c>
      <c r="G193" s="96" t="s">
        <v>2107</v>
      </c>
      <c r="H193" s="23">
        <v>2</v>
      </c>
      <c r="I193" s="96" t="s">
        <v>2107</v>
      </c>
      <c r="J193" s="96" t="s">
        <v>2107</v>
      </c>
      <c r="K193" s="96" t="s">
        <v>2107</v>
      </c>
      <c r="L193" s="96" t="s">
        <v>2107</v>
      </c>
      <c r="M193" s="96" t="s">
        <v>2107</v>
      </c>
      <c r="N193" s="96" t="s">
        <v>2107</v>
      </c>
      <c r="O193" s="96" t="s">
        <v>2107</v>
      </c>
      <c r="P193" s="96" t="s">
        <v>2107</v>
      </c>
      <c r="Q193" s="96" t="s">
        <v>2107</v>
      </c>
    </row>
    <row r="194" spans="1:18" x14ac:dyDescent="0.2">
      <c r="A194" s="96">
        <v>187</v>
      </c>
      <c r="B194" s="99" t="s">
        <v>2293</v>
      </c>
      <c r="C194" s="96" t="s">
        <v>2107</v>
      </c>
      <c r="D194" s="96" t="s">
        <v>2107</v>
      </c>
      <c r="E194" s="96" t="s">
        <v>2107</v>
      </c>
      <c r="F194" s="96" t="s">
        <v>2107</v>
      </c>
      <c r="G194" s="96" t="s">
        <v>2107</v>
      </c>
      <c r="H194" s="23">
        <v>2</v>
      </c>
      <c r="I194" s="96" t="s">
        <v>2107</v>
      </c>
      <c r="J194" s="96" t="s">
        <v>2107</v>
      </c>
      <c r="K194" s="96" t="s">
        <v>2107</v>
      </c>
      <c r="L194" s="96" t="s">
        <v>2107</v>
      </c>
      <c r="M194" s="96" t="s">
        <v>2107</v>
      </c>
      <c r="N194" s="96" t="s">
        <v>2107</v>
      </c>
      <c r="O194" s="96" t="s">
        <v>2107</v>
      </c>
      <c r="P194" s="96" t="s">
        <v>2107</v>
      </c>
      <c r="Q194" s="96" t="s">
        <v>2107</v>
      </c>
    </row>
    <row r="195" spans="1:18" x14ac:dyDescent="0.2">
      <c r="A195" s="96">
        <v>188</v>
      </c>
      <c r="B195" s="99" t="s">
        <v>2294</v>
      </c>
      <c r="C195" s="96" t="s">
        <v>2107</v>
      </c>
      <c r="D195" s="96" t="s">
        <v>2107</v>
      </c>
      <c r="E195" s="96">
        <v>2</v>
      </c>
      <c r="F195" s="96" t="s">
        <v>2107</v>
      </c>
      <c r="G195" s="96" t="s">
        <v>2107</v>
      </c>
      <c r="H195" s="96" t="s">
        <v>2107</v>
      </c>
      <c r="I195" s="96" t="s">
        <v>2107</v>
      </c>
      <c r="J195" s="96" t="s">
        <v>2107</v>
      </c>
      <c r="K195" s="96" t="s">
        <v>2107</v>
      </c>
      <c r="L195" s="96" t="s">
        <v>2107</v>
      </c>
      <c r="M195" s="96" t="s">
        <v>2107</v>
      </c>
      <c r="N195" s="96" t="s">
        <v>2107</v>
      </c>
      <c r="O195" s="96" t="s">
        <v>2107</v>
      </c>
      <c r="P195" s="96" t="s">
        <v>2107</v>
      </c>
      <c r="Q195" s="96" t="s">
        <v>2107</v>
      </c>
      <c r="R195" s="91">
        <v>131</v>
      </c>
    </row>
    <row r="196" spans="1:18" x14ac:dyDescent="0.2">
      <c r="A196" s="96">
        <v>189</v>
      </c>
      <c r="B196" s="99" t="s">
        <v>2295</v>
      </c>
      <c r="C196" s="96" t="s">
        <v>2107</v>
      </c>
      <c r="D196" s="96" t="s">
        <v>2107</v>
      </c>
      <c r="E196" s="96" t="s">
        <v>2107</v>
      </c>
      <c r="F196" s="96" t="s">
        <v>2107</v>
      </c>
      <c r="G196" s="96" t="s">
        <v>2107</v>
      </c>
      <c r="H196" s="96">
        <v>3</v>
      </c>
      <c r="I196" s="96" t="s">
        <v>2107</v>
      </c>
      <c r="J196" s="96" t="s">
        <v>2107</v>
      </c>
      <c r="K196" s="96" t="s">
        <v>2107</v>
      </c>
      <c r="L196" s="96" t="s">
        <v>2107</v>
      </c>
      <c r="M196" s="96" t="s">
        <v>2107</v>
      </c>
      <c r="N196" s="96" t="s">
        <v>2107</v>
      </c>
      <c r="O196" s="96" t="s">
        <v>2107</v>
      </c>
      <c r="P196" s="96" t="s">
        <v>2107</v>
      </c>
      <c r="Q196" s="96" t="s">
        <v>2107</v>
      </c>
    </row>
    <row r="197" spans="1:18" x14ac:dyDescent="0.2">
      <c r="A197" s="96">
        <v>190</v>
      </c>
      <c r="B197" s="99" t="s">
        <v>2296</v>
      </c>
      <c r="C197" s="96" t="s">
        <v>2107</v>
      </c>
      <c r="D197" s="96" t="s">
        <v>2107</v>
      </c>
      <c r="E197" s="96" t="s">
        <v>2107</v>
      </c>
      <c r="F197" s="96" t="s">
        <v>2107</v>
      </c>
      <c r="G197" s="96" t="s">
        <v>2107</v>
      </c>
      <c r="H197" s="23">
        <v>2</v>
      </c>
      <c r="I197" s="96" t="s">
        <v>2107</v>
      </c>
      <c r="J197" s="96" t="s">
        <v>2107</v>
      </c>
      <c r="K197" s="96" t="s">
        <v>2107</v>
      </c>
      <c r="L197" s="96" t="s">
        <v>2107</v>
      </c>
      <c r="M197" s="96" t="s">
        <v>2107</v>
      </c>
      <c r="N197" s="96" t="s">
        <v>2107</v>
      </c>
      <c r="O197" s="96" t="s">
        <v>2107</v>
      </c>
      <c r="P197" s="96" t="s">
        <v>2107</v>
      </c>
      <c r="Q197" s="96" t="s">
        <v>2107</v>
      </c>
    </row>
    <row r="198" spans="1:18" x14ac:dyDescent="0.2">
      <c r="A198" s="96">
        <v>191</v>
      </c>
      <c r="B198" s="99" t="s">
        <v>2297</v>
      </c>
      <c r="C198" s="96" t="s">
        <v>2107</v>
      </c>
      <c r="D198" s="96" t="s">
        <v>2107</v>
      </c>
      <c r="E198" s="96" t="s">
        <v>2107</v>
      </c>
      <c r="F198" s="96" t="s">
        <v>2107</v>
      </c>
      <c r="G198" s="96" t="s">
        <v>2107</v>
      </c>
      <c r="H198" s="23">
        <v>2</v>
      </c>
      <c r="I198" s="96" t="s">
        <v>2107</v>
      </c>
      <c r="J198" s="96" t="s">
        <v>2107</v>
      </c>
      <c r="K198" s="96" t="s">
        <v>2107</v>
      </c>
      <c r="L198" s="96" t="s">
        <v>2107</v>
      </c>
      <c r="M198" s="96" t="s">
        <v>2107</v>
      </c>
      <c r="N198" s="96" t="s">
        <v>2107</v>
      </c>
      <c r="O198" s="96" t="s">
        <v>2107</v>
      </c>
      <c r="P198" s="96" t="s">
        <v>2107</v>
      </c>
      <c r="Q198" s="96" t="s">
        <v>2107</v>
      </c>
    </row>
    <row r="199" spans="1:18" x14ac:dyDescent="0.2">
      <c r="A199" s="96">
        <v>192</v>
      </c>
      <c r="B199" s="99" t="s">
        <v>2298</v>
      </c>
      <c r="C199" s="96" t="s">
        <v>2107</v>
      </c>
      <c r="D199" s="96" t="s">
        <v>2107</v>
      </c>
      <c r="E199" s="96" t="s">
        <v>2107</v>
      </c>
      <c r="F199" s="96" t="s">
        <v>2107</v>
      </c>
      <c r="G199" s="96" t="s">
        <v>2107</v>
      </c>
      <c r="H199" s="23">
        <v>2</v>
      </c>
      <c r="I199" s="96" t="s">
        <v>2107</v>
      </c>
      <c r="J199" s="96" t="s">
        <v>2107</v>
      </c>
      <c r="K199" s="96" t="s">
        <v>2107</v>
      </c>
      <c r="L199" s="96" t="s">
        <v>2107</v>
      </c>
      <c r="M199" s="96" t="s">
        <v>2107</v>
      </c>
      <c r="N199" s="96" t="s">
        <v>2107</v>
      </c>
      <c r="O199" s="96" t="s">
        <v>2107</v>
      </c>
      <c r="P199" s="96" t="s">
        <v>2107</v>
      </c>
      <c r="Q199" s="96" t="s">
        <v>2107</v>
      </c>
    </row>
    <row r="200" spans="1:18" x14ac:dyDescent="0.2">
      <c r="A200" s="96">
        <v>193</v>
      </c>
      <c r="B200" s="99" t="s">
        <v>2299</v>
      </c>
      <c r="C200" s="96" t="s">
        <v>2107</v>
      </c>
      <c r="D200" s="96" t="s">
        <v>2107</v>
      </c>
      <c r="E200" s="96" t="s">
        <v>2107</v>
      </c>
      <c r="F200" s="96" t="s">
        <v>2107</v>
      </c>
      <c r="G200" s="96" t="s">
        <v>2107</v>
      </c>
      <c r="H200" s="23">
        <v>2</v>
      </c>
      <c r="I200" s="96" t="s">
        <v>2107</v>
      </c>
      <c r="J200" s="96" t="s">
        <v>2107</v>
      </c>
      <c r="K200" s="96" t="s">
        <v>2107</v>
      </c>
      <c r="L200" s="96" t="s">
        <v>2107</v>
      </c>
      <c r="M200" s="96" t="s">
        <v>2107</v>
      </c>
      <c r="N200" s="96" t="s">
        <v>2107</v>
      </c>
      <c r="O200" s="96" t="s">
        <v>2107</v>
      </c>
      <c r="P200" s="96" t="s">
        <v>2107</v>
      </c>
      <c r="Q200" s="96" t="s">
        <v>2107</v>
      </c>
    </row>
    <row r="201" spans="1:18" x14ac:dyDescent="0.2">
      <c r="A201" s="96">
        <v>194</v>
      </c>
      <c r="B201" s="99" t="s">
        <v>2300</v>
      </c>
      <c r="C201" s="96" t="s">
        <v>2107</v>
      </c>
      <c r="D201" s="96" t="s">
        <v>2107</v>
      </c>
      <c r="E201" s="96" t="s">
        <v>2107</v>
      </c>
      <c r="F201" s="96" t="s">
        <v>2107</v>
      </c>
      <c r="G201" s="96" t="s">
        <v>2107</v>
      </c>
      <c r="H201" s="23">
        <v>2</v>
      </c>
      <c r="I201" s="96" t="s">
        <v>2107</v>
      </c>
      <c r="J201" s="96" t="s">
        <v>2107</v>
      </c>
      <c r="K201" s="96" t="s">
        <v>2107</v>
      </c>
      <c r="L201" s="96" t="s">
        <v>2107</v>
      </c>
      <c r="M201" s="96" t="s">
        <v>2107</v>
      </c>
      <c r="N201" s="96" t="s">
        <v>2107</v>
      </c>
      <c r="O201" s="96" t="s">
        <v>2107</v>
      </c>
      <c r="P201" s="96" t="s">
        <v>2107</v>
      </c>
      <c r="Q201" s="96" t="s">
        <v>2107</v>
      </c>
    </row>
    <row r="202" spans="1:18" x14ac:dyDescent="0.2">
      <c r="A202" s="96">
        <v>195</v>
      </c>
      <c r="B202" s="99" t="s">
        <v>2301</v>
      </c>
      <c r="C202" s="96" t="s">
        <v>2107</v>
      </c>
      <c r="D202" s="96" t="s">
        <v>2107</v>
      </c>
      <c r="E202" s="96" t="s">
        <v>2107</v>
      </c>
      <c r="F202" s="96" t="s">
        <v>2107</v>
      </c>
      <c r="G202" s="96" t="s">
        <v>2107</v>
      </c>
      <c r="H202" s="23">
        <v>2</v>
      </c>
      <c r="I202" s="96" t="s">
        <v>2107</v>
      </c>
      <c r="J202" s="96" t="s">
        <v>2107</v>
      </c>
      <c r="K202" s="96" t="s">
        <v>2107</v>
      </c>
      <c r="L202" s="96" t="s">
        <v>2107</v>
      </c>
      <c r="M202" s="96" t="s">
        <v>2107</v>
      </c>
      <c r="N202" s="96" t="s">
        <v>2107</v>
      </c>
      <c r="O202" s="96" t="s">
        <v>2107</v>
      </c>
      <c r="P202" s="96" t="s">
        <v>2107</v>
      </c>
      <c r="Q202" s="96" t="s">
        <v>2107</v>
      </c>
    </row>
    <row r="203" spans="1:18" x14ac:dyDescent="0.2">
      <c r="A203" s="96">
        <v>196</v>
      </c>
      <c r="B203" s="99" t="s">
        <v>2302</v>
      </c>
      <c r="C203" s="96" t="s">
        <v>2107</v>
      </c>
      <c r="D203" s="96" t="s">
        <v>2107</v>
      </c>
      <c r="E203" s="96" t="s">
        <v>2107</v>
      </c>
      <c r="F203" s="96" t="s">
        <v>2107</v>
      </c>
      <c r="G203" s="96" t="s">
        <v>2107</v>
      </c>
      <c r="H203" s="23">
        <v>2</v>
      </c>
      <c r="I203" s="96" t="s">
        <v>2107</v>
      </c>
      <c r="J203" s="96" t="s">
        <v>2107</v>
      </c>
      <c r="K203" s="96" t="s">
        <v>2107</v>
      </c>
      <c r="L203" s="96" t="s">
        <v>2107</v>
      </c>
      <c r="M203" s="96" t="s">
        <v>2107</v>
      </c>
      <c r="N203" s="96" t="s">
        <v>2107</v>
      </c>
      <c r="O203" s="96" t="s">
        <v>2107</v>
      </c>
      <c r="P203" s="96" t="s">
        <v>2107</v>
      </c>
      <c r="Q203" s="96" t="s">
        <v>2107</v>
      </c>
    </row>
    <row r="204" spans="1:18" x14ac:dyDescent="0.2">
      <c r="A204" s="96">
        <v>197</v>
      </c>
      <c r="B204" s="99" t="s">
        <v>2303</v>
      </c>
      <c r="C204" s="96" t="s">
        <v>2107</v>
      </c>
      <c r="D204" s="96" t="s">
        <v>2107</v>
      </c>
      <c r="E204" s="96" t="s">
        <v>2107</v>
      </c>
      <c r="F204" s="96" t="s">
        <v>2107</v>
      </c>
      <c r="G204" s="96" t="s">
        <v>2107</v>
      </c>
      <c r="H204" s="96">
        <v>1</v>
      </c>
      <c r="I204" s="96" t="s">
        <v>2107</v>
      </c>
      <c r="J204" s="96" t="s">
        <v>2107</v>
      </c>
      <c r="K204" s="96" t="s">
        <v>2107</v>
      </c>
      <c r="L204" s="96" t="s">
        <v>2107</v>
      </c>
      <c r="M204" s="96" t="s">
        <v>2107</v>
      </c>
      <c r="N204" s="96" t="s">
        <v>2107</v>
      </c>
      <c r="O204" s="96" t="s">
        <v>2107</v>
      </c>
      <c r="P204" s="96" t="s">
        <v>2107</v>
      </c>
      <c r="Q204" s="96" t="s">
        <v>2107</v>
      </c>
    </row>
    <row r="205" spans="1:18" x14ac:dyDescent="0.2">
      <c r="A205" s="96">
        <v>198</v>
      </c>
      <c r="B205" s="99" t="s">
        <v>2304</v>
      </c>
      <c r="C205" s="96" t="s">
        <v>2107</v>
      </c>
      <c r="D205" s="96" t="s">
        <v>2107</v>
      </c>
      <c r="E205" s="96" t="s">
        <v>2107</v>
      </c>
      <c r="F205" s="96" t="s">
        <v>2107</v>
      </c>
      <c r="G205" s="96" t="s">
        <v>2107</v>
      </c>
      <c r="H205" s="23">
        <v>2</v>
      </c>
      <c r="I205" s="96" t="s">
        <v>2107</v>
      </c>
      <c r="J205" s="96" t="s">
        <v>2107</v>
      </c>
      <c r="K205" s="96" t="s">
        <v>2107</v>
      </c>
      <c r="L205" s="96" t="s">
        <v>2107</v>
      </c>
      <c r="M205" s="96" t="s">
        <v>2107</v>
      </c>
      <c r="N205" s="96" t="s">
        <v>2107</v>
      </c>
      <c r="O205" s="96" t="s">
        <v>2107</v>
      </c>
      <c r="P205" s="96" t="s">
        <v>2107</v>
      </c>
      <c r="Q205" s="96" t="s">
        <v>2107</v>
      </c>
    </row>
    <row r="206" spans="1:18" x14ac:dyDescent="0.2">
      <c r="A206" s="96">
        <v>199</v>
      </c>
      <c r="B206" s="89" t="s">
        <v>2305</v>
      </c>
      <c r="C206" s="96" t="s">
        <v>2107</v>
      </c>
      <c r="D206" s="96" t="s">
        <v>2107</v>
      </c>
      <c r="E206" s="96" t="s">
        <v>2107</v>
      </c>
      <c r="F206" s="96" t="s">
        <v>2107</v>
      </c>
      <c r="G206" s="96" t="s">
        <v>2107</v>
      </c>
      <c r="H206" s="23">
        <v>2</v>
      </c>
      <c r="I206" s="96" t="s">
        <v>2107</v>
      </c>
      <c r="J206" s="96" t="s">
        <v>2107</v>
      </c>
      <c r="K206" s="96" t="s">
        <v>2107</v>
      </c>
      <c r="L206" s="96" t="s">
        <v>2107</v>
      </c>
      <c r="M206" s="96" t="s">
        <v>2107</v>
      </c>
      <c r="N206" s="96" t="s">
        <v>2107</v>
      </c>
      <c r="O206" s="96" t="s">
        <v>2107</v>
      </c>
      <c r="P206" s="96" t="s">
        <v>2107</v>
      </c>
      <c r="Q206" s="96" t="s">
        <v>2107</v>
      </c>
    </row>
    <row r="207" spans="1:18" x14ac:dyDescent="0.2">
      <c r="A207" s="96">
        <v>200</v>
      </c>
      <c r="B207" s="24" t="s">
        <v>2306</v>
      </c>
      <c r="C207" s="96" t="s">
        <v>2107</v>
      </c>
      <c r="D207" s="96" t="s">
        <v>2107</v>
      </c>
      <c r="E207" s="96">
        <v>2</v>
      </c>
      <c r="F207" s="96" t="s">
        <v>2107</v>
      </c>
      <c r="G207" s="96" t="s">
        <v>2107</v>
      </c>
      <c r="H207" s="96" t="s">
        <v>2107</v>
      </c>
      <c r="I207" s="96" t="s">
        <v>2107</v>
      </c>
      <c r="J207" s="96" t="s">
        <v>2107</v>
      </c>
      <c r="K207" s="96" t="s">
        <v>2107</v>
      </c>
      <c r="L207" s="96" t="s">
        <v>2107</v>
      </c>
      <c r="M207" s="96" t="s">
        <v>2107</v>
      </c>
      <c r="N207" s="96" t="s">
        <v>2107</v>
      </c>
      <c r="O207" s="96" t="s">
        <v>2107</v>
      </c>
      <c r="P207" s="96" t="s">
        <v>2107</v>
      </c>
      <c r="Q207" s="96" t="s">
        <v>2107</v>
      </c>
    </row>
    <row r="208" spans="1:18" x14ac:dyDescent="0.2">
      <c r="A208" s="96">
        <v>201</v>
      </c>
      <c r="B208" s="99" t="s">
        <v>2307</v>
      </c>
      <c r="C208" s="96" t="s">
        <v>2107</v>
      </c>
      <c r="D208" s="96" t="s">
        <v>2107</v>
      </c>
      <c r="E208" s="96" t="s">
        <v>2107</v>
      </c>
      <c r="F208" s="96" t="s">
        <v>2107</v>
      </c>
      <c r="G208" s="96" t="s">
        <v>2107</v>
      </c>
      <c r="H208" s="23">
        <v>2</v>
      </c>
      <c r="I208" s="96" t="s">
        <v>2107</v>
      </c>
      <c r="J208" s="96" t="s">
        <v>2107</v>
      </c>
      <c r="K208" s="96" t="s">
        <v>2107</v>
      </c>
      <c r="L208" s="96" t="s">
        <v>2107</v>
      </c>
      <c r="M208" s="96" t="s">
        <v>2107</v>
      </c>
      <c r="N208" s="96" t="s">
        <v>2107</v>
      </c>
      <c r="O208" s="96" t="s">
        <v>2107</v>
      </c>
      <c r="P208" s="96" t="s">
        <v>2107</v>
      </c>
      <c r="Q208" s="96" t="s">
        <v>2107</v>
      </c>
    </row>
    <row r="209" spans="1:17" x14ac:dyDescent="0.2">
      <c r="A209" s="96">
        <v>202</v>
      </c>
      <c r="B209" s="99" t="s">
        <v>2308</v>
      </c>
      <c r="C209" s="96" t="s">
        <v>2107</v>
      </c>
      <c r="D209" s="96" t="s">
        <v>2107</v>
      </c>
      <c r="E209" s="96">
        <v>2</v>
      </c>
      <c r="F209" s="96" t="s">
        <v>2107</v>
      </c>
      <c r="G209" s="96" t="s">
        <v>2107</v>
      </c>
      <c r="H209" s="96" t="s">
        <v>2107</v>
      </c>
      <c r="I209" s="96" t="s">
        <v>2107</v>
      </c>
      <c r="J209" s="96" t="s">
        <v>2107</v>
      </c>
      <c r="K209" s="96" t="s">
        <v>2107</v>
      </c>
      <c r="L209" s="96" t="s">
        <v>2107</v>
      </c>
      <c r="M209" s="96" t="s">
        <v>2107</v>
      </c>
      <c r="N209" s="96" t="s">
        <v>2107</v>
      </c>
      <c r="O209" s="96" t="s">
        <v>2107</v>
      </c>
      <c r="P209" s="96" t="s">
        <v>2107</v>
      </c>
      <c r="Q209" s="96" t="s">
        <v>2107</v>
      </c>
    </row>
    <row r="210" spans="1:17" x14ac:dyDescent="0.2">
      <c r="A210" s="96">
        <v>203</v>
      </c>
      <c r="B210" s="99" t="s">
        <v>2309</v>
      </c>
      <c r="C210" s="96" t="s">
        <v>2107</v>
      </c>
      <c r="D210" s="96" t="s">
        <v>2107</v>
      </c>
      <c r="E210" s="96" t="s">
        <v>2107</v>
      </c>
      <c r="F210" s="96" t="s">
        <v>2107</v>
      </c>
      <c r="G210" s="96" t="s">
        <v>2107</v>
      </c>
      <c r="H210" s="23">
        <v>2</v>
      </c>
      <c r="I210" s="96" t="s">
        <v>2107</v>
      </c>
      <c r="J210" s="96" t="s">
        <v>2107</v>
      </c>
      <c r="K210" s="96" t="s">
        <v>2107</v>
      </c>
      <c r="L210" s="96" t="s">
        <v>2107</v>
      </c>
      <c r="M210" s="96" t="s">
        <v>2107</v>
      </c>
      <c r="N210" s="96" t="s">
        <v>2107</v>
      </c>
      <c r="O210" s="96" t="s">
        <v>2107</v>
      </c>
      <c r="P210" s="96" t="s">
        <v>2107</v>
      </c>
      <c r="Q210" s="96" t="s">
        <v>2107</v>
      </c>
    </row>
    <row r="211" spans="1:17" x14ac:dyDescent="0.2">
      <c r="A211" s="96">
        <v>204</v>
      </c>
      <c r="B211" s="99" t="s">
        <v>2310</v>
      </c>
      <c r="C211" s="96" t="s">
        <v>2107</v>
      </c>
      <c r="D211" s="96" t="s">
        <v>2107</v>
      </c>
      <c r="E211" s="96">
        <v>2</v>
      </c>
      <c r="F211" s="96" t="s">
        <v>2107</v>
      </c>
      <c r="G211" s="96" t="s">
        <v>2107</v>
      </c>
      <c r="H211" s="96" t="s">
        <v>2107</v>
      </c>
      <c r="I211" s="96" t="s">
        <v>2107</v>
      </c>
      <c r="J211" s="96" t="s">
        <v>2107</v>
      </c>
      <c r="K211" s="96" t="s">
        <v>2107</v>
      </c>
      <c r="L211" s="96" t="s">
        <v>2107</v>
      </c>
      <c r="M211" s="96" t="s">
        <v>2107</v>
      </c>
      <c r="N211" s="96" t="s">
        <v>2107</v>
      </c>
      <c r="O211" s="96" t="s">
        <v>2107</v>
      </c>
      <c r="P211" s="96" t="s">
        <v>2107</v>
      </c>
      <c r="Q211" s="96" t="s">
        <v>2107</v>
      </c>
    </row>
    <row r="212" spans="1:17" x14ac:dyDescent="0.2">
      <c r="A212" s="96">
        <v>205</v>
      </c>
      <c r="B212" s="99" t="s">
        <v>2311</v>
      </c>
      <c r="C212" s="96" t="s">
        <v>2107</v>
      </c>
      <c r="D212" s="96" t="s">
        <v>2107</v>
      </c>
      <c r="E212" s="96" t="s">
        <v>2107</v>
      </c>
      <c r="F212" s="96" t="s">
        <v>2107</v>
      </c>
      <c r="G212" s="96" t="s">
        <v>2107</v>
      </c>
      <c r="H212" s="96">
        <v>1</v>
      </c>
      <c r="I212" s="96" t="s">
        <v>2107</v>
      </c>
      <c r="J212" s="96" t="s">
        <v>2107</v>
      </c>
      <c r="K212" s="96" t="s">
        <v>2107</v>
      </c>
      <c r="L212" s="96" t="s">
        <v>2107</v>
      </c>
      <c r="M212" s="96" t="s">
        <v>2107</v>
      </c>
      <c r="N212" s="96" t="s">
        <v>2107</v>
      </c>
      <c r="O212" s="96" t="s">
        <v>2107</v>
      </c>
      <c r="P212" s="96" t="s">
        <v>2107</v>
      </c>
      <c r="Q212" s="96" t="s">
        <v>2107</v>
      </c>
    </row>
    <row r="213" spans="1:17" x14ac:dyDescent="0.2">
      <c r="A213" s="96">
        <v>206</v>
      </c>
      <c r="B213" s="99" t="s">
        <v>2312</v>
      </c>
      <c r="C213" s="96" t="s">
        <v>2107</v>
      </c>
      <c r="D213" s="96" t="s">
        <v>2107</v>
      </c>
      <c r="E213" s="96" t="s">
        <v>2107</v>
      </c>
      <c r="F213" s="96" t="s">
        <v>2107</v>
      </c>
      <c r="G213" s="96" t="s">
        <v>2107</v>
      </c>
      <c r="H213" s="23">
        <v>2</v>
      </c>
      <c r="I213" s="96">
        <v>1</v>
      </c>
      <c r="J213" s="96" t="s">
        <v>2107</v>
      </c>
      <c r="K213" s="96" t="s">
        <v>2107</v>
      </c>
      <c r="L213" s="96" t="s">
        <v>2107</v>
      </c>
      <c r="M213" s="96" t="s">
        <v>2107</v>
      </c>
      <c r="N213" s="96" t="s">
        <v>2107</v>
      </c>
      <c r="O213" s="96" t="s">
        <v>2107</v>
      </c>
      <c r="P213" s="96" t="s">
        <v>2107</v>
      </c>
      <c r="Q213" s="96" t="s">
        <v>2107</v>
      </c>
    </row>
    <row r="214" spans="1:17" x14ac:dyDescent="0.2">
      <c r="A214" s="96">
        <v>207</v>
      </c>
      <c r="B214" s="99" t="s">
        <v>2313</v>
      </c>
      <c r="C214" s="96" t="s">
        <v>2107</v>
      </c>
      <c r="D214" s="96" t="s">
        <v>2107</v>
      </c>
      <c r="E214" s="96" t="s">
        <v>2107</v>
      </c>
      <c r="F214" s="96" t="s">
        <v>2107</v>
      </c>
      <c r="G214" s="96" t="s">
        <v>2107</v>
      </c>
      <c r="H214" s="96">
        <v>1</v>
      </c>
      <c r="I214" s="96" t="s">
        <v>2107</v>
      </c>
      <c r="J214" s="96" t="s">
        <v>2107</v>
      </c>
      <c r="K214" s="96" t="s">
        <v>2107</v>
      </c>
      <c r="L214" s="96" t="s">
        <v>2107</v>
      </c>
      <c r="M214" s="96" t="s">
        <v>2107</v>
      </c>
      <c r="N214" s="96" t="s">
        <v>2107</v>
      </c>
      <c r="O214" s="96" t="s">
        <v>2107</v>
      </c>
      <c r="P214" s="96" t="s">
        <v>2107</v>
      </c>
      <c r="Q214" s="96" t="s">
        <v>2107</v>
      </c>
    </row>
    <row r="215" spans="1:17" x14ac:dyDescent="0.2">
      <c r="A215" s="96">
        <v>208</v>
      </c>
      <c r="B215" s="99" t="s">
        <v>2314</v>
      </c>
      <c r="C215" s="96" t="s">
        <v>2107</v>
      </c>
      <c r="D215" s="96" t="s">
        <v>2107</v>
      </c>
      <c r="E215" s="96" t="s">
        <v>2107</v>
      </c>
      <c r="F215" s="96" t="s">
        <v>2107</v>
      </c>
      <c r="G215" s="96" t="s">
        <v>2107</v>
      </c>
      <c r="H215" s="23">
        <v>2</v>
      </c>
      <c r="I215" s="96" t="s">
        <v>2107</v>
      </c>
      <c r="J215" s="96" t="s">
        <v>2107</v>
      </c>
      <c r="K215" s="96" t="s">
        <v>2107</v>
      </c>
      <c r="L215" s="96" t="s">
        <v>2107</v>
      </c>
      <c r="M215" s="96" t="s">
        <v>2107</v>
      </c>
      <c r="N215" s="96" t="s">
        <v>2107</v>
      </c>
      <c r="O215" s="96" t="s">
        <v>2107</v>
      </c>
      <c r="P215" s="96" t="s">
        <v>2107</v>
      </c>
      <c r="Q215" s="96" t="s">
        <v>2107</v>
      </c>
    </row>
    <row r="216" spans="1:17" x14ac:dyDescent="0.2">
      <c r="A216" s="96">
        <v>209</v>
      </c>
      <c r="B216" s="99" t="s">
        <v>2315</v>
      </c>
      <c r="C216" s="96" t="s">
        <v>2107</v>
      </c>
      <c r="D216" s="96" t="s">
        <v>2107</v>
      </c>
      <c r="E216" s="96" t="s">
        <v>2107</v>
      </c>
      <c r="F216" s="96" t="s">
        <v>2107</v>
      </c>
      <c r="G216" s="96" t="s">
        <v>2107</v>
      </c>
      <c r="H216" s="23">
        <v>2</v>
      </c>
      <c r="I216" s="96" t="s">
        <v>2107</v>
      </c>
      <c r="J216" s="96" t="s">
        <v>2107</v>
      </c>
      <c r="K216" s="96" t="s">
        <v>2107</v>
      </c>
      <c r="L216" s="96" t="s">
        <v>2107</v>
      </c>
      <c r="M216" s="96" t="s">
        <v>2107</v>
      </c>
      <c r="N216" s="96" t="s">
        <v>2107</v>
      </c>
      <c r="O216" s="96" t="s">
        <v>2107</v>
      </c>
      <c r="P216" s="96" t="s">
        <v>2107</v>
      </c>
      <c r="Q216" s="96" t="s">
        <v>2107</v>
      </c>
    </row>
    <row r="217" spans="1:17" x14ac:dyDescent="0.2">
      <c r="A217" s="96">
        <v>210</v>
      </c>
      <c r="B217" s="99" t="s">
        <v>2316</v>
      </c>
      <c r="C217" s="96" t="s">
        <v>2107</v>
      </c>
      <c r="D217" s="96" t="s">
        <v>2107</v>
      </c>
      <c r="E217" s="96" t="s">
        <v>2107</v>
      </c>
      <c r="F217" s="96" t="s">
        <v>2107</v>
      </c>
      <c r="G217" s="96" t="s">
        <v>2107</v>
      </c>
      <c r="H217" s="23">
        <v>2</v>
      </c>
      <c r="I217" s="96" t="s">
        <v>2107</v>
      </c>
      <c r="J217" s="96" t="s">
        <v>2107</v>
      </c>
      <c r="K217" s="96" t="s">
        <v>2107</v>
      </c>
      <c r="L217" s="96" t="s">
        <v>2107</v>
      </c>
      <c r="M217" s="96" t="s">
        <v>2107</v>
      </c>
      <c r="N217" s="96" t="s">
        <v>2107</v>
      </c>
      <c r="O217" s="96" t="s">
        <v>2107</v>
      </c>
      <c r="P217" s="96" t="s">
        <v>2107</v>
      </c>
      <c r="Q217" s="96" t="s">
        <v>2107</v>
      </c>
    </row>
    <row r="218" spans="1:17" x14ac:dyDescent="0.2">
      <c r="A218" s="96">
        <v>211</v>
      </c>
      <c r="B218" s="99" t="s">
        <v>2317</v>
      </c>
      <c r="C218" s="96" t="s">
        <v>2107</v>
      </c>
      <c r="D218" s="96" t="s">
        <v>2107</v>
      </c>
      <c r="E218" s="96" t="s">
        <v>2107</v>
      </c>
      <c r="F218" s="96" t="s">
        <v>2107</v>
      </c>
      <c r="G218" s="96" t="s">
        <v>2107</v>
      </c>
      <c r="H218" s="96">
        <v>1</v>
      </c>
      <c r="I218" s="96" t="s">
        <v>2107</v>
      </c>
      <c r="J218" s="96" t="s">
        <v>2107</v>
      </c>
      <c r="K218" s="96" t="s">
        <v>2107</v>
      </c>
      <c r="L218" s="96" t="s">
        <v>2107</v>
      </c>
      <c r="M218" s="96" t="s">
        <v>2107</v>
      </c>
      <c r="N218" s="96" t="s">
        <v>2107</v>
      </c>
      <c r="O218" s="96" t="s">
        <v>2107</v>
      </c>
      <c r="P218" s="96" t="s">
        <v>2107</v>
      </c>
      <c r="Q218" s="96" t="s">
        <v>2107</v>
      </c>
    </row>
    <row r="219" spans="1:17" x14ac:dyDescent="0.2">
      <c r="A219" s="96">
        <v>212</v>
      </c>
      <c r="B219" s="99" t="s">
        <v>2318</v>
      </c>
      <c r="C219" s="96" t="s">
        <v>2107</v>
      </c>
      <c r="D219" s="96" t="s">
        <v>2107</v>
      </c>
      <c r="E219" s="96">
        <v>2</v>
      </c>
      <c r="F219" s="96" t="s">
        <v>2107</v>
      </c>
      <c r="G219" s="96" t="s">
        <v>2107</v>
      </c>
      <c r="H219" s="96" t="s">
        <v>2107</v>
      </c>
      <c r="I219" s="96" t="s">
        <v>2107</v>
      </c>
      <c r="J219" s="96" t="s">
        <v>2107</v>
      </c>
      <c r="K219" s="96" t="s">
        <v>2107</v>
      </c>
      <c r="L219" s="96" t="s">
        <v>2107</v>
      </c>
      <c r="M219" s="96" t="s">
        <v>2107</v>
      </c>
      <c r="N219" s="96" t="s">
        <v>2107</v>
      </c>
      <c r="O219" s="96" t="s">
        <v>2107</v>
      </c>
      <c r="P219" s="96" t="s">
        <v>2107</v>
      </c>
      <c r="Q219" s="96" t="s">
        <v>2107</v>
      </c>
    </row>
    <row r="220" spans="1:17" x14ac:dyDescent="0.2">
      <c r="A220" s="96">
        <v>213</v>
      </c>
      <c r="B220" s="99" t="s">
        <v>2319</v>
      </c>
      <c r="C220" s="96" t="s">
        <v>2107</v>
      </c>
      <c r="D220" s="96" t="s">
        <v>2107</v>
      </c>
      <c r="E220" s="96" t="s">
        <v>2107</v>
      </c>
      <c r="F220" s="96" t="s">
        <v>2107</v>
      </c>
      <c r="G220" s="96" t="s">
        <v>2107</v>
      </c>
      <c r="H220" s="96">
        <v>5</v>
      </c>
      <c r="I220" s="96" t="s">
        <v>2107</v>
      </c>
      <c r="J220" s="96" t="s">
        <v>2107</v>
      </c>
      <c r="K220" s="96" t="s">
        <v>2107</v>
      </c>
      <c r="L220" s="96" t="s">
        <v>2107</v>
      </c>
      <c r="M220" s="96" t="s">
        <v>2107</v>
      </c>
      <c r="N220" s="96" t="s">
        <v>2107</v>
      </c>
      <c r="O220" s="96" t="s">
        <v>2107</v>
      </c>
      <c r="P220" s="96" t="s">
        <v>2107</v>
      </c>
      <c r="Q220" s="96" t="s">
        <v>2107</v>
      </c>
    </row>
    <row r="221" spans="1:17" x14ac:dyDescent="0.2">
      <c r="A221" s="96">
        <v>214</v>
      </c>
      <c r="B221" s="99" t="s">
        <v>2320</v>
      </c>
      <c r="C221" s="96" t="s">
        <v>2107</v>
      </c>
      <c r="D221" s="96" t="s">
        <v>2107</v>
      </c>
      <c r="E221" s="96">
        <v>1</v>
      </c>
      <c r="F221" s="96" t="s">
        <v>2107</v>
      </c>
      <c r="G221" s="96" t="s">
        <v>2107</v>
      </c>
      <c r="H221" s="96" t="s">
        <v>2107</v>
      </c>
      <c r="I221" s="96" t="s">
        <v>2107</v>
      </c>
      <c r="J221" s="96" t="s">
        <v>2107</v>
      </c>
      <c r="K221" s="96" t="s">
        <v>2107</v>
      </c>
      <c r="L221" s="96" t="s">
        <v>2107</v>
      </c>
      <c r="M221" s="96" t="s">
        <v>2107</v>
      </c>
      <c r="N221" s="96" t="s">
        <v>2107</v>
      </c>
      <c r="O221" s="96" t="s">
        <v>2107</v>
      </c>
      <c r="P221" s="96" t="s">
        <v>2107</v>
      </c>
      <c r="Q221" s="96" t="s">
        <v>2107</v>
      </c>
    </row>
    <row r="222" spans="1:17" x14ac:dyDescent="0.2">
      <c r="A222" s="96">
        <v>215</v>
      </c>
      <c r="B222" s="99" t="s">
        <v>2321</v>
      </c>
      <c r="C222" s="96" t="s">
        <v>2107</v>
      </c>
      <c r="D222" s="96" t="s">
        <v>2107</v>
      </c>
      <c r="E222" s="96" t="s">
        <v>2107</v>
      </c>
      <c r="F222" s="96" t="s">
        <v>2107</v>
      </c>
      <c r="G222" s="96" t="s">
        <v>2107</v>
      </c>
      <c r="H222" s="23">
        <v>2</v>
      </c>
      <c r="I222" s="96" t="s">
        <v>2107</v>
      </c>
      <c r="J222" s="96" t="s">
        <v>2107</v>
      </c>
      <c r="K222" s="96" t="s">
        <v>2107</v>
      </c>
      <c r="L222" s="96" t="s">
        <v>2107</v>
      </c>
      <c r="M222" s="96" t="s">
        <v>2107</v>
      </c>
      <c r="N222" s="96" t="s">
        <v>2107</v>
      </c>
      <c r="O222" s="96" t="s">
        <v>2107</v>
      </c>
      <c r="P222" s="96" t="s">
        <v>2107</v>
      </c>
      <c r="Q222" s="96" t="s">
        <v>2107</v>
      </c>
    </row>
    <row r="223" spans="1:17" x14ac:dyDescent="0.2">
      <c r="A223" s="96">
        <v>216</v>
      </c>
      <c r="B223" s="99" t="s">
        <v>2322</v>
      </c>
      <c r="C223" s="96" t="s">
        <v>2107</v>
      </c>
      <c r="D223" s="96" t="s">
        <v>2107</v>
      </c>
      <c r="E223" s="96">
        <v>2</v>
      </c>
      <c r="F223" s="96" t="s">
        <v>2107</v>
      </c>
      <c r="G223" s="96" t="s">
        <v>2107</v>
      </c>
      <c r="H223" s="96" t="s">
        <v>2107</v>
      </c>
      <c r="I223" s="96" t="s">
        <v>2107</v>
      </c>
      <c r="J223" s="96" t="s">
        <v>2107</v>
      </c>
      <c r="K223" s="96" t="s">
        <v>2107</v>
      </c>
      <c r="L223" s="96" t="s">
        <v>2107</v>
      </c>
      <c r="M223" s="96" t="s">
        <v>2107</v>
      </c>
      <c r="N223" s="96" t="s">
        <v>2107</v>
      </c>
      <c r="O223" s="96" t="s">
        <v>2107</v>
      </c>
      <c r="P223" s="96" t="s">
        <v>2107</v>
      </c>
      <c r="Q223" s="96" t="s">
        <v>2107</v>
      </c>
    </row>
    <row r="224" spans="1:17" x14ac:dyDescent="0.2">
      <c r="A224" s="96">
        <v>217</v>
      </c>
      <c r="B224" s="99" t="s">
        <v>2323</v>
      </c>
      <c r="C224" s="96" t="s">
        <v>2107</v>
      </c>
      <c r="D224" s="96" t="s">
        <v>2107</v>
      </c>
      <c r="E224" s="96" t="s">
        <v>2107</v>
      </c>
      <c r="F224" s="96" t="s">
        <v>2107</v>
      </c>
      <c r="G224" s="96">
        <v>1</v>
      </c>
      <c r="H224" s="96" t="s">
        <v>2107</v>
      </c>
      <c r="I224" s="96" t="s">
        <v>2107</v>
      </c>
      <c r="J224" s="96" t="s">
        <v>2107</v>
      </c>
      <c r="K224" s="96" t="s">
        <v>2107</v>
      </c>
      <c r="L224" s="96" t="s">
        <v>2107</v>
      </c>
      <c r="M224" s="96" t="s">
        <v>2107</v>
      </c>
      <c r="N224" s="96" t="s">
        <v>2107</v>
      </c>
      <c r="O224" s="96" t="s">
        <v>2107</v>
      </c>
      <c r="P224" s="96" t="s">
        <v>2107</v>
      </c>
      <c r="Q224" s="96" t="s">
        <v>2107</v>
      </c>
    </row>
    <row r="225" spans="1:18" x14ac:dyDescent="0.2">
      <c r="A225" s="96">
        <v>218</v>
      </c>
      <c r="B225" s="99" t="s">
        <v>2324</v>
      </c>
      <c r="C225" s="96" t="s">
        <v>2107</v>
      </c>
      <c r="D225" s="96" t="s">
        <v>2107</v>
      </c>
      <c r="E225" s="96" t="s">
        <v>2107</v>
      </c>
      <c r="F225" s="96" t="s">
        <v>2107</v>
      </c>
      <c r="G225" s="96">
        <v>1</v>
      </c>
      <c r="H225" s="96" t="s">
        <v>2107</v>
      </c>
      <c r="I225" s="96" t="s">
        <v>2107</v>
      </c>
      <c r="J225" s="96" t="s">
        <v>2107</v>
      </c>
      <c r="K225" s="96" t="s">
        <v>2107</v>
      </c>
      <c r="L225" s="96" t="s">
        <v>2107</v>
      </c>
      <c r="M225" s="96" t="s">
        <v>2107</v>
      </c>
      <c r="N225" s="96" t="s">
        <v>2107</v>
      </c>
      <c r="O225" s="96" t="s">
        <v>2107</v>
      </c>
      <c r="P225" s="96" t="s">
        <v>2107</v>
      </c>
      <c r="Q225" s="96" t="s">
        <v>2107</v>
      </c>
    </row>
    <row r="226" spans="1:18" x14ac:dyDescent="0.2">
      <c r="A226" s="96">
        <v>219</v>
      </c>
      <c r="B226" s="99" t="s">
        <v>1726</v>
      </c>
      <c r="C226" s="96" t="s">
        <v>2107</v>
      </c>
      <c r="D226" s="96" t="s">
        <v>2107</v>
      </c>
      <c r="E226" s="96" t="s">
        <v>2107</v>
      </c>
      <c r="F226" s="96" t="s">
        <v>2107</v>
      </c>
      <c r="G226" s="96">
        <v>1</v>
      </c>
      <c r="H226" s="96" t="s">
        <v>2107</v>
      </c>
      <c r="I226" s="96" t="s">
        <v>2107</v>
      </c>
      <c r="J226" s="96" t="s">
        <v>2107</v>
      </c>
      <c r="K226" s="96" t="s">
        <v>2107</v>
      </c>
      <c r="L226" s="96" t="s">
        <v>2107</v>
      </c>
      <c r="M226" s="96" t="s">
        <v>2107</v>
      </c>
      <c r="N226" s="96" t="s">
        <v>2107</v>
      </c>
      <c r="O226" s="96" t="s">
        <v>2107</v>
      </c>
      <c r="P226" s="96" t="s">
        <v>2107</v>
      </c>
      <c r="Q226" s="96" t="s">
        <v>2107</v>
      </c>
    </row>
    <row r="227" spans="1:18" x14ac:dyDescent="0.2">
      <c r="A227" s="96">
        <v>220</v>
      </c>
      <c r="B227" s="99" t="s">
        <v>1729</v>
      </c>
      <c r="C227" s="96" t="s">
        <v>2107</v>
      </c>
      <c r="D227" s="96" t="s">
        <v>2107</v>
      </c>
      <c r="E227" s="96" t="s">
        <v>2107</v>
      </c>
      <c r="F227" s="96" t="s">
        <v>2107</v>
      </c>
      <c r="G227" s="96">
        <v>1</v>
      </c>
      <c r="H227" s="96" t="s">
        <v>2107</v>
      </c>
      <c r="I227" s="96" t="s">
        <v>2107</v>
      </c>
      <c r="J227" s="96" t="s">
        <v>2107</v>
      </c>
      <c r="K227" s="96" t="s">
        <v>2107</v>
      </c>
      <c r="L227" s="96" t="s">
        <v>2107</v>
      </c>
      <c r="M227" s="96" t="s">
        <v>2107</v>
      </c>
      <c r="N227" s="96" t="s">
        <v>2107</v>
      </c>
      <c r="O227" s="96" t="s">
        <v>2107</v>
      </c>
      <c r="P227" s="96" t="s">
        <v>2107</v>
      </c>
      <c r="Q227" s="96" t="s">
        <v>2107</v>
      </c>
    </row>
    <row r="228" spans="1:18" x14ac:dyDescent="0.2">
      <c r="A228" s="96">
        <v>221</v>
      </c>
      <c r="B228" s="99" t="s">
        <v>2325</v>
      </c>
      <c r="C228" s="96" t="s">
        <v>2107</v>
      </c>
      <c r="D228" s="96" t="s">
        <v>2107</v>
      </c>
      <c r="E228" s="96" t="s">
        <v>2107</v>
      </c>
      <c r="F228" s="96" t="s">
        <v>2107</v>
      </c>
      <c r="G228" s="96">
        <v>1</v>
      </c>
      <c r="H228" s="96" t="s">
        <v>2107</v>
      </c>
      <c r="I228" s="96" t="s">
        <v>2107</v>
      </c>
      <c r="J228" s="96" t="s">
        <v>2107</v>
      </c>
      <c r="K228" s="96" t="s">
        <v>2107</v>
      </c>
      <c r="L228" s="96" t="s">
        <v>2107</v>
      </c>
      <c r="M228" s="96" t="s">
        <v>2107</v>
      </c>
      <c r="N228" s="96" t="s">
        <v>2107</v>
      </c>
      <c r="O228" s="96" t="s">
        <v>2107</v>
      </c>
      <c r="P228" s="96" t="s">
        <v>2107</v>
      </c>
      <c r="Q228" s="96" t="s">
        <v>2107</v>
      </c>
    </row>
    <row r="229" spans="1:18" x14ac:dyDescent="0.2">
      <c r="A229" s="96">
        <v>222</v>
      </c>
      <c r="B229" s="99" t="s">
        <v>2326</v>
      </c>
      <c r="C229" s="96" t="s">
        <v>2107</v>
      </c>
      <c r="D229" s="96" t="s">
        <v>2107</v>
      </c>
      <c r="E229" s="96" t="s">
        <v>2107</v>
      </c>
      <c r="F229" s="96" t="s">
        <v>2107</v>
      </c>
      <c r="G229" s="96">
        <v>1</v>
      </c>
      <c r="H229" s="96" t="s">
        <v>2107</v>
      </c>
      <c r="I229" s="96" t="s">
        <v>2107</v>
      </c>
      <c r="J229" s="96" t="s">
        <v>2107</v>
      </c>
      <c r="K229" s="96" t="s">
        <v>2107</v>
      </c>
      <c r="L229" s="96" t="s">
        <v>2107</v>
      </c>
      <c r="M229" s="96" t="s">
        <v>2107</v>
      </c>
      <c r="N229" s="96" t="s">
        <v>2107</v>
      </c>
      <c r="O229" s="96" t="s">
        <v>2107</v>
      </c>
      <c r="P229" s="96" t="s">
        <v>2107</v>
      </c>
      <c r="Q229" s="96" t="s">
        <v>2107</v>
      </c>
    </row>
    <row r="230" spans="1:18" x14ac:dyDescent="0.2">
      <c r="A230" s="96">
        <v>223</v>
      </c>
      <c r="B230" s="99" t="s">
        <v>2327</v>
      </c>
      <c r="C230" s="96" t="s">
        <v>2107</v>
      </c>
      <c r="D230" s="96" t="s">
        <v>2107</v>
      </c>
      <c r="E230" s="96" t="s">
        <v>2107</v>
      </c>
      <c r="F230" s="96" t="s">
        <v>2107</v>
      </c>
      <c r="G230" s="96">
        <v>1</v>
      </c>
      <c r="H230" s="96" t="s">
        <v>2107</v>
      </c>
      <c r="I230" s="96" t="s">
        <v>2107</v>
      </c>
      <c r="J230" s="96" t="s">
        <v>2107</v>
      </c>
      <c r="K230" s="96" t="s">
        <v>2107</v>
      </c>
      <c r="L230" s="96" t="s">
        <v>2107</v>
      </c>
      <c r="M230" s="96" t="s">
        <v>2107</v>
      </c>
      <c r="N230" s="96" t="s">
        <v>2107</v>
      </c>
      <c r="O230" s="96" t="s">
        <v>2107</v>
      </c>
      <c r="P230" s="96" t="s">
        <v>2107</v>
      </c>
      <c r="Q230" s="96" t="s">
        <v>2107</v>
      </c>
    </row>
    <row r="231" spans="1:18" x14ac:dyDescent="0.2">
      <c r="A231" s="96">
        <v>224</v>
      </c>
      <c r="B231" s="99" t="s">
        <v>2328</v>
      </c>
      <c r="C231" s="96" t="s">
        <v>2107</v>
      </c>
      <c r="D231" s="96" t="s">
        <v>2107</v>
      </c>
      <c r="E231" s="96" t="s">
        <v>2107</v>
      </c>
      <c r="F231" s="96" t="s">
        <v>2107</v>
      </c>
      <c r="G231" s="96">
        <v>1</v>
      </c>
      <c r="H231" s="96" t="s">
        <v>2107</v>
      </c>
      <c r="I231" s="96" t="s">
        <v>2107</v>
      </c>
      <c r="J231" s="96" t="s">
        <v>2107</v>
      </c>
      <c r="K231" s="96" t="s">
        <v>2107</v>
      </c>
      <c r="L231" s="96" t="s">
        <v>2107</v>
      </c>
      <c r="M231" s="96" t="s">
        <v>2107</v>
      </c>
      <c r="N231" s="96" t="s">
        <v>2107</v>
      </c>
      <c r="O231" s="96" t="s">
        <v>2107</v>
      </c>
      <c r="P231" s="96" t="s">
        <v>2107</v>
      </c>
      <c r="Q231" s="96" t="s">
        <v>2107</v>
      </c>
    </row>
    <row r="232" spans="1:18" x14ac:dyDescent="0.2">
      <c r="A232" s="96">
        <v>225</v>
      </c>
      <c r="B232" s="99" t="s">
        <v>2329</v>
      </c>
      <c r="C232" s="96" t="s">
        <v>2107</v>
      </c>
      <c r="D232" s="96" t="s">
        <v>2107</v>
      </c>
      <c r="E232" s="96" t="s">
        <v>2107</v>
      </c>
      <c r="F232" s="96" t="s">
        <v>2107</v>
      </c>
      <c r="G232" s="96">
        <v>1</v>
      </c>
      <c r="H232" s="96" t="s">
        <v>2107</v>
      </c>
      <c r="I232" s="96" t="s">
        <v>2107</v>
      </c>
      <c r="J232" s="96" t="s">
        <v>2107</v>
      </c>
      <c r="K232" s="96" t="s">
        <v>2107</v>
      </c>
      <c r="L232" s="96" t="s">
        <v>2107</v>
      </c>
      <c r="M232" s="96" t="s">
        <v>2107</v>
      </c>
      <c r="N232" s="96" t="s">
        <v>2107</v>
      </c>
      <c r="O232" s="96" t="s">
        <v>2107</v>
      </c>
      <c r="P232" s="96" t="s">
        <v>2107</v>
      </c>
      <c r="Q232" s="96" t="s">
        <v>2107</v>
      </c>
    </row>
    <row r="233" spans="1:18" x14ac:dyDescent="0.2">
      <c r="A233" s="96">
        <v>226</v>
      </c>
      <c r="B233" s="99" t="s">
        <v>2330</v>
      </c>
      <c r="C233" s="96" t="s">
        <v>2107</v>
      </c>
      <c r="D233" s="96" t="s">
        <v>2107</v>
      </c>
      <c r="E233" s="96" t="s">
        <v>2107</v>
      </c>
      <c r="F233" s="96" t="s">
        <v>2107</v>
      </c>
      <c r="G233" s="96">
        <v>1</v>
      </c>
      <c r="H233" s="96" t="s">
        <v>2107</v>
      </c>
      <c r="I233" s="96" t="s">
        <v>2107</v>
      </c>
      <c r="J233" s="96" t="s">
        <v>2107</v>
      </c>
      <c r="K233" s="96" t="s">
        <v>2107</v>
      </c>
      <c r="L233" s="96" t="s">
        <v>2107</v>
      </c>
      <c r="M233" s="96" t="s">
        <v>2107</v>
      </c>
      <c r="N233" s="96" t="s">
        <v>2107</v>
      </c>
      <c r="O233" s="96" t="s">
        <v>2107</v>
      </c>
      <c r="P233" s="96" t="s">
        <v>2107</v>
      </c>
      <c r="Q233" s="96" t="s">
        <v>2107</v>
      </c>
    </row>
    <row r="234" spans="1:18" x14ac:dyDescent="0.2">
      <c r="C234" s="94">
        <f t="shared" ref="C234:Q234" si="0">SUM(C8:C233)</f>
        <v>2</v>
      </c>
      <c r="D234" s="94">
        <f t="shared" si="0"/>
        <v>1</v>
      </c>
      <c r="E234" s="94">
        <f t="shared" si="0"/>
        <v>89</v>
      </c>
      <c r="F234" s="94">
        <f t="shared" si="0"/>
        <v>6</v>
      </c>
      <c r="G234" s="94">
        <f t="shared" si="0"/>
        <v>17</v>
      </c>
      <c r="H234" s="94">
        <f t="shared" si="0"/>
        <v>276</v>
      </c>
      <c r="I234" s="94">
        <f t="shared" si="0"/>
        <v>15</v>
      </c>
      <c r="J234" s="94">
        <f t="shared" si="0"/>
        <v>2</v>
      </c>
      <c r="K234" s="94">
        <f t="shared" si="0"/>
        <v>0</v>
      </c>
      <c r="L234" s="94">
        <f t="shared" si="0"/>
        <v>0</v>
      </c>
      <c r="M234" s="94">
        <f t="shared" si="0"/>
        <v>1</v>
      </c>
      <c r="N234" s="94">
        <f t="shared" si="0"/>
        <v>0</v>
      </c>
      <c r="O234" s="94">
        <f t="shared" si="0"/>
        <v>13</v>
      </c>
      <c r="P234" s="94">
        <f t="shared" si="0"/>
        <v>0</v>
      </c>
      <c r="Q234" s="94">
        <f t="shared" si="0"/>
        <v>0</v>
      </c>
      <c r="R234" s="91">
        <f>SUM(C234:Q234)</f>
        <v>422</v>
      </c>
    </row>
  </sheetData>
  <mergeCells count="8">
    <mergeCell ref="A2:L2"/>
    <mergeCell ref="A3:L3"/>
    <mergeCell ref="A5:A7"/>
    <mergeCell ref="B5:B7"/>
    <mergeCell ref="C5:J5"/>
    <mergeCell ref="K5:Q5"/>
    <mergeCell ref="C6:J6"/>
    <mergeCell ref="K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J7" sqref="J7"/>
    </sheetView>
  </sheetViews>
  <sheetFormatPr defaultRowHeight="12.75" x14ac:dyDescent="0.2"/>
  <cols>
    <col min="1" max="1" width="10" style="94" customWidth="1"/>
    <col min="2" max="2" width="47.42578125" style="91" customWidth="1"/>
    <col min="3" max="3" width="24.5703125" style="94" customWidth="1"/>
    <col min="4" max="4" width="20.5703125" style="94" customWidth="1"/>
    <col min="5" max="5" width="20.28515625" style="94" customWidth="1"/>
    <col min="6" max="6" width="28.7109375" style="94" customWidth="1"/>
    <col min="7" max="16384" width="9.140625" style="91"/>
  </cols>
  <sheetData>
    <row r="1" spans="1:6" x14ac:dyDescent="0.2">
      <c r="A1" s="259" t="s">
        <v>2331</v>
      </c>
      <c r="B1" s="259"/>
      <c r="C1" s="259"/>
      <c r="D1" s="259"/>
      <c r="E1" s="259"/>
      <c r="F1" s="259"/>
    </row>
    <row r="2" spans="1:6" x14ac:dyDescent="0.2">
      <c r="A2" s="7" t="s">
        <v>2079</v>
      </c>
      <c r="B2" s="7" t="s">
        <v>2080</v>
      </c>
      <c r="C2" s="7" t="s">
        <v>2081</v>
      </c>
      <c r="D2" s="7" t="s">
        <v>2082</v>
      </c>
      <c r="E2" s="7" t="s">
        <v>2083</v>
      </c>
      <c r="F2" s="7" t="s">
        <v>2084</v>
      </c>
    </row>
    <row r="3" spans="1:6" x14ac:dyDescent="0.2">
      <c r="A3" s="10"/>
      <c r="B3" s="11"/>
      <c r="C3" s="259" t="s">
        <v>2332</v>
      </c>
      <c r="D3" s="259"/>
      <c r="E3" s="259"/>
      <c r="F3" s="259"/>
    </row>
    <row r="4" spans="1:6" x14ac:dyDescent="0.2">
      <c r="A4" s="10"/>
      <c r="B4" s="11"/>
      <c r="C4" s="259" t="s">
        <v>2333</v>
      </c>
      <c r="D4" s="259"/>
      <c r="E4" s="259"/>
      <c r="F4" s="259"/>
    </row>
    <row r="5" spans="1:6" x14ac:dyDescent="0.2">
      <c r="A5" s="7" t="s">
        <v>2334</v>
      </c>
      <c r="B5" s="5" t="s">
        <v>2335</v>
      </c>
      <c r="C5" s="7" t="s">
        <v>2336</v>
      </c>
      <c r="D5" s="7" t="s">
        <v>2337</v>
      </c>
      <c r="E5" s="7" t="s">
        <v>2338</v>
      </c>
      <c r="F5" s="7" t="s">
        <v>2339</v>
      </c>
    </row>
    <row r="6" spans="1:6" x14ac:dyDescent="0.2">
      <c r="A6" s="10">
        <v>1</v>
      </c>
      <c r="B6" s="9" t="s">
        <v>2340</v>
      </c>
      <c r="C6" s="10"/>
      <c r="D6" s="10">
        <v>1</v>
      </c>
      <c r="E6" s="10"/>
      <c r="F6" s="10">
        <v>1</v>
      </c>
    </row>
    <row r="7" spans="1:6" x14ac:dyDescent="0.2">
      <c r="A7" s="10">
        <v>2</v>
      </c>
      <c r="B7" s="9" t="s">
        <v>2341</v>
      </c>
      <c r="C7" s="10"/>
      <c r="D7" s="10"/>
      <c r="E7" s="10"/>
      <c r="F7" s="10">
        <v>2</v>
      </c>
    </row>
    <row r="8" spans="1:6" x14ac:dyDescent="0.2">
      <c r="A8" s="10">
        <v>3</v>
      </c>
      <c r="B8" s="9" t="s">
        <v>2342</v>
      </c>
      <c r="C8" s="10">
        <v>1</v>
      </c>
      <c r="D8" s="10">
        <v>1</v>
      </c>
      <c r="E8" s="10"/>
      <c r="F8" s="10"/>
    </row>
    <row r="9" spans="1:6" x14ac:dyDescent="0.2">
      <c r="A9" s="10">
        <v>4</v>
      </c>
      <c r="B9" s="9" t="s">
        <v>2343</v>
      </c>
      <c r="C9" s="10"/>
      <c r="D9" s="10"/>
      <c r="E9" s="10"/>
      <c r="F9" s="10">
        <v>2</v>
      </c>
    </row>
    <row r="10" spans="1:6" x14ac:dyDescent="0.2">
      <c r="A10" s="10">
        <v>5</v>
      </c>
      <c r="B10" s="9" t="s">
        <v>2344</v>
      </c>
      <c r="C10" s="10"/>
      <c r="D10" s="10">
        <v>2</v>
      </c>
      <c r="E10" s="10">
        <v>1</v>
      </c>
      <c r="F10" s="10"/>
    </row>
    <row r="11" spans="1:6" x14ac:dyDescent="0.2">
      <c r="A11" s="10">
        <v>6</v>
      </c>
      <c r="B11" s="9" t="s">
        <v>2345</v>
      </c>
      <c r="C11" s="10"/>
      <c r="D11" s="10"/>
      <c r="E11" s="10"/>
      <c r="F11" s="10">
        <v>2</v>
      </c>
    </row>
    <row r="12" spans="1:6" x14ac:dyDescent="0.2">
      <c r="A12" s="10">
        <v>7</v>
      </c>
      <c r="B12" s="9" t="s">
        <v>2346</v>
      </c>
      <c r="C12" s="10"/>
      <c r="D12" s="10">
        <v>1</v>
      </c>
      <c r="E12" s="10"/>
      <c r="F12" s="10"/>
    </row>
    <row r="13" spans="1:6" x14ac:dyDescent="0.2">
      <c r="A13" s="10">
        <v>8</v>
      </c>
      <c r="B13" s="9" t="s">
        <v>2347</v>
      </c>
      <c r="C13" s="10"/>
      <c r="D13" s="10"/>
      <c r="E13" s="10"/>
      <c r="F13" s="10">
        <v>2</v>
      </c>
    </row>
    <row r="14" spans="1:6" x14ac:dyDescent="0.2">
      <c r="A14" s="10">
        <v>9</v>
      </c>
      <c r="B14" s="9" t="s">
        <v>2348</v>
      </c>
      <c r="C14" s="10"/>
      <c r="D14" s="10">
        <v>1</v>
      </c>
      <c r="E14" s="10">
        <v>1</v>
      </c>
      <c r="F14" s="10"/>
    </row>
    <row r="15" spans="1:6" x14ac:dyDescent="0.2">
      <c r="A15" s="10">
        <v>10</v>
      </c>
      <c r="B15" s="9" t="s">
        <v>2349</v>
      </c>
      <c r="C15" s="10">
        <v>1</v>
      </c>
      <c r="D15" s="10"/>
      <c r="E15" s="10"/>
      <c r="F15" s="10">
        <v>1</v>
      </c>
    </row>
    <row r="16" spans="1:6" x14ac:dyDescent="0.2">
      <c r="A16" s="10">
        <v>11</v>
      </c>
      <c r="B16" s="9" t="s">
        <v>2350</v>
      </c>
      <c r="C16" s="10"/>
      <c r="D16" s="10">
        <v>3</v>
      </c>
      <c r="E16" s="10"/>
      <c r="F16" s="10"/>
    </row>
    <row r="17" spans="1:7" x14ac:dyDescent="0.2">
      <c r="A17" s="10">
        <v>12</v>
      </c>
      <c r="B17" s="9" t="s">
        <v>2351</v>
      </c>
      <c r="C17" s="10"/>
      <c r="D17" s="10">
        <v>1</v>
      </c>
      <c r="E17" s="10"/>
      <c r="F17" s="10">
        <v>1</v>
      </c>
    </row>
    <row r="18" spans="1:7" x14ac:dyDescent="0.2">
      <c r="A18" s="10">
        <v>13</v>
      </c>
      <c r="B18" s="9" t="s">
        <v>2352</v>
      </c>
      <c r="C18" s="10"/>
      <c r="D18" s="10">
        <v>1</v>
      </c>
      <c r="E18" s="10"/>
      <c r="F18" s="10">
        <v>1</v>
      </c>
    </row>
    <row r="19" spans="1:7" x14ac:dyDescent="0.2">
      <c r="A19" s="10">
        <v>14</v>
      </c>
      <c r="B19" s="9" t="s">
        <v>2353</v>
      </c>
      <c r="C19" s="10"/>
      <c r="D19" s="10"/>
      <c r="E19" s="10"/>
      <c r="F19" s="10">
        <v>2</v>
      </c>
    </row>
    <row r="20" spans="1:7" x14ac:dyDescent="0.2">
      <c r="A20" s="10">
        <v>15</v>
      </c>
      <c r="B20" s="9" t="s">
        <v>2354</v>
      </c>
      <c r="C20" s="10"/>
      <c r="D20" s="10"/>
      <c r="E20" s="10"/>
      <c r="F20" s="10">
        <v>2</v>
      </c>
    </row>
    <row r="21" spans="1:7" x14ac:dyDescent="0.2">
      <c r="A21" s="10">
        <v>16</v>
      </c>
      <c r="B21" s="9" t="s">
        <v>2355</v>
      </c>
      <c r="C21" s="10"/>
      <c r="D21" s="10">
        <v>1</v>
      </c>
      <c r="E21" s="10"/>
      <c r="F21" s="10">
        <v>1</v>
      </c>
    </row>
    <row r="22" spans="1:7" x14ac:dyDescent="0.2">
      <c r="A22" s="10">
        <v>17</v>
      </c>
      <c r="B22" s="9" t="s">
        <v>2356</v>
      </c>
      <c r="C22" s="10"/>
      <c r="D22" s="10"/>
      <c r="E22" s="10"/>
      <c r="F22" s="10">
        <v>2</v>
      </c>
    </row>
    <row r="23" spans="1:7" x14ac:dyDescent="0.2">
      <c r="A23" s="10">
        <v>18</v>
      </c>
      <c r="B23" s="9" t="s">
        <v>2357</v>
      </c>
      <c r="C23" s="10"/>
      <c r="D23" s="10"/>
      <c r="E23" s="10"/>
      <c r="F23" s="10">
        <v>3</v>
      </c>
    </row>
    <row r="24" spans="1:7" x14ac:dyDescent="0.2">
      <c r="A24" s="10">
        <v>19</v>
      </c>
      <c r="B24" s="9" t="s">
        <v>2358</v>
      </c>
      <c r="C24" s="10">
        <v>1</v>
      </c>
      <c r="D24" s="10"/>
      <c r="E24" s="10"/>
      <c r="F24" s="10">
        <v>1</v>
      </c>
    </row>
    <row r="25" spans="1:7" x14ac:dyDescent="0.2">
      <c r="A25" s="10">
        <v>20</v>
      </c>
      <c r="B25" s="9" t="s">
        <v>2359</v>
      </c>
      <c r="C25" s="10"/>
      <c r="D25" s="10">
        <v>1</v>
      </c>
      <c r="E25" s="10"/>
      <c r="F25" s="10">
        <v>1</v>
      </c>
    </row>
    <row r="26" spans="1:7" x14ac:dyDescent="0.2">
      <c r="A26" s="10">
        <v>21</v>
      </c>
      <c r="B26" s="9" t="s">
        <v>2360</v>
      </c>
      <c r="C26" s="10"/>
      <c r="D26" s="10"/>
      <c r="E26" s="10"/>
      <c r="F26" s="10">
        <v>2</v>
      </c>
    </row>
    <row r="27" spans="1:7" x14ac:dyDescent="0.2">
      <c r="A27" s="10">
        <v>22</v>
      </c>
      <c r="B27" s="9" t="s">
        <v>2361</v>
      </c>
      <c r="C27" s="10"/>
      <c r="D27" s="10"/>
      <c r="E27" s="10"/>
      <c r="F27" s="10">
        <v>2</v>
      </c>
    </row>
    <row r="28" spans="1:7" x14ac:dyDescent="0.2">
      <c r="A28" s="10">
        <v>23</v>
      </c>
      <c r="B28" s="9" t="s">
        <v>2362</v>
      </c>
      <c r="C28" s="10"/>
      <c r="D28" s="10"/>
      <c r="E28" s="10"/>
      <c r="F28" s="10">
        <v>3</v>
      </c>
    </row>
    <row r="29" spans="1:7" x14ac:dyDescent="0.2">
      <c r="A29" s="10">
        <v>24</v>
      </c>
      <c r="B29" s="9" t="s">
        <v>2363</v>
      </c>
      <c r="C29" s="10"/>
      <c r="D29" s="10"/>
      <c r="E29" s="10"/>
      <c r="F29" s="10">
        <v>2</v>
      </c>
    </row>
    <row r="30" spans="1:7" x14ac:dyDescent="0.2">
      <c r="A30" s="10">
        <v>25</v>
      </c>
      <c r="B30" s="9" t="s">
        <v>2364</v>
      </c>
      <c r="C30" s="10"/>
      <c r="D30" s="10"/>
      <c r="E30" s="10"/>
      <c r="F30" s="10">
        <v>2</v>
      </c>
    </row>
    <row r="31" spans="1:7" x14ac:dyDescent="0.2">
      <c r="C31" s="104">
        <f>SUM(C6:C30)</f>
        <v>3</v>
      </c>
      <c r="D31" s="104">
        <f>SUM(D6:D30)</f>
        <v>13</v>
      </c>
      <c r="E31" s="104">
        <f>SUM(E6:E30)</f>
        <v>2</v>
      </c>
      <c r="F31" s="104">
        <f>SUM(F6:F30)</f>
        <v>35</v>
      </c>
      <c r="G31" s="104">
        <f>SUM(C31:F31)</f>
        <v>53</v>
      </c>
    </row>
    <row r="34" spans="1:6" x14ac:dyDescent="0.2">
      <c r="A34" s="266" t="s">
        <v>2365</v>
      </c>
      <c r="B34" s="266"/>
      <c r="C34" s="266"/>
      <c r="D34" s="266"/>
      <c r="E34" s="266"/>
      <c r="F34" s="266"/>
    </row>
  </sheetData>
  <mergeCells count="4">
    <mergeCell ref="A1:F1"/>
    <mergeCell ref="C3:F3"/>
    <mergeCell ref="C4:F4"/>
    <mergeCell ref="A34:F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workbookViewId="0">
      <selection activeCell="J7" sqref="J7"/>
    </sheetView>
  </sheetViews>
  <sheetFormatPr defaultRowHeight="12.75" x14ac:dyDescent="0.2"/>
  <cols>
    <col min="1" max="1" width="9.140625" style="94"/>
    <col min="2" max="2" width="49.140625" style="91" customWidth="1"/>
    <col min="3" max="3" width="44.28515625" style="94" customWidth="1"/>
    <col min="4" max="4" width="49" style="94" customWidth="1"/>
    <col min="5" max="16384" width="9.140625" style="91"/>
  </cols>
  <sheetData>
    <row r="2" spans="1:4" x14ac:dyDescent="0.2">
      <c r="A2" s="267" t="s">
        <v>2366</v>
      </c>
      <c r="B2" s="267"/>
      <c r="C2" s="267"/>
      <c r="D2" s="267"/>
    </row>
    <row r="3" spans="1:4" x14ac:dyDescent="0.2">
      <c r="A3" s="10" t="s">
        <v>2079</v>
      </c>
      <c r="B3" s="10" t="s">
        <v>2080</v>
      </c>
      <c r="C3" s="10" t="s">
        <v>2081</v>
      </c>
      <c r="D3" s="10" t="s">
        <v>2082</v>
      </c>
    </row>
    <row r="4" spans="1:4" x14ac:dyDescent="0.2">
      <c r="A4" s="10"/>
      <c r="B4" s="11"/>
      <c r="C4" s="259" t="s">
        <v>2332</v>
      </c>
      <c r="D4" s="259"/>
    </row>
    <row r="5" spans="1:4" x14ac:dyDescent="0.2">
      <c r="A5" s="7"/>
      <c r="B5" s="5"/>
      <c r="C5" s="7" t="s">
        <v>2367</v>
      </c>
      <c r="D5" s="7" t="s">
        <v>2368</v>
      </c>
    </row>
    <row r="6" spans="1:4" x14ac:dyDescent="0.2">
      <c r="A6" s="7" t="s">
        <v>2334</v>
      </c>
      <c r="B6" s="5" t="s">
        <v>2335</v>
      </c>
      <c r="C6" s="7" t="s">
        <v>2369</v>
      </c>
      <c r="D6" s="7" t="s">
        <v>2370</v>
      </c>
    </row>
    <row r="7" spans="1:4" x14ac:dyDescent="0.2">
      <c r="A7" s="10"/>
      <c r="B7" s="11"/>
      <c r="C7" s="10"/>
      <c r="D7" s="10"/>
    </row>
    <row r="8" spans="1:4" x14ac:dyDescent="0.2">
      <c r="A8" s="10">
        <v>1</v>
      </c>
      <c r="B8" s="11" t="s">
        <v>2371</v>
      </c>
      <c r="C8" s="10">
        <v>2</v>
      </c>
      <c r="D8" s="10">
        <v>2</v>
      </c>
    </row>
    <row r="9" spans="1:4" x14ac:dyDescent="0.2">
      <c r="A9" s="10">
        <v>2</v>
      </c>
      <c r="B9" s="11" t="s">
        <v>2372</v>
      </c>
      <c r="C9" s="10">
        <v>2</v>
      </c>
      <c r="D9" s="10">
        <v>1</v>
      </c>
    </row>
    <row r="10" spans="1:4" x14ac:dyDescent="0.2">
      <c r="A10" s="10">
        <v>3</v>
      </c>
      <c r="B10" s="11" t="s">
        <v>2373</v>
      </c>
      <c r="C10" s="10">
        <v>1</v>
      </c>
      <c r="D10" s="10">
        <v>1</v>
      </c>
    </row>
    <row r="11" spans="1:4" x14ac:dyDescent="0.2">
      <c r="A11" s="10">
        <v>4</v>
      </c>
      <c r="B11" s="11" t="s">
        <v>2374</v>
      </c>
      <c r="C11" s="10">
        <v>0</v>
      </c>
      <c r="D11" s="10">
        <v>1</v>
      </c>
    </row>
    <row r="12" spans="1:4" x14ac:dyDescent="0.2">
      <c r="A12" s="10">
        <v>5</v>
      </c>
      <c r="B12" s="11" t="s">
        <v>2375</v>
      </c>
      <c r="C12" s="10">
        <v>1</v>
      </c>
      <c r="D12" s="10">
        <v>1</v>
      </c>
    </row>
    <row r="13" spans="1:4" x14ac:dyDescent="0.2">
      <c r="A13" s="10"/>
      <c r="B13" s="11"/>
      <c r="C13" s="10"/>
      <c r="D13" s="10"/>
    </row>
    <row r="14" spans="1:4" x14ac:dyDescent="0.2">
      <c r="A14" s="10"/>
      <c r="B14" s="11"/>
      <c r="C14" s="7">
        <f>SUM(C8:C12)</f>
        <v>6</v>
      </c>
      <c r="D14" s="7">
        <f>SUM(D8:D12)</f>
        <v>6</v>
      </c>
    </row>
    <row r="15" spans="1:4" x14ac:dyDescent="0.2">
      <c r="A15" s="10"/>
      <c r="B15" s="11"/>
      <c r="C15" s="10"/>
      <c r="D15" s="10"/>
    </row>
    <row r="16" spans="1:4" x14ac:dyDescent="0.2">
      <c r="A16" s="10"/>
      <c r="B16" s="11"/>
      <c r="C16" s="10"/>
      <c r="D16" s="10"/>
    </row>
    <row r="22" spans="1:4" x14ac:dyDescent="0.2">
      <c r="A22" s="266" t="s">
        <v>2376</v>
      </c>
      <c r="B22" s="266"/>
      <c r="C22" s="266"/>
      <c r="D22" s="266"/>
    </row>
  </sheetData>
  <mergeCells count="3">
    <mergeCell ref="A2:D2"/>
    <mergeCell ref="C4:D4"/>
    <mergeCell ref="A22:D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workbookViewId="0">
      <selection activeCell="J7" sqref="J7"/>
    </sheetView>
  </sheetViews>
  <sheetFormatPr defaultRowHeight="12.75" x14ac:dyDescent="0.2"/>
  <cols>
    <col min="1" max="1" width="6.28515625" style="94" customWidth="1"/>
    <col min="2" max="2" width="11.85546875" style="91" bestFit="1" customWidth="1"/>
    <col min="3" max="3" width="9.7109375" style="94" customWidth="1"/>
    <col min="4" max="4" width="22.7109375" style="91" customWidth="1"/>
    <col min="5" max="5" width="29.42578125" style="91" customWidth="1"/>
    <col min="6" max="6" width="11.42578125" style="94" customWidth="1"/>
    <col min="7" max="7" width="24.42578125" style="91" bestFit="1" customWidth="1"/>
    <col min="8" max="8" width="32.140625" style="91" customWidth="1"/>
    <col min="9" max="9" width="15.5703125" style="94" customWidth="1"/>
    <col min="10" max="16384" width="9.140625" style="91"/>
  </cols>
  <sheetData>
    <row r="2" spans="1:9" x14ac:dyDescent="0.2">
      <c r="A2" s="259" t="s">
        <v>2377</v>
      </c>
      <c r="B2" s="259"/>
      <c r="C2" s="259"/>
      <c r="D2" s="259"/>
      <c r="E2" s="259"/>
      <c r="F2" s="259"/>
      <c r="G2" s="259"/>
      <c r="H2" s="259"/>
      <c r="I2" s="259"/>
    </row>
    <row r="3" spans="1:9" x14ac:dyDescent="0.2">
      <c r="A3" s="7"/>
      <c r="B3" s="5"/>
      <c r="C3" s="7"/>
      <c r="D3" s="5"/>
      <c r="E3" s="5"/>
      <c r="F3" s="7"/>
      <c r="G3" s="5"/>
      <c r="H3" s="5"/>
      <c r="I3" s="7"/>
    </row>
    <row r="4" spans="1:9" x14ac:dyDescent="0.2">
      <c r="A4" s="7" t="s">
        <v>2079</v>
      </c>
      <c r="B4" s="7" t="s">
        <v>2080</v>
      </c>
      <c r="C4" s="7" t="s">
        <v>2081</v>
      </c>
      <c r="D4" s="7" t="s">
        <v>2082</v>
      </c>
      <c r="E4" s="7" t="s">
        <v>2083</v>
      </c>
      <c r="F4" s="7" t="s">
        <v>2084</v>
      </c>
      <c r="G4" s="7" t="s">
        <v>2085</v>
      </c>
      <c r="H4" s="7" t="s">
        <v>2086</v>
      </c>
      <c r="I4" s="7" t="s">
        <v>2087</v>
      </c>
    </row>
    <row r="5" spans="1:9" x14ac:dyDescent="0.2">
      <c r="A5" s="7"/>
      <c r="B5" s="5"/>
      <c r="C5" s="7"/>
      <c r="D5" s="259" t="s">
        <v>2378</v>
      </c>
      <c r="E5" s="259"/>
      <c r="F5" s="259"/>
      <c r="G5" s="259"/>
      <c r="H5" s="259"/>
      <c r="I5" s="259"/>
    </row>
    <row r="6" spans="1:9" x14ac:dyDescent="0.2">
      <c r="A6" s="7"/>
      <c r="B6" s="5"/>
      <c r="C6" s="7"/>
      <c r="D6" s="259" t="s">
        <v>480</v>
      </c>
      <c r="E6" s="259"/>
      <c r="F6" s="259"/>
      <c r="G6" s="267" t="s">
        <v>16</v>
      </c>
      <c r="H6" s="267"/>
      <c r="I6" s="6"/>
    </row>
    <row r="7" spans="1:9" x14ac:dyDescent="0.2">
      <c r="A7" s="7" t="s">
        <v>2334</v>
      </c>
      <c r="B7" s="7" t="s">
        <v>2379</v>
      </c>
      <c r="C7" s="7" t="s">
        <v>2380</v>
      </c>
      <c r="D7" s="7" t="s">
        <v>1768</v>
      </c>
      <c r="E7" s="7" t="s">
        <v>1769</v>
      </c>
      <c r="F7" s="7" t="s">
        <v>2381</v>
      </c>
      <c r="G7" s="7" t="s">
        <v>1768</v>
      </c>
      <c r="H7" s="7" t="s">
        <v>1769</v>
      </c>
      <c r="I7" s="7" t="s">
        <v>2381</v>
      </c>
    </row>
    <row r="8" spans="1:9" x14ac:dyDescent="0.2">
      <c r="A8" s="10"/>
      <c r="B8" s="11"/>
      <c r="C8" s="10"/>
      <c r="D8" s="11"/>
      <c r="E8" s="11"/>
      <c r="F8" s="10"/>
      <c r="G8" s="11"/>
      <c r="H8" s="11"/>
      <c r="I8" s="10"/>
    </row>
    <row r="9" spans="1:9" x14ac:dyDescent="0.2">
      <c r="A9" s="10">
        <v>1</v>
      </c>
      <c r="B9" s="11" t="s">
        <v>2382</v>
      </c>
      <c r="C9" s="10">
        <v>3</v>
      </c>
      <c r="D9" s="11"/>
      <c r="E9" s="11"/>
      <c r="F9" s="10"/>
      <c r="G9" s="11" t="s">
        <v>2383</v>
      </c>
      <c r="H9" s="11" t="s">
        <v>2384</v>
      </c>
      <c r="I9" s="10">
        <v>3.19</v>
      </c>
    </row>
    <row r="10" spans="1:9" x14ac:dyDescent="0.2">
      <c r="A10" s="10">
        <v>2</v>
      </c>
      <c r="B10" s="11" t="s">
        <v>2382</v>
      </c>
      <c r="C10" s="10">
        <v>3</v>
      </c>
      <c r="D10" s="11"/>
      <c r="E10" s="11"/>
      <c r="F10" s="10"/>
      <c r="G10" s="11" t="s">
        <v>2385</v>
      </c>
      <c r="H10" s="11" t="s">
        <v>2386</v>
      </c>
      <c r="I10" s="10">
        <v>2.91</v>
      </c>
    </row>
    <row r="11" spans="1:9" x14ac:dyDescent="0.2">
      <c r="A11" s="10">
        <v>3</v>
      </c>
      <c r="B11" s="11" t="s">
        <v>2387</v>
      </c>
      <c r="C11" s="10">
        <v>3</v>
      </c>
      <c r="D11" s="11"/>
      <c r="E11" s="11"/>
      <c r="F11" s="10"/>
      <c r="G11" s="11" t="s">
        <v>2383</v>
      </c>
      <c r="H11" s="11" t="s">
        <v>2388</v>
      </c>
      <c r="I11" s="10">
        <v>3.05</v>
      </c>
    </row>
    <row r="12" spans="1:9" x14ac:dyDescent="0.2">
      <c r="A12" s="10">
        <v>4</v>
      </c>
      <c r="B12" s="11" t="s">
        <v>2387</v>
      </c>
      <c r="C12" s="10">
        <v>3</v>
      </c>
      <c r="D12" s="11"/>
      <c r="E12" s="11"/>
      <c r="F12" s="10"/>
      <c r="G12" s="11" t="s">
        <v>2383</v>
      </c>
      <c r="H12" s="11" t="s">
        <v>2389</v>
      </c>
      <c r="I12" s="10">
        <v>3.05</v>
      </c>
    </row>
    <row r="13" spans="1:9" x14ac:dyDescent="0.2">
      <c r="A13" s="10">
        <v>5</v>
      </c>
      <c r="B13" s="11" t="s">
        <v>2382</v>
      </c>
      <c r="C13" s="10">
        <v>3</v>
      </c>
      <c r="D13" s="11" t="s">
        <v>2383</v>
      </c>
      <c r="E13" s="11" t="s">
        <v>2390</v>
      </c>
      <c r="F13" s="10">
        <v>1.94</v>
      </c>
      <c r="G13" s="11"/>
      <c r="H13" s="11"/>
    </row>
    <row r="14" spans="1:9" x14ac:dyDescent="0.2">
      <c r="A14" s="10">
        <v>6</v>
      </c>
      <c r="B14" s="11" t="s">
        <v>2382</v>
      </c>
      <c r="C14" s="10">
        <v>3</v>
      </c>
      <c r="D14" s="11" t="s">
        <v>2385</v>
      </c>
      <c r="E14" s="11" t="s">
        <v>2391</v>
      </c>
      <c r="F14" s="10">
        <v>2.54</v>
      </c>
      <c r="G14" s="11"/>
      <c r="H14" s="11"/>
    </row>
    <row r="15" spans="1:9" x14ac:dyDescent="0.2">
      <c r="A15" s="10">
        <v>7</v>
      </c>
      <c r="B15" s="11" t="s">
        <v>2387</v>
      </c>
      <c r="C15" s="10">
        <v>3</v>
      </c>
      <c r="D15" s="11"/>
      <c r="E15" s="11"/>
      <c r="F15" s="10"/>
      <c r="G15" s="11" t="s">
        <v>2383</v>
      </c>
      <c r="H15" s="11" t="s">
        <v>2392</v>
      </c>
      <c r="I15" s="10">
        <v>2.71</v>
      </c>
    </row>
    <row r="16" spans="1:9" x14ac:dyDescent="0.2">
      <c r="A16" s="10">
        <v>8</v>
      </c>
      <c r="B16" s="11" t="s">
        <v>2387</v>
      </c>
      <c r="C16" s="10">
        <v>3</v>
      </c>
      <c r="D16" s="11"/>
      <c r="E16" s="11"/>
      <c r="F16" s="10"/>
      <c r="G16" s="11" t="s">
        <v>2385</v>
      </c>
      <c r="H16" s="11" t="s">
        <v>2393</v>
      </c>
      <c r="I16" s="10">
        <v>2.74</v>
      </c>
    </row>
    <row r="17" spans="1:9" x14ac:dyDescent="0.2">
      <c r="A17" s="10">
        <v>9</v>
      </c>
      <c r="B17" s="11" t="s">
        <v>2387</v>
      </c>
      <c r="C17" s="10">
        <v>3</v>
      </c>
      <c r="D17" s="11" t="s">
        <v>2385</v>
      </c>
      <c r="E17" s="11" t="s">
        <v>487</v>
      </c>
      <c r="F17" s="10">
        <v>5.03</v>
      </c>
      <c r="G17" s="11"/>
      <c r="H17" s="11"/>
      <c r="I17" s="10"/>
    </row>
    <row r="18" spans="1:9" x14ac:dyDescent="0.2">
      <c r="A18" s="10">
        <v>10</v>
      </c>
      <c r="B18" s="11" t="s">
        <v>2387</v>
      </c>
      <c r="C18" s="10">
        <v>3</v>
      </c>
      <c r="D18" s="11" t="s">
        <v>2385</v>
      </c>
      <c r="E18" s="11" t="s">
        <v>2394</v>
      </c>
      <c r="F18" s="10">
        <v>0.12</v>
      </c>
      <c r="I18" s="10"/>
    </row>
    <row r="19" spans="1:9" x14ac:dyDescent="0.2">
      <c r="A19" s="10">
        <v>11</v>
      </c>
      <c r="B19" s="11" t="s">
        <v>2387</v>
      </c>
      <c r="C19" s="10">
        <v>3</v>
      </c>
      <c r="D19" s="11"/>
      <c r="E19" s="11"/>
      <c r="F19" s="10"/>
      <c r="G19" s="11" t="s">
        <v>2385</v>
      </c>
      <c r="H19" s="11" t="s">
        <v>2383</v>
      </c>
      <c r="I19" s="10">
        <v>0.12</v>
      </c>
    </row>
    <row r="20" spans="1:9" x14ac:dyDescent="0.2">
      <c r="A20" s="10">
        <v>12</v>
      </c>
      <c r="B20" s="11" t="s">
        <v>2387</v>
      </c>
      <c r="C20" s="10">
        <v>3</v>
      </c>
      <c r="D20" s="11"/>
      <c r="E20" s="11"/>
      <c r="F20" s="10"/>
      <c r="G20" s="11" t="s">
        <v>2163</v>
      </c>
      <c r="H20" s="11" t="s">
        <v>503</v>
      </c>
      <c r="I20" s="10">
        <v>4</v>
      </c>
    </row>
    <row r="21" spans="1:9" x14ac:dyDescent="0.2">
      <c r="A21" s="10">
        <v>13</v>
      </c>
      <c r="B21" s="11" t="s">
        <v>2387</v>
      </c>
      <c r="C21" s="10">
        <v>3</v>
      </c>
      <c r="D21" s="11"/>
      <c r="E21" s="11"/>
      <c r="F21" s="10"/>
      <c r="G21" s="11" t="s">
        <v>2395</v>
      </c>
      <c r="H21" s="11" t="s">
        <v>2396</v>
      </c>
      <c r="I21" s="10">
        <v>2.25</v>
      </c>
    </row>
    <row r="22" spans="1:9" x14ac:dyDescent="0.2">
      <c r="A22" s="10">
        <v>14</v>
      </c>
      <c r="B22" s="11" t="s">
        <v>2382</v>
      </c>
      <c r="C22" s="10">
        <v>3</v>
      </c>
      <c r="D22" s="11"/>
      <c r="E22" s="11"/>
      <c r="F22" s="10"/>
      <c r="G22" s="11" t="s">
        <v>487</v>
      </c>
      <c r="H22" s="11" t="s">
        <v>2397</v>
      </c>
      <c r="I22" s="10">
        <v>1.2</v>
      </c>
    </row>
    <row r="23" spans="1:9" x14ac:dyDescent="0.2">
      <c r="A23" s="10">
        <v>15</v>
      </c>
      <c r="B23" s="11" t="s">
        <v>2387</v>
      </c>
      <c r="C23" s="10">
        <v>3</v>
      </c>
      <c r="D23" s="11"/>
      <c r="E23" s="11"/>
      <c r="F23" s="10"/>
      <c r="G23" s="11" t="s">
        <v>487</v>
      </c>
      <c r="H23" s="11" t="s">
        <v>2398</v>
      </c>
      <c r="I23" s="10">
        <v>1.25</v>
      </c>
    </row>
    <row r="24" spans="1:9" x14ac:dyDescent="0.2">
      <c r="A24" s="10">
        <v>16</v>
      </c>
      <c r="B24" s="11" t="s">
        <v>2387</v>
      </c>
      <c r="C24" s="10">
        <v>3</v>
      </c>
      <c r="D24" s="11"/>
      <c r="E24" s="11"/>
      <c r="F24" s="10"/>
      <c r="G24" s="11" t="s">
        <v>487</v>
      </c>
      <c r="H24" s="11" t="s">
        <v>554</v>
      </c>
      <c r="I24" s="10">
        <v>2.54</v>
      </c>
    </row>
    <row r="25" spans="1:9" x14ac:dyDescent="0.2">
      <c r="A25" s="10">
        <v>17</v>
      </c>
      <c r="B25" s="11" t="s">
        <v>2382</v>
      </c>
      <c r="C25" s="10">
        <v>3</v>
      </c>
      <c r="D25" s="11" t="s">
        <v>2399</v>
      </c>
      <c r="E25" s="11" t="s">
        <v>554</v>
      </c>
      <c r="F25" s="10">
        <v>3.3</v>
      </c>
      <c r="I25" s="10"/>
    </row>
    <row r="26" spans="1:9" x14ac:dyDescent="0.2">
      <c r="A26" s="10">
        <v>18</v>
      </c>
      <c r="B26" s="11" t="s">
        <v>2387</v>
      </c>
      <c r="C26" s="10">
        <v>3</v>
      </c>
      <c r="D26" s="11"/>
      <c r="E26" s="11"/>
      <c r="F26" s="10"/>
      <c r="G26" s="11" t="s">
        <v>2395</v>
      </c>
      <c r="H26" s="11" t="s">
        <v>2400</v>
      </c>
      <c r="I26" s="10">
        <v>0.80700000000000005</v>
      </c>
    </row>
    <row r="27" spans="1:9" x14ac:dyDescent="0.2">
      <c r="A27" s="10">
        <v>19</v>
      </c>
      <c r="B27" s="11" t="s">
        <v>2387</v>
      </c>
      <c r="C27" s="10">
        <v>3</v>
      </c>
      <c r="D27" s="11"/>
      <c r="E27" s="11"/>
      <c r="F27" s="10"/>
      <c r="G27" s="11" t="s">
        <v>487</v>
      </c>
      <c r="H27" s="11" t="s">
        <v>2401</v>
      </c>
      <c r="I27" s="10">
        <v>1.331</v>
      </c>
    </row>
    <row r="28" spans="1:9" x14ac:dyDescent="0.2">
      <c r="A28" s="10">
        <v>20</v>
      </c>
      <c r="B28" s="11" t="s">
        <v>2382</v>
      </c>
      <c r="C28" s="10">
        <v>3</v>
      </c>
      <c r="D28" s="11" t="s">
        <v>2402</v>
      </c>
      <c r="E28" s="11" t="s">
        <v>2385</v>
      </c>
      <c r="F28" s="10">
        <v>2.4</v>
      </c>
      <c r="G28" s="11"/>
      <c r="H28" s="11"/>
      <c r="I28" s="10"/>
    </row>
    <row r="29" spans="1:9" x14ac:dyDescent="0.2">
      <c r="A29" s="10">
        <v>21</v>
      </c>
      <c r="B29" s="11" t="s">
        <v>2387</v>
      </c>
      <c r="C29" s="10">
        <v>3</v>
      </c>
      <c r="D29" s="11"/>
      <c r="E29" s="11"/>
      <c r="F29" s="10"/>
      <c r="G29" s="11" t="s">
        <v>2403</v>
      </c>
      <c r="H29" s="11" t="s">
        <v>2404</v>
      </c>
      <c r="I29" s="10">
        <v>3.7069999999999999</v>
      </c>
    </row>
    <row r="30" spans="1:9" x14ac:dyDescent="0.2">
      <c r="A30" s="10">
        <v>22</v>
      </c>
      <c r="B30" s="11" t="s">
        <v>2387</v>
      </c>
      <c r="C30" s="10">
        <v>3</v>
      </c>
      <c r="D30" s="11"/>
      <c r="E30" s="11"/>
      <c r="F30" s="10"/>
      <c r="G30" s="11" t="s">
        <v>2403</v>
      </c>
      <c r="H30" s="11" t="s">
        <v>2405</v>
      </c>
      <c r="I30" s="10">
        <v>2.0179999999999998</v>
      </c>
    </row>
    <row r="31" spans="1:9" x14ac:dyDescent="0.2">
      <c r="A31" s="10">
        <v>23</v>
      </c>
      <c r="B31" s="11" t="s">
        <v>2387</v>
      </c>
      <c r="C31" s="10">
        <v>3</v>
      </c>
      <c r="D31" s="11"/>
      <c r="E31" s="11"/>
      <c r="F31" s="10"/>
      <c r="G31" s="11" t="s">
        <v>2403</v>
      </c>
      <c r="H31" s="11" t="s">
        <v>2406</v>
      </c>
      <c r="I31" s="10">
        <v>1.33</v>
      </c>
    </row>
    <row r="32" spans="1:9" x14ac:dyDescent="0.2">
      <c r="A32" s="10">
        <v>24</v>
      </c>
      <c r="B32" s="11" t="s">
        <v>2387</v>
      </c>
      <c r="C32" s="10">
        <v>3</v>
      </c>
      <c r="D32" s="11"/>
      <c r="E32" s="11"/>
      <c r="F32" s="10"/>
      <c r="G32" s="11" t="s">
        <v>2407</v>
      </c>
      <c r="H32" s="11" t="s">
        <v>2405</v>
      </c>
      <c r="I32" s="10">
        <v>0.96699999999999997</v>
      </c>
    </row>
    <row r="33" spans="1:10" x14ac:dyDescent="0.2">
      <c r="A33" s="10">
        <v>25</v>
      </c>
      <c r="B33" s="11" t="s">
        <v>2387</v>
      </c>
      <c r="C33" s="10">
        <v>3</v>
      </c>
      <c r="D33" s="11"/>
      <c r="E33" s="11"/>
      <c r="F33" s="10"/>
      <c r="G33" s="11" t="s">
        <v>2407</v>
      </c>
      <c r="H33" s="11" t="s">
        <v>2408</v>
      </c>
      <c r="I33" s="10">
        <v>2.552</v>
      </c>
    </row>
    <row r="34" spans="1:10" x14ac:dyDescent="0.2">
      <c r="A34" s="10">
        <v>26</v>
      </c>
      <c r="B34" s="11" t="s">
        <v>2387</v>
      </c>
      <c r="C34" s="10">
        <v>3</v>
      </c>
      <c r="D34" s="11"/>
      <c r="E34" s="11"/>
      <c r="F34" s="10"/>
      <c r="G34" s="11" t="s">
        <v>2409</v>
      </c>
      <c r="H34" s="11" t="s">
        <v>2410</v>
      </c>
      <c r="I34" s="10">
        <v>0.42299999999999999</v>
      </c>
    </row>
    <row r="35" spans="1:10" x14ac:dyDescent="0.2">
      <c r="A35" s="10">
        <v>27</v>
      </c>
      <c r="B35" s="11" t="s">
        <v>2387</v>
      </c>
      <c r="C35" s="10">
        <v>3</v>
      </c>
      <c r="D35" s="11"/>
      <c r="E35" s="11"/>
      <c r="F35" s="10"/>
      <c r="G35" s="11" t="s">
        <v>448</v>
      </c>
      <c r="H35" s="11" t="s">
        <v>487</v>
      </c>
      <c r="I35" s="10">
        <v>0.75900000000000001</v>
      </c>
    </row>
    <row r="36" spans="1:10" x14ac:dyDescent="0.2">
      <c r="A36" s="10">
        <v>28</v>
      </c>
      <c r="B36" s="11" t="s">
        <v>2387</v>
      </c>
      <c r="C36" s="10">
        <v>3</v>
      </c>
      <c r="D36" s="11"/>
      <c r="E36" s="11"/>
      <c r="F36" s="10"/>
      <c r="G36" s="11" t="s">
        <v>2411</v>
      </c>
      <c r="H36" s="11" t="s">
        <v>558</v>
      </c>
      <c r="I36" s="10">
        <v>1.782</v>
      </c>
    </row>
    <row r="37" spans="1:10" x14ac:dyDescent="0.2">
      <c r="A37" s="10">
        <v>29</v>
      </c>
      <c r="B37" s="11" t="s">
        <v>2387</v>
      </c>
      <c r="C37" s="10">
        <v>3</v>
      </c>
      <c r="D37" s="11"/>
      <c r="E37" s="11"/>
      <c r="F37" s="10"/>
      <c r="G37" s="11" t="s">
        <v>2411</v>
      </c>
      <c r="H37" s="11" t="s">
        <v>588</v>
      </c>
      <c r="I37" s="10">
        <v>1.7030000000000001</v>
      </c>
    </row>
    <row r="38" spans="1:10" x14ac:dyDescent="0.2">
      <c r="A38" s="10">
        <v>30</v>
      </c>
      <c r="B38" s="11" t="s">
        <v>2387</v>
      </c>
      <c r="C38" s="10">
        <v>3</v>
      </c>
      <c r="D38" s="11"/>
      <c r="E38" s="11"/>
      <c r="F38" s="10"/>
      <c r="G38" s="11" t="s">
        <v>2412</v>
      </c>
      <c r="H38" s="11" t="s">
        <v>2413</v>
      </c>
      <c r="I38" s="10">
        <v>1.08</v>
      </c>
    </row>
    <row r="39" spans="1:10" x14ac:dyDescent="0.2">
      <c r="A39" s="10">
        <v>31</v>
      </c>
      <c r="B39" s="11" t="s">
        <v>2387</v>
      </c>
      <c r="C39" s="10">
        <v>3</v>
      </c>
      <c r="D39" s="11"/>
      <c r="E39" s="11"/>
      <c r="F39" s="10"/>
      <c r="G39" s="11" t="s">
        <v>2410</v>
      </c>
      <c r="H39" s="11" t="s">
        <v>2413</v>
      </c>
      <c r="I39" s="10">
        <v>1.2609999999999999</v>
      </c>
    </row>
    <row r="40" spans="1:10" x14ac:dyDescent="0.2">
      <c r="A40" s="10">
        <v>32</v>
      </c>
      <c r="B40" s="11" t="s">
        <v>2387</v>
      </c>
      <c r="C40" s="10">
        <v>3</v>
      </c>
      <c r="D40" s="11"/>
      <c r="E40" s="11"/>
      <c r="F40" s="10"/>
      <c r="G40" s="11" t="s">
        <v>2414</v>
      </c>
      <c r="H40" s="11" t="s">
        <v>2415</v>
      </c>
      <c r="I40" s="10">
        <v>3.202</v>
      </c>
    </row>
    <row r="41" spans="1:10" x14ac:dyDescent="0.2">
      <c r="A41" s="10">
        <v>33</v>
      </c>
      <c r="B41" s="11" t="s">
        <v>2387</v>
      </c>
      <c r="C41" s="10">
        <v>3</v>
      </c>
      <c r="D41" s="11"/>
      <c r="E41" s="11"/>
      <c r="F41" s="10"/>
      <c r="G41" s="11" t="s">
        <v>2407</v>
      </c>
      <c r="H41" s="11" t="s">
        <v>2395</v>
      </c>
      <c r="I41" s="10">
        <v>1.3</v>
      </c>
    </row>
    <row r="42" spans="1:10" x14ac:dyDescent="0.2">
      <c r="F42" s="104">
        <f>SUM(F9:F41)</f>
        <v>15.33</v>
      </c>
      <c r="G42" s="105"/>
      <c r="H42" s="105"/>
      <c r="I42" s="104">
        <f>SUM(I9:I41)</f>
        <v>53.231999999999992</v>
      </c>
      <c r="J42" s="105">
        <f>SUM(F42:I42)</f>
        <v>68.561999999999998</v>
      </c>
    </row>
    <row r="46" spans="1:10" x14ac:dyDescent="0.2">
      <c r="A46" s="266" t="s">
        <v>2416</v>
      </c>
      <c r="B46" s="266"/>
      <c r="C46" s="266"/>
      <c r="D46" s="266"/>
      <c r="E46" s="266"/>
      <c r="F46" s="266"/>
      <c r="G46" s="266"/>
      <c r="H46" s="266"/>
      <c r="I46" s="266"/>
    </row>
  </sheetData>
  <mergeCells count="5">
    <mergeCell ref="A2:I2"/>
    <mergeCell ref="D5:I5"/>
    <mergeCell ref="D6:F6"/>
    <mergeCell ref="G6:H6"/>
    <mergeCell ref="A46:I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J7" sqref="J7"/>
    </sheetView>
  </sheetViews>
  <sheetFormatPr defaultRowHeight="12.75" x14ac:dyDescent="0.2"/>
  <cols>
    <col min="1" max="1" width="6.7109375" style="91" customWidth="1"/>
    <col min="2" max="2" width="33.5703125" style="91" customWidth="1"/>
    <col min="3" max="3" width="14.28515625" style="94" customWidth="1"/>
    <col min="4" max="4" width="9.140625" style="94"/>
    <col min="5" max="5" width="7.5703125" style="94" customWidth="1"/>
    <col min="6" max="6" width="18.7109375" style="94" customWidth="1"/>
    <col min="7" max="7" width="12.28515625" style="94" customWidth="1"/>
    <col min="8" max="8" width="9.140625" style="91"/>
    <col min="9" max="9" width="13.7109375" style="91" customWidth="1"/>
    <col min="10" max="10" width="25.42578125" style="91" customWidth="1"/>
    <col min="11" max="16384" width="9.140625" style="91"/>
  </cols>
  <sheetData>
    <row r="1" spans="1:10" x14ac:dyDescent="0.2">
      <c r="A1" s="259" t="s">
        <v>2417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 x14ac:dyDescent="0.2">
      <c r="A2" s="7" t="s">
        <v>2079</v>
      </c>
      <c r="B2" s="7" t="s">
        <v>2080</v>
      </c>
      <c r="C2" s="7" t="s">
        <v>2081</v>
      </c>
      <c r="D2" s="7" t="s">
        <v>2082</v>
      </c>
      <c r="E2" s="7" t="s">
        <v>2083</v>
      </c>
      <c r="F2" s="7" t="s">
        <v>2084</v>
      </c>
      <c r="G2" s="7" t="s">
        <v>2085</v>
      </c>
      <c r="H2" s="7" t="s">
        <v>2086</v>
      </c>
      <c r="I2" s="7" t="s">
        <v>2087</v>
      </c>
      <c r="J2" s="7" t="s">
        <v>2088</v>
      </c>
    </row>
    <row r="3" spans="1:10" x14ac:dyDescent="0.2">
      <c r="A3" s="5"/>
      <c r="B3" s="5"/>
      <c r="C3" s="259" t="s">
        <v>2418</v>
      </c>
      <c r="D3" s="259"/>
      <c r="E3" s="259"/>
      <c r="F3" s="259"/>
      <c r="G3" s="259" t="s">
        <v>2419</v>
      </c>
      <c r="H3" s="259"/>
      <c r="I3" s="259"/>
      <c r="J3" s="259"/>
    </row>
    <row r="4" spans="1:10" ht="25.5" x14ac:dyDescent="0.2">
      <c r="A4" s="5" t="s">
        <v>2334</v>
      </c>
      <c r="B4" s="5" t="s">
        <v>2335</v>
      </c>
      <c r="C4" s="6" t="s">
        <v>2420</v>
      </c>
      <c r="D4" s="7" t="s">
        <v>2421</v>
      </c>
      <c r="E4" s="7" t="s">
        <v>2422</v>
      </c>
      <c r="F4" s="6" t="s">
        <v>2423</v>
      </c>
      <c r="G4" s="6" t="s">
        <v>2420</v>
      </c>
      <c r="H4" s="7" t="s">
        <v>2421</v>
      </c>
      <c r="I4" s="7" t="s">
        <v>2422</v>
      </c>
      <c r="J4" s="6" t="s">
        <v>2423</v>
      </c>
    </row>
    <row r="5" spans="1:10" x14ac:dyDescent="0.2">
      <c r="A5" s="8">
        <v>1</v>
      </c>
      <c r="B5" s="9" t="s">
        <v>2340</v>
      </c>
      <c r="C5" s="10"/>
      <c r="D5" s="10"/>
      <c r="E5" s="10"/>
      <c r="F5" s="10"/>
      <c r="G5" s="10">
        <v>14</v>
      </c>
      <c r="H5" s="10">
        <v>7</v>
      </c>
      <c r="I5" s="10">
        <v>5</v>
      </c>
      <c r="J5" s="10">
        <v>2</v>
      </c>
    </row>
    <row r="6" spans="1:10" x14ac:dyDescent="0.2">
      <c r="A6" s="8">
        <v>2</v>
      </c>
      <c r="B6" s="9" t="s">
        <v>2424</v>
      </c>
      <c r="C6" s="10">
        <v>9</v>
      </c>
      <c r="D6" s="10">
        <v>2</v>
      </c>
      <c r="E6" s="10">
        <v>6</v>
      </c>
      <c r="F6" s="10">
        <v>1</v>
      </c>
      <c r="G6" s="10"/>
      <c r="H6" s="11"/>
      <c r="I6" s="11"/>
      <c r="J6" s="11"/>
    </row>
    <row r="7" spans="1:10" x14ac:dyDescent="0.2">
      <c r="A7" s="10">
        <v>3</v>
      </c>
      <c r="B7" s="9" t="s">
        <v>2341</v>
      </c>
      <c r="C7" s="10">
        <v>6</v>
      </c>
      <c r="D7" s="10">
        <v>2</v>
      </c>
      <c r="E7" s="10">
        <v>3</v>
      </c>
      <c r="F7" s="10">
        <v>1</v>
      </c>
      <c r="G7" s="10"/>
      <c r="H7" s="11"/>
      <c r="I7" s="11"/>
      <c r="J7" s="11"/>
    </row>
    <row r="8" spans="1:10" x14ac:dyDescent="0.2">
      <c r="A8" s="10">
        <v>4</v>
      </c>
      <c r="B8" s="9" t="s">
        <v>2342</v>
      </c>
      <c r="C8" s="10"/>
      <c r="D8" s="10"/>
      <c r="E8" s="10"/>
      <c r="F8" s="10"/>
      <c r="G8" s="10">
        <v>7</v>
      </c>
      <c r="H8" s="10">
        <v>2</v>
      </c>
      <c r="I8" s="10">
        <v>4</v>
      </c>
      <c r="J8" s="10">
        <v>1</v>
      </c>
    </row>
    <row r="9" spans="1:10" x14ac:dyDescent="0.2">
      <c r="A9" s="10">
        <v>5</v>
      </c>
      <c r="B9" s="9" t="s">
        <v>2343</v>
      </c>
      <c r="C9" s="10">
        <v>7</v>
      </c>
      <c r="D9" s="10">
        <v>2</v>
      </c>
      <c r="E9" s="10">
        <v>4</v>
      </c>
      <c r="F9" s="10">
        <v>1</v>
      </c>
      <c r="G9" s="10"/>
      <c r="H9" s="11"/>
      <c r="I9" s="11"/>
      <c r="J9" s="11"/>
    </row>
    <row r="10" spans="1:10" x14ac:dyDescent="0.2">
      <c r="A10" s="10">
        <v>6</v>
      </c>
      <c r="B10" s="9" t="s">
        <v>2344</v>
      </c>
      <c r="C10" s="10"/>
      <c r="D10" s="10"/>
      <c r="E10" s="10"/>
      <c r="F10" s="10"/>
      <c r="G10" s="10">
        <v>11</v>
      </c>
      <c r="H10" s="10">
        <v>5</v>
      </c>
      <c r="I10" s="10">
        <v>4</v>
      </c>
      <c r="J10" s="10">
        <v>2</v>
      </c>
    </row>
    <row r="11" spans="1:10" x14ac:dyDescent="0.2">
      <c r="A11" s="10">
        <v>7</v>
      </c>
      <c r="B11" s="9" t="s">
        <v>2345</v>
      </c>
      <c r="C11" s="10">
        <v>5</v>
      </c>
      <c r="D11" s="10">
        <v>2</v>
      </c>
      <c r="E11" s="10">
        <v>2</v>
      </c>
      <c r="F11" s="10">
        <v>1</v>
      </c>
      <c r="G11" s="7"/>
      <c r="H11" s="11"/>
      <c r="I11" s="11"/>
      <c r="J11" s="11"/>
    </row>
    <row r="12" spans="1:10" x14ac:dyDescent="0.2">
      <c r="A12" s="10">
        <v>8</v>
      </c>
      <c r="B12" s="9" t="s">
        <v>2346</v>
      </c>
      <c r="C12" s="268" t="s">
        <v>2425</v>
      </c>
      <c r="D12" s="269"/>
      <c r="E12" s="269"/>
      <c r="F12" s="269"/>
      <c r="G12" s="269"/>
      <c r="H12" s="269"/>
      <c r="I12" s="269"/>
      <c r="J12" s="270"/>
    </row>
    <row r="13" spans="1:10" x14ac:dyDescent="0.2">
      <c r="A13" s="10">
        <v>9</v>
      </c>
      <c r="B13" s="9" t="s">
        <v>2347</v>
      </c>
      <c r="C13" s="10"/>
      <c r="D13" s="10"/>
      <c r="E13" s="10"/>
      <c r="F13" s="10"/>
      <c r="G13" s="10">
        <v>7</v>
      </c>
      <c r="H13" s="10">
        <v>2</v>
      </c>
      <c r="I13" s="10">
        <v>4</v>
      </c>
      <c r="J13" s="10">
        <v>1</v>
      </c>
    </row>
    <row r="14" spans="1:10" x14ac:dyDescent="0.2">
      <c r="A14" s="10">
        <v>10</v>
      </c>
      <c r="B14" s="9" t="s">
        <v>2348</v>
      </c>
      <c r="C14" s="268" t="s">
        <v>2425</v>
      </c>
      <c r="D14" s="269"/>
      <c r="E14" s="269"/>
      <c r="F14" s="269"/>
      <c r="G14" s="269"/>
      <c r="H14" s="269"/>
      <c r="I14" s="269"/>
      <c r="J14" s="270"/>
    </row>
    <row r="15" spans="1:10" x14ac:dyDescent="0.2">
      <c r="A15" s="10">
        <v>11</v>
      </c>
      <c r="B15" s="9" t="s">
        <v>2349</v>
      </c>
      <c r="C15" s="268" t="s">
        <v>2426</v>
      </c>
      <c r="D15" s="269"/>
      <c r="E15" s="269"/>
      <c r="F15" s="269"/>
      <c r="G15" s="269"/>
      <c r="H15" s="269"/>
      <c r="I15" s="269"/>
      <c r="J15" s="270"/>
    </row>
    <row r="16" spans="1:10" x14ac:dyDescent="0.2">
      <c r="A16" s="10">
        <v>12</v>
      </c>
      <c r="B16" s="9" t="s">
        <v>2427</v>
      </c>
      <c r="C16" s="10"/>
      <c r="D16" s="10"/>
      <c r="E16" s="10"/>
      <c r="F16" s="10"/>
      <c r="G16" s="10">
        <v>7</v>
      </c>
      <c r="H16" s="10">
        <v>2</v>
      </c>
      <c r="I16" s="10">
        <v>4</v>
      </c>
      <c r="J16" s="10">
        <v>1</v>
      </c>
    </row>
    <row r="17" spans="1:10" x14ac:dyDescent="0.2">
      <c r="A17" s="10">
        <v>13</v>
      </c>
      <c r="B17" s="9" t="s">
        <v>2350</v>
      </c>
      <c r="C17" s="10"/>
      <c r="D17" s="10"/>
      <c r="E17" s="10"/>
      <c r="F17" s="10"/>
      <c r="G17" s="10">
        <v>13</v>
      </c>
      <c r="H17" s="10">
        <v>4</v>
      </c>
      <c r="I17" s="10">
        <v>7</v>
      </c>
      <c r="J17" s="10">
        <v>2</v>
      </c>
    </row>
    <row r="18" spans="1:10" x14ac:dyDescent="0.2">
      <c r="A18" s="10">
        <v>14</v>
      </c>
      <c r="B18" s="9" t="s">
        <v>2351</v>
      </c>
      <c r="C18" s="10"/>
      <c r="D18" s="10"/>
      <c r="E18" s="10"/>
      <c r="F18" s="10"/>
      <c r="G18" s="10">
        <v>8</v>
      </c>
      <c r="H18" s="10">
        <v>4</v>
      </c>
      <c r="I18" s="10">
        <v>2</v>
      </c>
      <c r="J18" s="10">
        <v>2</v>
      </c>
    </row>
    <row r="19" spans="1:10" x14ac:dyDescent="0.2">
      <c r="A19" s="10">
        <v>15</v>
      </c>
      <c r="B19" s="9" t="s">
        <v>2352</v>
      </c>
      <c r="C19" s="10">
        <v>7</v>
      </c>
      <c r="D19" s="10">
        <v>2</v>
      </c>
      <c r="E19" s="10">
        <v>4</v>
      </c>
      <c r="F19" s="10">
        <v>1</v>
      </c>
      <c r="G19" s="10"/>
      <c r="H19" s="11"/>
      <c r="I19" s="11"/>
      <c r="J19" s="11"/>
    </row>
    <row r="20" spans="1:10" x14ac:dyDescent="0.2">
      <c r="A20" s="10">
        <v>16</v>
      </c>
      <c r="B20" s="9" t="s">
        <v>2353</v>
      </c>
      <c r="C20" s="10"/>
      <c r="D20" s="10"/>
      <c r="E20" s="10"/>
      <c r="F20" s="10"/>
      <c r="G20" s="10">
        <v>7</v>
      </c>
      <c r="H20" s="10">
        <v>2</v>
      </c>
      <c r="I20" s="10">
        <v>4</v>
      </c>
      <c r="J20" s="10">
        <v>1</v>
      </c>
    </row>
    <row r="21" spans="1:10" x14ac:dyDescent="0.2">
      <c r="A21" s="10">
        <v>17</v>
      </c>
      <c r="B21" s="9" t="s">
        <v>2354</v>
      </c>
      <c r="C21" s="10">
        <v>6</v>
      </c>
      <c r="D21" s="10">
        <v>2</v>
      </c>
      <c r="E21" s="10">
        <v>3</v>
      </c>
      <c r="F21" s="10">
        <v>1</v>
      </c>
      <c r="G21" s="10"/>
      <c r="H21" s="11"/>
      <c r="I21" s="11"/>
      <c r="J21" s="11"/>
    </row>
    <row r="22" spans="1:10" x14ac:dyDescent="0.2">
      <c r="A22" s="10">
        <v>18</v>
      </c>
      <c r="B22" s="9" t="s">
        <v>2355</v>
      </c>
      <c r="C22" s="268" t="s">
        <v>2425</v>
      </c>
      <c r="D22" s="269"/>
      <c r="E22" s="269"/>
      <c r="F22" s="269"/>
      <c r="G22" s="269"/>
      <c r="H22" s="269"/>
      <c r="I22" s="269"/>
      <c r="J22" s="270"/>
    </row>
    <row r="23" spans="1:10" x14ac:dyDescent="0.2">
      <c r="A23" s="10">
        <v>19</v>
      </c>
      <c r="B23" s="9" t="s">
        <v>2356</v>
      </c>
      <c r="C23" s="10">
        <v>7</v>
      </c>
      <c r="D23" s="10">
        <v>2</v>
      </c>
      <c r="E23" s="10">
        <v>4</v>
      </c>
      <c r="F23" s="10">
        <v>1</v>
      </c>
      <c r="G23" s="10"/>
      <c r="H23" s="11"/>
      <c r="I23" s="11"/>
      <c r="J23" s="11"/>
    </row>
    <row r="24" spans="1:10" x14ac:dyDescent="0.2">
      <c r="A24" s="10">
        <v>20</v>
      </c>
      <c r="B24" s="9" t="s">
        <v>2357</v>
      </c>
      <c r="C24" s="10"/>
      <c r="D24" s="10"/>
      <c r="E24" s="10"/>
      <c r="F24" s="10"/>
      <c r="G24" s="10">
        <v>11</v>
      </c>
      <c r="H24" s="10">
        <v>4</v>
      </c>
      <c r="I24" s="10">
        <v>5</v>
      </c>
      <c r="J24" s="10">
        <v>2</v>
      </c>
    </row>
    <row r="25" spans="1:10" x14ac:dyDescent="0.2">
      <c r="A25" s="10">
        <v>21</v>
      </c>
      <c r="B25" s="9" t="s">
        <v>2358</v>
      </c>
      <c r="C25" s="10"/>
      <c r="D25" s="10"/>
      <c r="E25" s="10"/>
      <c r="F25" s="10"/>
      <c r="G25" s="10">
        <v>7</v>
      </c>
      <c r="H25" s="10">
        <v>2</v>
      </c>
      <c r="I25" s="10">
        <v>4</v>
      </c>
      <c r="J25" s="10">
        <v>1</v>
      </c>
    </row>
    <row r="26" spans="1:10" x14ac:dyDescent="0.2">
      <c r="A26" s="10">
        <v>22</v>
      </c>
      <c r="B26" s="9" t="s">
        <v>2359</v>
      </c>
      <c r="C26" s="10"/>
      <c r="D26" s="10"/>
      <c r="E26" s="10"/>
      <c r="F26" s="10"/>
      <c r="G26" s="10">
        <v>7</v>
      </c>
      <c r="H26" s="10">
        <v>2</v>
      </c>
      <c r="I26" s="10">
        <v>4</v>
      </c>
      <c r="J26" s="10">
        <v>1</v>
      </c>
    </row>
    <row r="27" spans="1:10" x14ac:dyDescent="0.2">
      <c r="A27" s="10">
        <v>23</v>
      </c>
      <c r="B27" s="9" t="s">
        <v>2360</v>
      </c>
      <c r="C27" s="10"/>
      <c r="D27" s="10"/>
      <c r="E27" s="10"/>
      <c r="F27" s="10"/>
      <c r="G27" s="10">
        <v>7</v>
      </c>
      <c r="H27" s="10">
        <v>2</v>
      </c>
      <c r="I27" s="10">
        <v>4</v>
      </c>
      <c r="J27" s="10">
        <v>1</v>
      </c>
    </row>
    <row r="28" spans="1:10" x14ac:dyDescent="0.2">
      <c r="A28" s="10">
        <v>24</v>
      </c>
      <c r="B28" s="9" t="s">
        <v>2361</v>
      </c>
      <c r="C28" s="10"/>
      <c r="D28" s="10"/>
      <c r="E28" s="10"/>
      <c r="F28" s="10"/>
      <c r="G28" s="10">
        <v>7</v>
      </c>
      <c r="H28" s="10">
        <v>2</v>
      </c>
      <c r="I28" s="10">
        <v>4</v>
      </c>
      <c r="J28" s="10">
        <v>1</v>
      </c>
    </row>
    <row r="29" spans="1:10" x14ac:dyDescent="0.2">
      <c r="A29" s="10">
        <v>25</v>
      </c>
      <c r="B29" s="9" t="s">
        <v>2362</v>
      </c>
      <c r="C29" s="10"/>
      <c r="D29" s="10"/>
      <c r="E29" s="10"/>
      <c r="F29" s="10"/>
      <c r="G29" s="10">
        <v>13</v>
      </c>
      <c r="H29" s="10">
        <v>4</v>
      </c>
      <c r="I29" s="10">
        <v>6</v>
      </c>
      <c r="J29" s="10">
        <v>3</v>
      </c>
    </row>
    <row r="30" spans="1:10" x14ac:dyDescent="0.2">
      <c r="A30" s="10">
        <v>26</v>
      </c>
      <c r="B30" s="9" t="s">
        <v>2363</v>
      </c>
      <c r="C30" s="10"/>
      <c r="D30" s="10"/>
      <c r="E30" s="10"/>
      <c r="F30" s="10"/>
      <c r="G30" s="10">
        <v>7</v>
      </c>
      <c r="H30" s="10">
        <v>2</v>
      </c>
      <c r="I30" s="10">
        <v>4</v>
      </c>
      <c r="J30" s="10">
        <v>1</v>
      </c>
    </row>
    <row r="31" spans="1:10" x14ac:dyDescent="0.2">
      <c r="A31" s="10">
        <v>27</v>
      </c>
      <c r="B31" s="9" t="s">
        <v>2364</v>
      </c>
      <c r="C31" s="10">
        <v>7</v>
      </c>
      <c r="D31" s="10">
        <v>2</v>
      </c>
      <c r="E31" s="10">
        <v>4</v>
      </c>
      <c r="F31" s="10">
        <v>1</v>
      </c>
      <c r="G31" s="10"/>
      <c r="H31" s="11"/>
      <c r="I31" s="11"/>
      <c r="J31" s="11"/>
    </row>
    <row r="32" spans="1:10" x14ac:dyDescent="0.2">
      <c r="A32" s="12">
        <v>28</v>
      </c>
      <c r="B32" s="13" t="s">
        <v>2428</v>
      </c>
      <c r="C32" s="10"/>
      <c r="D32" s="10"/>
      <c r="E32" s="10"/>
      <c r="F32" s="10"/>
      <c r="G32" s="10">
        <v>7</v>
      </c>
      <c r="H32" s="10">
        <v>2</v>
      </c>
      <c r="I32" s="10">
        <v>4</v>
      </c>
      <c r="J32" s="10">
        <v>1</v>
      </c>
    </row>
    <row r="33" spans="1:11" x14ac:dyDescent="0.2">
      <c r="A33" s="12">
        <v>29</v>
      </c>
      <c r="B33" s="13" t="s">
        <v>2429</v>
      </c>
      <c r="C33" s="10"/>
      <c r="D33" s="10"/>
      <c r="E33" s="10"/>
      <c r="F33" s="10"/>
      <c r="G33" s="10">
        <v>15</v>
      </c>
      <c r="H33" s="10">
        <v>3</v>
      </c>
      <c r="I33" s="10">
        <v>9</v>
      </c>
      <c r="J33" s="10">
        <v>3</v>
      </c>
    </row>
    <row r="34" spans="1:11" x14ac:dyDescent="0.2">
      <c r="C34" s="94">
        <v>54</v>
      </c>
      <c r="D34" s="94">
        <v>16</v>
      </c>
      <c r="E34" s="94">
        <v>30</v>
      </c>
      <c r="F34" s="94">
        <v>8</v>
      </c>
      <c r="G34" s="91">
        <v>155</v>
      </c>
      <c r="H34" s="91">
        <v>51</v>
      </c>
      <c r="I34" s="91">
        <v>78</v>
      </c>
      <c r="J34" s="91">
        <v>26</v>
      </c>
      <c r="K34" s="105">
        <f>SUM(C34:J34)</f>
        <v>418</v>
      </c>
    </row>
    <row r="37" spans="1:11" x14ac:dyDescent="0.2">
      <c r="A37" s="105"/>
      <c r="B37" s="105" t="s">
        <v>2430</v>
      </c>
      <c r="C37" s="104" t="s">
        <v>2431</v>
      </c>
      <c r="D37" s="104"/>
      <c r="E37" s="104"/>
      <c r="F37" s="104"/>
      <c r="G37" s="104" t="s">
        <v>2431</v>
      </c>
      <c r="H37" s="105"/>
      <c r="I37" s="105"/>
      <c r="J37" s="105" t="s">
        <v>2432</v>
      </c>
    </row>
  </sheetData>
  <mergeCells count="7">
    <mergeCell ref="C22:J22"/>
    <mergeCell ref="A1:J1"/>
    <mergeCell ref="C3:F3"/>
    <mergeCell ref="G3:J3"/>
    <mergeCell ref="C12:J12"/>
    <mergeCell ref="C14:J14"/>
    <mergeCell ref="C15:J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workbookViewId="0">
      <selection activeCell="J7" sqref="J7"/>
    </sheetView>
  </sheetViews>
  <sheetFormatPr defaultRowHeight="12.75" x14ac:dyDescent="0.2"/>
  <cols>
    <col min="1" max="1" width="9.28515625" style="94" customWidth="1"/>
    <col min="2" max="2" width="26.5703125" style="94" customWidth="1"/>
    <col min="3" max="3" width="21.42578125" style="94" customWidth="1"/>
    <col min="4" max="4" width="27.28515625" style="94" customWidth="1"/>
    <col min="5" max="5" width="34" style="94" customWidth="1"/>
    <col min="6" max="6" width="32.7109375" style="91" customWidth="1"/>
    <col min="7" max="11" width="9.140625" style="91"/>
    <col min="12" max="12" width="23" style="91" customWidth="1"/>
    <col min="13" max="13" width="9.140625" style="91"/>
    <col min="14" max="14" width="18.140625" style="91" customWidth="1"/>
    <col min="15" max="16384" width="9.140625" style="91"/>
  </cols>
  <sheetData>
    <row r="2" spans="1:6" x14ac:dyDescent="0.2">
      <c r="A2" s="259" t="s">
        <v>2433</v>
      </c>
      <c r="B2" s="259"/>
      <c r="C2" s="259"/>
      <c r="D2" s="259"/>
      <c r="E2" s="259"/>
      <c r="F2" s="259"/>
    </row>
    <row r="3" spans="1:6" x14ac:dyDescent="0.2">
      <c r="A3" s="10"/>
      <c r="B3" s="10"/>
      <c r="C3" s="10"/>
      <c r="D3" s="10"/>
      <c r="E3" s="10"/>
      <c r="F3" s="11"/>
    </row>
    <row r="4" spans="1:6" x14ac:dyDescent="0.2">
      <c r="A4" s="7" t="s">
        <v>2079</v>
      </c>
      <c r="B4" s="7" t="s">
        <v>2080</v>
      </c>
      <c r="C4" s="7" t="s">
        <v>2081</v>
      </c>
      <c r="D4" s="7" t="s">
        <v>2082</v>
      </c>
      <c r="E4" s="7" t="s">
        <v>2083</v>
      </c>
      <c r="F4" s="7" t="s">
        <v>2084</v>
      </c>
    </row>
    <row r="5" spans="1:6" x14ac:dyDescent="0.2">
      <c r="A5" s="10"/>
      <c r="B5" s="10"/>
      <c r="C5" s="10"/>
      <c r="D5" s="259" t="s">
        <v>2378</v>
      </c>
      <c r="E5" s="259"/>
      <c r="F5" s="259"/>
    </row>
    <row r="6" spans="1:6" x14ac:dyDescent="0.2">
      <c r="A6" s="10"/>
      <c r="B6" s="10"/>
      <c r="C6" s="10"/>
      <c r="D6" s="271"/>
      <c r="E6" s="271"/>
      <c r="F6" s="271"/>
    </row>
    <row r="7" spans="1:6" x14ac:dyDescent="0.2">
      <c r="A7" s="7" t="s">
        <v>2334</v>
      </c>
      <c r="B7" s="7" t="s">
        <v>2379</v>
      </c>
      <c r="C7" s="7" t="s">
        <v>2380</v>
      </c>
      <c r="D7" s="7" t="s">
        <v>1768</v>
      </c>
      <c r="E7" s="7" t="s">
        <v>1769</v>
      </c>
      <c r="F7" s="7" t="s">
        <v>2434</v>
      </c>
    </row>
    <row r="8" spans="1:6" x14ac:dyDescent="0.2">
      <c r="A8" s="10">
        <v>1</v>
      </c>
      <c r="B8" s="10" t="s">
        <v>2435</v>
      </c>
      <c r="C8" s="10" t="s">
        <v>2436</v>
      </c>
      <c r="D8" s="10" t="s">
        <v>2437</v>
      </c>
      <c r="E8" s="10" t="s">
        <v>487</v>
      </c>
      <c r="F8" s="10">
        <v>11380</v>
      </c>
    </row>
    <row r="9" spans="1:6" x14ac:dyDescent="0.2">
      <c r="A9" s="10">
        <v>2</v>
      </c>
      <c r="B9" s="10" t="s">
        <v>2438</v>
      </c>
      <c r="C9" s="10" t="s">
        <v>2436</v>
      </c>
      <c r="D9" s="10" t="s">
        <v>2439</v>
      </c>
      <c r="E9" s="10" t="s">
        <v>2209</v>
      </c>
      <c r="F9" s="10">
        <v>6676</v>
      </c>
    </row>
    <row r="10" spans="1:6" x14ac:dyDescent="0.2">
      <c r="A10" s="10"/>
      <c r="B10" s="10"/>
      <c r="C10" s="10"/>
      <c r="D10" s="10"/>
      <c r="E10" s="10"/>
      <c r="F10" s="11"/>
    </row>
    <row r="11" spans="1:6" x14ac:dyDescent="0.2">
      <c r="A11" s="10"/>
      <c r="B11" s="10"/>
      <c r="C11" s="10"/>
      <c r="D11" s="10"/>
      <c r="E11" s="10"/>
      <c r="F11" s="7">
        <f>SUM(F8:F9)</f>
        <v>18056</v>
      </c>
    </row>
    <row r="12" spans="1:6" x14ac:dyDescent="0.2">
      <c r="A12" s="10"/>
      <c r="B12" s="10"/>
      <c r="C12" s="10"/>
      <c r="D12" s="10"/>
      <c r="E12" s="10"/>
      <c r="F12" s="11"/>
    </row>
    <row r="13" spans="1:6" x14ac:dyDescent="0.2">
      <c r="A13" s="10"/>
      <c r="B13" s="10"/>
      <c r="C13" s="10"/>
      <c r="D13" s="10"/>
      <c r="E13" s="10"/>
      <c r="F13" s="11"/>
    </row>
    <row r="14" spans="1:6" x14ac:dyDescent="0.2">
      <c r="A14" s="10"/>
      <c r="B14" s="10"/>
      <c r="C14" s="10"/>
      <c r="D14" s="10"/>
      <c r="E14" s="10"/>
      <c r="F14" s="11"/>
    </row>
    <row r="15" spans="1:6" x14ac:dyDescent="0.2">
      <c r="A15" s="10"/>
      <c r="B15" s="10"/>
      <c r="C15" s="10"/>
      <c r="D15" s="10"/>
      <c r="E15" s="10"/>
      <c r="F15" s="11"/>
    </row>
    <row r="16" spans="1:6" x14ac:dyDescent="0.2">
      <c r="A16" s="10"/>
      <c r="B16" s="10"/>
      <c r="C16" s="10"/>
      <c r="D16" s="10"/>
      <c r="E16" s="10"/>
      <c r="F16" s="11"/>
    </row>
    <row r="17" spans="1:10" x14ac:dyDescent="0.2">
      <c r="A17" s="10"/>
      <c r="B17" s="10"/>
      <c r="C17" s="10"/>
      <c r="D17" s="10"/>
      <c r="E17" s="10"/>
      <c r="F17" s="11"/>
    </row>
    <row r="18" spans="1:10" x14ac:dyDescent="0.2">
      <c r="A18" s="10"/>
      <c r="B18" s="10"/>
      <c r="C18" s="10"/>
      <c r="D18" s="10"/>
      <c r="E18" s="10"/>
      <c r="F18" s="11"/>
    </row>
    <row r="23" spans="1:10" x14ac:dyDescent="0.2">
      <c r="A23" s="105"/>
      <c r="B23" s="105" t="s">
        <v>2430</v>
      </c>
      <c r="C23" s="104" t="s">
        <v>2431</v>
      </c>
      <c r="D23" s="104"/>
      <c r="E23" s="104" t="s">
        <v>2431</v>
      </c>
      <c r="F23" s="106" t="s">
        <v>2432</v>
      </c>
      <c r="G23" s="105"/>
      <c r="I23" s="105"/>
      <c r="J23" s="105"/>
    </row>
  </sheetData>
  <mergeCells count="3">
    <mergeCell ref="A2:F2"/>
    <mergeCell ref="D5:F5"/>
    <mergeCell ref="D6:F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>
      <selection activeCell="J7" sqref="J7"/>
    </sheetView>
  </sheetViews>
  <sheetFormatPr defaultRowHeight="12.75" x14ac:dyDescent="0.2"/>
  <cols>
    <col min="1" max="1" width="6.42578125" style="94" customWidth="1"/>
    <col min="2" max="2" width="33.140625" style="91" customWidth="1"/>
    <col min="3" max="3" width="14.42578125" style="94" customWidth="1"/>
    <col min="4" max="4" width="12" style="91" customWidth="1"/>
    <col min="5" max="5" width="11.28515625" style="91" customWidth="1"/>
    <col min="6" max="6" width="17" style="91" customWidth="1"/>
    <col min="7" max="7" width="12.85546875" style="94" customWidth="1"/>
    <col min="8" max="8" width="11.7109375" style="94" customWidth="1"/>
    <col min="9" max="9" width="12.140625" style="91" customWidth="1"/>
    <col min="10" max="10" width="19.5703125" style="91" customWidth="1"/>
    <col min="11" max="16384" width="9.140625" style="91"/>
  </cols>
  <sheetData>
    <row r="2" spans="1:11" x14ac:dyDescent="0.2">
      <c r="A2" s="259" t="s">
        <v>2440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1" x14ac:dyDescent="0.2">
      <c r="A3" s="10" t="s">
        <v>2079</v>
      </c>
      <c r="B3" s="10" t="s">
        <v>2080</v>
      </c>
      <c r="C3" s="10" t="s">
        <v>2081</v>
      </c>
      <c r="D3" s="10" t="s">
        <v>2082</v>
      </c>
      <c r="E3" s="10" t="s">
        <v>2083</v>
      </c>
      <c r="F3" s="10" t="s">
        <v>2084</v>
      </c>
      <c r="G3" s="10" t="s">
        <v>2085</v>
      </c>
      <c r="H3" s="10" t="s">
        <v>2086</v>
      </c>
      <c r="I3" s="10" t="s">
        <v>2087</v>
      </c>
      <c r="J3" s="10" t="s">
        <v>2088</v>
      </c>
    </row>
    <row r="4" spans="1:11" x14ac:dyDescent="0.2">
      <c r="A4" s="10"/>
      <c r="B4" s="11"/>
      <c r="C4" s="259" t="s">
        <v>2441</v>
      </c>
      <c r="D4" s="259"/>
      <c r="E4" s="259"/>
      <c r="F4" s="259"/>
      <c r="G4" s="259" t="s">
        <v>2442</v>
      </c>
      <c r="H4" s="259"/>
      <c r="I4" s="259"/>
      <c r="J4" s="259"/>
    </row>
    <row r="5" spans="1:11" ht="25.5" x14ac:dyDescent="0.2">
      <c r="A5" s="7" t="s">
        <v>2334</v>
      </c>
      <c r="B5" s="5" t="s">
        <v>2335</v>
      </c>
      <c r="C5" s="6" t="s">
        <v>2420</v>
      </c>
      <c r="D5" s="7" t="s">
        <v>2421</v>
      </c>
      <c r="E5" s="7" t="s">
        <v>2422</v>
      </c>
      <c r="F5" s="6" t="s">
        <v>2423</v>
      </c>
      <c r="G5" s="6" t="s">
        <v>2420</v>
      </c>
      <c r="H5" s="7" t="s">
        <v>2421</v>
      </c>
      <c r="I5" s="7" t="s">
        <v>2422</v>
      </c>
      <c r="J5" s="6" t="s">
        <v>2423</v>
      </c>
    </row>
    <row r="6" spans="1:11" x14ac:dyDescent="0.2">
      <c r="A6" s="10"/>
      <c r="B6" s="11"/>
      <c r="C6" s="10"/>
      <c r="D6" s="10"/>
      <c r="E6" s="10"/>
      <c r="F6" s="10"/>
      <c r="G6" s="10"/>
      <c r="H6" s="10"/>
      <c r="I6" s="11"/>
      <c r="J6" s="11"/>
    </row>
    <row r="7" spans="1:11" x14ac:dyDescent="0.2">
      <c r="A7" s="10">
        <v>1</v>
      </c>
      <c r="B7" s="11" t="s">
        <v>2371</v>
      </c>
      <c r="C7" s="10">
        <v>0</v>
      </c>
      <c r="D7" s="10">
        <v>0</v>
      </c>
      <c r="E7" s="10">
        <v>0</v>
      </c>
      <c r="F7" s="10">
        <v>0</v>
      </c>
      <c r="G7" s="10">
        <v>9</v>
      </c>
      <c r="H7" s="10">
        <v>4</v>
      </c>
      <c r="I7" s="10">
        <v>4</v>
      </c>
      <c r="J7" s="10">
        <v>1</v>
      </c>
    </row>
    <row r="8" spans="1:11" x14ac:dyDescent="0.2">
      <c r="A8" s="10">
        <v>2</v>
      </c>
      <c r="B8" s="11" t="s">
        <v>2372</v>
      </c>
      <c r="C8" s="10">
        <v>0</v>
      </c>
      <c r="D8" s="10">
        <v>0</v>
      </c>
      <c r="E8" s="10">
        <v>0</v>
      </c>
      <c r="F8" s="10">
        <v>0</v>
      </c>
      <c r="G8" s="10">
        <v>9</v>
      </c>
      <c r="H8" s="10">
        <v>4</v>
      </c>
      <c r="I8" s="10">
        <v>4</v>
      </c>
      <c r="J8" s="10">
        <v>1</v>
      </c>
    </row>
    <row r="9" spans="1:11" x14ac:dyDescent="0.2">
      <c r="A9" s="10">
        <v>3</v>
      </c>
      <c r="B9" s="11" t="s">
        <v>2373</v>
      </c>
      <c r="C9" s="10">
        <v>0</v>
      </c>
      <c r="D9" s="10">
        <v>0</v>
      </c>
      <c r="E9" s="10">
        <v>0</v>
      </c>
      <c r="F9" s="10">
        <v>0</v>
      </c>
      <c r="G9" s="10">
        <v>5</v>
      </c>
      <c r="H9" s="10">
        <v>2</v>
      </c>
      <c r="I9" s="10">
        <v>2</v>
      </c>
      <c r="J9" s="10">
        <v>1</v>
      </c>
    </row>
    <row r="10" spans="1:11" x14ac:dyDescent="0.2">
      <c r="A10" s="10">
        <v>4</v>
      </c>
      <c r="B10" s="11" t="s">
        <v>2374</v>
      </c>
      <c r="C10" s="10">
        <v>0</v>
      </c>
      <c r="D10" s="10">
        <v>0</v>
      </c>
      <c r="E10" s="10">
        <v>0</v>
      </c>
      <c r="F10" s="10">
        <v>0</v>
      </c>
      <c r="G10" s="10">
        <v>7</v>
      </c>
      <c r="H10" s="10">
        <v>2</v>
      </c>
      <c r="I10" s="10">
        <v>4</v>
      </c>
      <c r="J10" s="10">
        <v>1</v>
      </c>
    </row>
    <row r="11" spans="1:11" x14ac:dyDescent="0.2">
      <c r="A11" s="10">
        <v>5</v>
      </c>
      <c r="B11" s="11" t="s">
        <v>2375</v>
      </c>
      <c r="C11" s="10">
        <v>0</v>
      </c>
      <c r="D11" s="10">
        <v>0</v>
      </c>
      <c r="E11" s="10">
        <v>0</v>
      </c>
      <c r="F11" s="10">
        <v>0</v>
      </c>
      <c r="G11" s="10">
        <v>7</v>
      </c>
      <c r="H11" s="10">
        <v>2</v>
      </c>
      <c r="I11" s="10">
        <v>4</v>
      </c>
      <c r="J11" s="10">
        <v>1</v>
      </c>
    </row>
    <row r="12" spans="1:11" x14ac:dyDescent="0.2">
      <c r="A12" s="10"/>
      <c r="B12" s="11"/>
      <c r="C12" s="10"/>
      <c r="D12" s="11"/>
      <c r="E12" s="11"/>
      <c r="F12" s="11"/>
      <c r="G12" s="10"/>
      <c r="H12" s="10"/>
      <c r="I12" s="11"/>
      <c r="J12" s="11"/>
    </row>
    <row r="13" spans="1:11" x14ac:dyDescent="0.2">
      <c r="A13" s="10"/>
      <c r="B13" s="11"/>
      <c r="C13" s="10"/>
      <c r="D13" s="11"/>
      <c r="E13" s="11"/>
      <c r="F13" s="11"/>
      <c r="G13" s="7">
        <f>SUM(G7:G11)</f>
        <v>37</v>
      </c>
      <c r="H13" s="7">
        <f>SUM(H7:H11)</f>
        <v>14</v>
      </c>
      <c r="I13" s="7">
        <f>SUM(I7:I11)</f>
        <v>18</v>
      </c>
      <c r="J13" s="7">
        <f>SUM(J7:J11)</f>
        <v>5</v>
      </c>
      <c r="K13" s="103">
        <f>SUM(G13:J13)</f>
        <v>74</v>
      </c>
    </row>
    <row r="14" spans="1:11" x14ac:dyDescent="0.2">
      <c r="A14" s="10"/>
      <c r="B14" s="11"/>
      <c r="C14" s="10"/>
      <c r="D14" s="11"/>
      <c r="E14" s="11"/>
      <c r="F14" s="11"/>
      <c r="G14" s="10"/>
      <c r="H14" s="10"/>
      <c r="I14" s="11"/>
      <c r="J14" s="11"/>
    </row>
    <row r="15" spans="1:11" x14ac:dyDescent="0.2">
      <c r="A15" s="10"/>
      <c r="B15" s="11"/>
      <c r="C15" s="10"/>
      <c r="D15" s="11"/>
      <c r="E15" s="11"/>
      <c r="F15" s="11"/>
      <c r="G15" s="10"/>
      <c r="H15" s="10"/>
      <c r="I15" s="11"/>
      <c r="J15" s="11"/>
    </row>
    <row r="16" spans="1:11" x14ac:dyDescent="0.2">
      <c r="A16" s="10"/>
      <c r="B16" s="11"/>
      <c r="C16" s="10"/>
      <c r="D16" s="11"/>
      <c r="E16" s="11"/>
      <c r="F16" s="11"/>
      <c r="G16" s="10"/>
      <c r="H16" s="10"/>
      <c r="I16" s="11"/>
      <c r="J16" s="11"/>
    </row>
    <row r="22" spans="1:10" x14ac:dyDescent="0.2">
      <c r="A22" s="104"/>
      <c r="B22" s="105" t="s">
        <v>2443</v>
      </c>
      <c r="C22" s="104"/>
      <c r="D22" s="105" t="s">
        <v>2431</v>
      </c>
      <c r="E22" s="105"/>
      <c r="F22" s="105"/>
      <c r="G22" s="104" t="s">
        <v>2431</v>
      </c>
      <c r="H22" s="104"/>
      <c r="I22" s="105"/>
      <c r="J22" s="106" t="s">
        <v>2432</v>
      </c>
    </row>
  </sheetData>
  <mergeCells count="3">
    <mergeCell ref="A2:J2"/>
    <mergeCell ref="C4:F4"/>
    <mergeCell ref="G4:J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2"/>
  <sheetViews>
    <sheetView workbookViewId="0">
      <selection activeCell="J7" sqref="J7"/>
    </sheetView>
  </sheetViews>
  <sheetFormatPr defaultRowHeight="12.75" x14ac:dyDescent="0.2"/>
  <cols>
    <col min="1" max="1" width="5.140625" style="91" customWidth="1"/>
    <col min="2" max="2" width="37" style="91" customWidth="1"/>
    <col min="3" max="3" width="12.7109375" style="91" customWidth="1"/>
    <col min="4" max="4" width="4.5703125" style="91" customWidth="1"/>
    <col min="5" max="5" width="5.28515625" style="91" customWidth="1"/>
    <col min="6" max="6" width="10.28515625" style="91" customWidth="1"/>
    <col min="7" max="7" width="12.85546875" style="91" customWidth="1"/>
    <col min="8" max="8" width="5.42578125" style="91" customWidth="1"/>
    <col min="9" max="9" width="5.5703125" style="91" customWidth="1"/>
    <col min="10" max="10" width="10" style="91" customWidth="1"/>
    <col min="11" max="11" width="12.85546875" style="91" customWidth="1"/>
    <col min="12" max="12" width="5.5703125" style="91" customWidth="1"/>
    <col min="13" max="13" width="5.85546875" style="91" customWidth="1"/>
    <col min="14" max="14" width="10.5703125" style="91" customWidth="1"/>
    <col min="15" max="16384" width="9.140625" style="91"/>
  </cols>
  <sheetData>
    <row r="2" spans="1:14" x14ac:dyDescent="0.2">
      <c r="A2" s="276" t="s">
        <v>2444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14" x14ac:dyDescent="0.2">
      <c r="A3" s="263" t="s">
        <v>2445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5"/>
    </row>
    <row r="4" spans="1:14" x14ac:dyDescent="0.2">
      <c r="A4" s="7" t="s">
        <v>2079</v>
      </c>
      <c r="B4" s="7" t="s">
        <v>2080</v>
      </c>
      <c r="C4" s="7" t="s">
        <v>2081</v>
      </c>
      <c r="D4" s="7" t="s">
        <v>2082</v>
      </c>
      <c r="E4" s="7" t="s">
        <v>2083</v>
      </c>
      <c r="F4" s="7" t="s">
        <v>2084</v>
      </c>
      <c r="G4" s="7" t="s">
        <v>2085</v>
      </c>
      <c r="H4" s="7" t="s">
        <v>2086</v>
      </c>
      <c r="I4" s="7" t="s">
        <v>2087</v>
      </c>
      <c r="J4" s="7" t="s">
        <v>2088</v>
      </c>
      <c r="K4" s="7" t="s">
        <v>2089</v>
      </c>
      <c r="L4" s="7" t="s">
        <v>2090</v>
      </c>
      <c r="M4" s="7" t="s">
        <v>2091</v>
      </c>
      <c r="N4" s="7" t="s">
        <v>2092</v>
      </c>
    </row>
    <row r="5" spans="1:14" x14ac:dyDescent="0.2">
      <c r="A5" s="7"/>
      <c r="B5" s="7"/>
      <c r="C5" s="263" t="s">
        <v>2446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5"/>
    </row>
    <row r="6" spans="1:14" x14ac:dyDescent="0.2">
      <c r="A6" s="277" t="s">
        <v>2447</v>
      </c>
      <c r="B6" s="277" t="s">
        <v>2094</v>
      </c>
      <c r="C6" s="263" t="s">
        <v>2448</v>
      </c>
      <c r="D6" s="264"/>
      <c r="E6" s="264"/>
      <c r="F6" s="265"/>
      <c r="G6" s="263" t="s">
        <v>2449</v>
      </c>
      <c r="H6" s="264"/>
      <c r="I6" s="264"/>
      <c r="J6" s="265"/>
      <c r="K6" s="263" t="s">
        <v>2450</v>
      </c>
      <c r="L6" s="264"/>
      <c r="M6" s="264"/>
      <c r="N6" s="265"/>
    </row>
    <row r="7" spans="1:14" ht="25.5" x14ac:dyDescent="0.2">
      <c r="A7" s="278"/>
      <c r="B7" s="278"/>
      <c r="C7" s="95" t="s">
        <v>2451</v>
      </c>
      <c r="D7" s="95" t="s">
        <v>2421</v>
      </c>
      <c r="E7" s="95" t="s">
        <v>2422</v>
      </c>
      <c r="F7" s="95" t="s">
        <v>2452</v>
      </c>
      <c r="G7" s="95" t="s">
        <v>2451</v>
      </c>
      <c r="H7" s="95" t="s">
        <v>2421</v>
      </c>
      <c r="I7" s="95" t="s">
        <v>2422</v>
      </c>
      <c r="J7" s="95" t="s">
        <v>2453</v>
      </c>
      <c r="K7" s="95" t="s">
        <v>2451</v>
      </c>
      <c r="L7" s="95" t="s">
        <v>2421</v>
      </c>
      <c r="M7" s="95" t="s">
        <v>2422</v>
      </c>
      <c r="N7" s="95" t="s">
        <v>2452</v>
      </c>
    </row>
    <row r="8" spans="1:14" x14ac:dyDescent="0.2">
      <c r="A8" s="96">
        <v>1</v>
      </c>
      <c r="B8" s="97" t="s">
        <v>2106</v>
      </c>
      <c r="C8" s="96" t="s">
        <v>2454</v>
      </c>
      <c r="D8" s="96">
        <v>2</v>
      </c>
      <c r="E8" s="96">
        <v>4</v>
      </c>
      <c r="F8" s="96">
        <v>1</v>
      </c>
      <c r="G8" s="96" t="s">
        <v>2455</v>
      </c>
      <c r="H8" s="96" t="s">
        <v>2455</v>
      </c>
      <c r="I8" s="96" t="s">
        <v>2455</v>
      </c>
      <c r="J8" s="96" t="s">
        <v>2455</v>
      </c>
      <c r="K8" s="96" t="s">
        <v>2455</v>
      </c>
      <c r="L8" s="96" t="s">
        <v>2455</v>
      </c>
      <c r="M8" s="96" t="s">
        <v>2455</v>
      </c>
      <c r="N8" s="96" t="s">
        <v>2455</v>
      </c>
    </row>
    <row r="9" spans="1:14" x14ac:dyDescent="0.2">
      <c r="A9" s="96">
        <v>2</v>
      </c>
      <c r="B9" s="97" t="s">
        <v>2108</v>
      </c>
      <c r="C9" s="96" t="s">
        <v>2454</v>
      </c>
      <c r="D9" s="96" t="s">
        <v>2455</v>
      </c>
      <c r="E9" s="96" t="s">
        <v>2455</v>
      </c>
      <c r="F9" s="96" t="s">
        <v>2455</v>
      </c>
      <c r="G9" s="96" t="s">
        <v>2454</v>
      </c>
      <c r="H9" s="96">
        <v>2</v>
      </c>
      <c r="I9" s="96">
        <v>8</v>
      </c>
      <c r="J9" s="96">
        <v>1</v>
      </c>
      <c r="K9" s="96" t="s">
        <v>2455</v>
      </c>
      <c r="L9" s="96" t="s">
        <v>2455</v>
      </c>
      <c r="M9" s="96" t="s">
        <v>2455</v>
      </c>
      <c r="N9" s="96" t="s">
        <v>2455</v>
      </c>
    </row>
    <row r="10" spans="1:14" x14ac:dyDescent="0.2">
      <c r="A10" s="96">
        <v>3</v>
      </c>
      <c r="B10" s="97" t="s">
        <v>2109</v>
      </c>
      <c r="C10" s="96" t="s">
        <v>2454</v>
      </c>
      <c r="D10" s="96">
        <v>2</v>
      </c>
      <c r="E10" s="96">
        <v>9</v>
      </c>
      <c r="F10" s="96">
        <v>1</v>
      </c>
      <c r="G10" s="96" t="s">
        <v>2455</v>
      </c>
      <c r="H10" s="96" t="s">
        <v>2455</v>
      </c>
      <c r="I10" s="96" t="s">
        <v>2455</v>
      </c>
      <c r="J10" s="96" t="s">
        <v>2455</v>
      </c>
      <c r="K10" s="96" t="s">
        <v>2455</v>
      </c>
      <c r="L10" s="96" t="s">
        <v>2455</v>
      </c>
      <c r="M10" s="96" t="s">
        <v>2455</v>
      </c>
      <c r="N10" s="96" t="s">
        <v>2455</v>
      </c>
    </row>
    <row r="11" spans="1:14" x14ac:dyDescent="0.2">
      <c r="A11" s="96">
        <v>4</v>
      </c>
      <c r="B11" s="98" t="s">
        <v>2110</v>
      </c>
      <c r="C11" s="96" t="s">
        <v>2454</v>
      </c>
      <c r="D11" s="96">
        <v>2</v>
      </c>
      <c r="E11" s="96">
        <v>10</v>
      </c>
      <c r="F11" s="96">
        <v>1</v>
      </c>
      <c r="G11" s="96" t="s">
        <v>2455</v>
      </c>
      <c r="H11" s="96" t="s">
        <v>2455</v>
      </c>
      <c r="I11" s="96" t="s">
        <v>2455</v>
      </c>
      <c r="J11" s="96" t="s">
        <v>2455</v>
      </c>
      <c r="K11" s="96" t="s">
        <v>2455</v>
      </c>
      <c r="L11" s="96" t="s">
        <v>2455</v>
      </c>
      <c r="M11" s="96" t="s">
        <v>2455</v>
      </c>
      <c r="N11" s="96" t="s">
        <v>2455</v>
      </c>
    </row>
    <row r="12" spans="1:14" x14ac:dyDescent="0.2">
      <c r="A12" s="96">
        <v>5</v>
      </c>
      <c r="B12" s="98" t="s">
        <v>2111</v>
      </c>
      <c r="C12" s="96" t="s">
        <v>2454</v>
      </c>
      <c r="D12" s="96">
        <v>2</v>
      </c>
      <c r="E12" s="96">
        <v>2</v>
      </c>
      <c r="F12" s="96" t="s">
        <v>2455</v>
      </c>
      <c r="G12" s="96" t="s">
        <v>2455</v>
      </c>
      <c r="H12" s="96" t="s">
        <v>2455</v>
      </c>
      <c r="I12" s="96" t="s">
        <v>2455</v>
      </c>
      <c r="J12" s="96" t="s">
        <v>2455</v>
      </c>
      <c r="K12" s="96" t="s">
        <v>2455</v>
      </c>
      <c r="L12" s="96" t="s">
        <v>2455</v>
      </c>
      <c r="M12" s="96" t="s">
        <v>2455</v>
      </c>
      <c r="N12" s="96" t="s">
        <v>2455</v>
      </c>
    </row>
    <row r="13" spans="1:14" x14ac:dyDescent="0.2">
      <c r="A13" s="96">
        <v>6</v>
      </c>
      <c r="B13" s="98" t="s">
        <v>2112</v>
      </c>
      <c r="C13" s="96" t="s">
        <v>2454</v>
      </c>
      <c r="D13" s="96">
        <v>2</v>
      </c>
      <c r="E13" s="96">
        <v>2</v>
      </c>
      <c r="F13" s="96" t="s">
        <v>2455</v>
      </c>
      <c r="G13" s="96" t="s">
        <v>2455</v>
      </c>
      <c r="H13" s="96" t="s">
        <v>2455</v>
      </c>
      <c r="I13" s="96" t="s">
        <v>2455</v>
      </c>
      <c r="J13" s="96" t="s">
        <v>2455</v>
      </c>
      <c r="K13" s="96" t="s">
        <v>2455</v>
      </c>
      <c r="L13" s="96" t="s">
        <v>2455</v>
      </c>
      <c r="M13" s="96" t="s">
        <v>2455</v>
      </c>
      <c r="N13" s="96" t="s">
        <v>2455</v>
      </c>
    </row>
    <row r="14" spans="1:14" x14ac:dyDescent="0.2">
      <c r="A14" s="96">
        <v>7</v>
      </c>
      <c r="B14" s="98" t="s">
        <v>2113</v>
      </c>
      <c r="C14" s="96" t="s">
        <v>2454</v>
      </c>
      <c r="D14" s="96">
        <v>2</v>
      </c>
      <c r="E14" s="96">
        <v>2</v>
      </c>
      <c r="F14" s="96">
        <v>1</v>
      </c>
      <c r="G14" s="96" t="s">
        <v>2455</v>
      </c>
      <c r="H14" s="96" t="s">
        <v>2455</v>
      </c>
      <c r="I14" s="96" t="s">
        <v>2455</v>
      </c>
      <c r="J14" s="96" t="s">
        <v>2455</v>
      </c>
      <c r="K14" s="96" t="s">
        <v>2455</v>
      </c>
      <c r="L14" s="96" t="s">
        <v>2455</v>
      </c>
      <c r="M14" s="96" t="s">
        <v>2455</v>
      </c>
      <c r="N14" s="96" t="s">
        <v>2455</v>
      </c>
    </row>
    <row r="15" spans="1:14" x14ac:dyDescent="0.2">
      <c r="A15" s="96">
        <v>8</v>
      </c>
      <c r="B15" s="99" t="s">
        <v>2114</v>
      </c>
      <c r="C15" s="96" t="s">
        <v>2454</v>
      </c>
      <c r="D15" s="96">
        <v>2</v>
      </c>
      <c r="E15" s="96">
        <v>3</v>
      </c>
      <c r="F15" s="96" t="s">
        <v>2455</v>
      </c>
      <c r="G15" s="96" t="s">
        <v>2455</v>
      </c>
      <c r="H15" s="96" t="s">
        <v>2455</v>
      </c>
      <c r="I15" s="96" t="s">
        <v>2455</v>
      </c>
      <c r="J15" s="96" t="s">
        <v>2455</v>
      </c>
      <c r="K15" s="96" t="s">
        <v>2455</v>
      </c>
      <c r="L15" s="96" t="s">
        <v>2455</v>
      </c>
      <c r="M15" s="96" t="s">
        <v>2455</v>
      </c>
      <c r="N15" s="96" t="s">
        <v>2455</v>
      </c>
    </row>
    <row r="16" spans="1:14" x14ac:dyDescent="0.2">
      <c r="A16" s="96">
        <v>9</v>
      </c>
      <c r="B16" s="99" t="s">
        <v>2115</v>
      </c>
      <c r="C16" s="96" t="s">
        <v>2454</v>
      </c>
      <c r="D16" s="96">
        <v>2</v>
      </c>
      <c r="E16" s="96">
        <v>3</v>
      </c>
      <c r="F16" s="96">
        <v>1</v>
      </c>
      <c r="G16" s="96" t="s">
        <v>2455</v>
      </c>
      <c r="H16" s="96" t="s">
        <v>2455</v>
      </c>
      <c r="I16" s="96" t="s">
        <v>2455</v>
      </c>
      <c r="J16" s="96" t="s">
        <v>2455</v>
      </c>
      <c r="K16" s="96" t="s">
        <v>2455</v>
      </c>
      <c r="L16" s="96" t="s">
        <v>2455</v>
      </c>
      <c r="M16" s="96" t="s">
        <v>2455</v>
      </c>
      <c r="N16" s="96"/>
    </row>
    <row r="17" spans="1:14" x14ac:dyDescent="0.2">
      <c r="A17" s="96">
        <v>10</v>
      </c>
      <c r="B17" s="99" t="s">
        <v>2116</v>
      </c>
      <c r="C17" s="96" t="s">
        <v>2454</v>
      </c>
      <c r="D17" s="96" t="s">
        <v>2455</v>
      </c>
      <c r="E17" s="96" t="s">
        <v>2455</v>
      </c>
      <c r="F17" s="96" t="s">
        <v>2455</v>
      </c>
      <c r="G17" s="96" t="s">
        <v>2454</v>
      </c>
      <c r="H17" s="96">
        <v>2</v>
      </c>
      <c r="I17" s="96">
        <v>4</v>
      </c>
      <c r="J17" s="96">
        <v>1</v>
      </c>
      <c r="K17" s="96" t="s">
        <v>2455</v>
      </c>
      <c r="L17" s="96" t="s">
        <v>2455</v>
      </c>
      <c r="M17" s="96" t="s">
        <v>2455</v>
      </c>
      <c r="N17" s="96" t="s">
        <v>2455</v>
      </c>
    </row>
    <row r="18" spans="1:14" x14ac:dyDescent="0.2">
      <c r="A18" s="96">
        <v>12</v>
      </c>
      <c r="B18" s="99" t="s">
        <v>2117</v>
      </c>
      <c r="C18" s="96" t="s">
        <v>2454</v>
      </c>
      <c r="D18" s="96" t="s">
        <v>2455</v>
      </c>
      <c r="E18" s="96" t="s">
        <v>2455</v>
      </c>
      <c r="F18" s="96" t="s">
        <v>2455</v>
      </c>
      <c r="G18" s="96" t="s">
        <v>2454</v>
      </c>
      <c r="H18" s="96">
        <v>2</v>
      </c>
      <c r="I18" s="96">
        <v>1</v>
      </c>
      <c r="J18" s="96" t="s">
        <v>2455</v>
      </c>
      <c r="K18" s="96" t="s">
        <v>2455</v>
      </c>
      <c r="L18" s="96" t="s">
        <v>2455</v>
      </c>
      <c r="M18" s="96" t="s">
        <v>2455</v>
      </c>
      <c r="N18" s="96" t="s">
        <v>2455</v>
      </c>
    </row>
    <row r="19" spans="1:14" x14ac:dyDescent="0.2">
      <c r="A19" s="96">
        <v>13</v>
      </c>
      <c r="B19" s="99" t="s">
        <v>2118</v>
      </c>
      <c r="C19" s="100" t="s">
        <v>2456</v>
      </c>
      <c r="D19" s="96">
        <v>2</v>
      </c>
      <c r="E19" s="96">
        <v>10</v>
      </c>
      <c r="F19" s="96">
        <v>1</v>
      </c>
      <c r="G19" s="96" t="s">
        <v>2455</v>
      </c>
      <c r="H19" s="96" t="s">
        <v>2455</v>
      </c>
      <c r="I19" s="96" t="s">
        <v>2455</v>
      </c>
      <c r="J19" s="96" t="s">
        <v>2455</v>
      </c>
      <c r="K19" s="96" t="s">
        <v>2455</v>
      </c>
      <c r="L19" s="96" t="s">
        <v>2455</v>
      </c>
      <c r="M19" s="96" t="s">
        <v>2455</v>
      </c>
      <c r="N19" s="96" t="s">
        <v>2455</v>
      </c>
    </row>
    <row r="20" spans="1:14" x14ac:dyDescent="0.2">
      <c r="A20" s="96">
        <v>14</v>
      </c>
      <c r="B20" s="99" t="s">
        <v>2119</v>
      </c>
      <c r="C20" s="96" t="s">
        <v>2454</v>
      </c>
      <c r="D20" s="96">
        <v>2</v>
      </c>
      <c r="E20" s="96">
        <v>2</v>
      </c>
      <c r="F20" s="96">
        <v>1</v>
      </c>
      <c r="G20" s="96" t="s">
        <v>2455</v>
      </c>
      <c r="H20" s="96" t="s">
        <v>2455</v>
      </c>
      <c r="I20" s="96" t="s">
        <v>2455</v>
      </c>
      <c r="J20" s="96" t="s">
        <v>2455</v>
      </c>
      <c r="K20" s="96" t="s">
        <v>2455</v>
      </c>
      <c r="L20" s="96" t="s">
        <v>2455</v>
      </c>
      <c r="M20" s="96" t="s">
        <v>2455</v>
      </c>
      <c r="N20" s="96" t="s">
        <v>2455</v>
      </c>
    </row>
    <row r="21" spans="1:14" x14ac:dyDescent="0.2">
      <c r="A21" s="96">
        <v>15</v>
      </c>
      <c r="B21" s="99" t="s">
        <v>2120</v>
      </c>
      <c r="C21" s="96" t="s">
        <v>2454</v>
      </c>
      <c r="D21" s="96">
        <v>2</v>
      </c>
      <c r="E21" s="96">
        <v>2</v>
      </c>
      <c r="F21" s="96" t="s">
        <v>2455</v>
      </c>
      <c r="G21" s="96" t="s">
        <v>2455</v>
      </c>
      <c r="H21" s="96" t="s">
        <v>2455</v>
      </c>
      <c r="I21" s="96" t="s">
        <v>2455</v>
      </c>
      <c r="J21" s="96" t="s">
        <v>2455</v>
      </c>
      <c r="K21" s="96" t="s">
        <v>2455</v>
      </c>
      <c r="L21" s="96" t="s">
        <v>2455</v>
      </c>
      <c r="M21" s="96" t="s">
        <v>2455</v>
      </c>
      <c r="N21" s="96" t="s">
        <v>2455</v>
      </c>
    </row>
    <row r="22" spans="1:14" x14ac:dyDescent="0.2">
      <c r="A22" s="96">
        <v>16</v>
      </c>
      <c r="B22" s="99" t="s">
        <v>2121</v>
      </c>
      <c r="C22" s="96" t="s">
        <v>2454</v>
      </c>
      <c r="D22" s="96">
        <v>2</v>
      </c>
      <c r="E22" s="96">
        <v>10</v>
      </c>
      <c r="F22" s="96">
        <v>1</v>
      </c>
      <c r="G22" s="96" t="s">
        <v>2455</v>
      </c>
      <c r="H22" s="96" t="s">
        <v>2455</v>
      </c>
      <c r="I22" s="96" t="s">
        <v>2455</v>
      </c>
      <c r="J22" s="96" t="s">
        <v>2455</v>
      </c>
      <c r="K22" s="96" t="s">
        <v>2455</v>
      </c>
      <c r="L22" s="96" t="s">
        <v>2455</v>
      </c>
      <c r="M22" s="96" t="s">
        <v>2455</v>
      </c>
      <c r="N22" s="96" t="s">
        <v>2455</v>
      </c>
    </row>
    <row r="23" spans="1:14" x14ac:dyDescent="0.2">
      <c r="A23" s="96">
        <v>17</v>
      </c>
      <c r="B23" s="99" t="s">
        <v>2122</v>
      </c>
      <c r="C23" s="96" t="s">
        <v>2454</v>
      </c>
      <c r="D23" s="96" t="s">
        <v>2455</v>
      </c>
      <c r="E23" s="96" t="s">
        <v>2455</v>
      </c>
      <c r="F23" s="96" t="s">
        <v>2455</v>
      </c>
      <c r="G23" s="96" t="s">
        <v>2454</v>
      </c>
      <c r="H23" s="96">
        <v>2</v>
      </c>
      <c r="I23" s="96">
        <v>1</v>
      </c>
      <c r="J23" s="96" t="s">
        <v>2455</v>
      </c>
      <c r="K23" s="96" t="s">
        <v>2455</v>
      </c>
      <c r="L23" s="96" t="s">
        <v>2455</v>
      </c>
      <c r="M23" s="96" t="s">
        <v>2455</v>
      </c>
      <c r="N23" s="96" t="s">
        <v>2455</v>
      </c>
    </row>
    <row r="24" spans="1:14" x14ac:dyDescent="0.2">
      <c r="A24" s="96">
        <v>18</v>
      </c>
      <c r="B24" s="99" t="s">
        <v>2123</v>
      </c>
      <c r="C24" s="96" t="s">
        <v>2454</v>
      </c>
      <c r="D24" s="96">
        <v>2</v>
      </c>
      <c r="E24" s="96">
        <v>3</v>
      </c>
      <c r="F24" s="96" t="s">
        <v>2455</v>
      </c>
      <c r="G24" s="96" t="s">
        <v>2455</v>
      </c>
      <c r="H24" s="96" t="s">
        <v>2455</v>
      </c>
      <c r="I24" s="96" t="s">
        <v>2455</v>
      </c>
      <c r="J24" s="96" t="s">
        <v>2455</v>
      </c>
      <c r="K24" s="96" t="s">
        <v>2455</v>
      </c>
      <c r="L24" s="96" t="s">
        <v>2455</v>
      </c>
      <c r="M24" s="96" t="s">
        <v>2455</v>
      </c>
      <c r="N24" s="96" t="s">
        <v>2455</v>
      </c>
    </row>
    <row r="25" spans="1:14" x14ac:dyDescent="0.2">
      <c r="A25" s="96">
        <v>19</v>
      </c>
      <c r="B25" s="99" t="s">
        <v>2124</v>
      </c>
      <c r="C25" s="96" t="s">
        <v>2454</v>
      </c>
      <c r="D25" s="96">
        <v>2</v>
      </c>
      <c r="E25" s="96">
        <v>3</v>
      </c>
      <c r="F25" s="96">
        <v>1</v>
      </c>
      <c r="G25" s="96" t="s">
        <v>2455</v>
      </c>
      <c r="H25" s="96" t="s">
        <v>2455</v>
      </c>
      <c r="I25" s="96" t="s">
        <v>2455</v>
      </c>
      <c r="J25" s="96" t="s">
        <v>2455</v>
      </c>
      <c r="K25" s="96" t="s">
        <v>2455</v>
      </c>
      <c r="L25" s="96" t="s">
        <v>2455</v>
      </c>
      <c r="M25" s="96" t="s">
        <v>2455</v>
      </c>
      <c r="N25" s="96" t="s">
        <v>2455</v>
      </c>
    </row>
    <row r="26" spans="1:14" x14ac:dyDescent="0.2">
      <c r="A26" s="96">
        <v>20</v>
      </c>
      <c r="B26" s="99" t="s">
        <v>2125</v>
      </c>
      <c r="C26" s="96" t="s">
        <v>2454</v>
      </c>
      <c r="D26" s="96" t="s">
        <v>2455</v>
      </c>
      <c r="E26" s="96" t="s">
        <v>2455</v>
      </c>
      <c r="F26" s="96" t="s">
        <v>2455</v>
      </c>
      <c r="G26" s="96" t="s">
        <v>2454</v>
      </c>
      <c r="H26" s="96">
        <v>2</v>
      </c>
      <c r="I26" s="96">
        <v>5</v>
      </c>
      <c r="J26" s="96">
        <v>1</v>
      </c>
      <c r="K26" s="96" t="s">
        <v>2455</v>
      </c>
      <c r="L26" s="96" t="s">
        <v>2455</v>
      </c>
      <c r="M26" s="96" t="s">
        <v>2455</v>
      </c>
      <c r="N26" s="96" t="s">
        <v>2455</v>
      </c>
    </row>
    <row r="27" spans="1:14" x14ac:dyDescent="0.2">
      <c r="A27" s="96">
        <v>21</v>
      </c>
      <c r="B27" s="99" t="s">
        <v>2126</v>
      </c>
      <c r="C27" s="96" t="s">
        <v>2454</v>
      </c>
      <c r="D27" s="96" t="s">
        <v>2455</v>
      </c>
      <c r="E27" s="96" t="s">
        <v>2455</v>
      </c>
      <c r="F27" s="96" t="s">
        <v>2455</v>
      </c>
      <c r="G27" s="96" t="s">
        <v>2454</v>
      </c>
      <c r="H27" s="96">
        <v>2</v>
      </c>
      <c r="I27" s="96">
        <v>1</v>
      </c>
      <c r="J27" s="96" t="s">
        <v>2455</v>
      </c>
      <c r="K27" s="96" t="s">
        <v>2455</v>
      </c>
      <c r="L27" s="96" t="s">
        <v>2455</v>
      </c>
      <c r="M27" s="96" t="s">
        <v>2455</v>
      </c>
      <c r="N27" s="96" t="s">
        <v>2455</v>
      </c>
    </row>
    <row r="28" spans="1:14" x14ac:dyDescent="0.2">
      <c r="A28" s="96">
        <v>22</v>
      </c>
      <c r="B28" s="99" t="s">
        <v>2127</v>
      </c>
      <c r="C28" s="96" t="s">
        <v>2454</v>
      </c>
      <c r="D28" s="96">
        <v>2</v>
      </c>
      <c r="E28" s="96">
        <v>3</v>
      </c>
      <c r="F28" s="96" t="s">
        <v>2455</v>
      </c>
      <c r="G28" s="96" t="s">
        <v>2455</v>
      </c>
      <c r="H28" s="96" t="s">
        <v>2455</v>
      </c>
      <c r="I28" s="96" t="s">
        <v>2455</v>
      </c>
      <c r="J28" s="96" t="s">
        <v>2455</v>
      </c>
      <c r="K28" s="96" t="s">
        <v>2455</v>
      </c>
      <c r="L28" s="96" t="s">
        <v>2455</v>
      </c>
      <c r="M28" s="96" t="s">
        <v>2455</v>
      </c>
      <c r="N28" s="96" t="s">
        <v>2455</v>
      </c>
    </row>
    <row r="29" spans="1:14" x14ac:dyDescent="0.2">
      <c r="A29" s="96">
        <v>23</v>
      </c>
      <c r="B29" s="99" t="s">
        <v>2457</v>
      </c>
      <c r="C29" s="96" t="s">
        <v>2454</v>
      </c>
      <c r="D29" s="96">
        <v>2</v>
      </c>
      <c r="E29" s="96">
        <v>1</v>
      </c>
      <c r="F29" s="96" t="s">
        <v>2455</v>
      </c>
      <c r="G29" s="96" t="s">
        <v>2455</v>
      </c>
      <c r="H29" s="96" t="s">
        <v>2455</v>
      </c>
      <c r="I29" s="96" t="s">
        <v>2455</v>
      </c>
      <c r="J29" s="96" t="s">
        <v>2455</v>
      </c>
      <c r="K29" s="96" t="s">
        <v>2455</v>
      </c>
      <c r="L29" s="96" t="s">
        <v>2455</v>
      </c>
      <c r="M29" s="96" t="s">
        <v>2455</v>
      </c>
      <c r="N29" s="96" t="s">
        <v>2455</v>
      </c>
    </row>
    <row r="30" spans="1:14" x14ac:dyDescent="0.2">
      <c r="A30" s="96">
        <v>24</v>
      </c>
      <c r="B30" s="99" t="s">
        <v>2128</v>
      </c>
      <c r="C30" s="96" t="s">
        <v>2454</v>
      </c>
      <c r="D30" s="96" t="s">
        <v>2455</v>
      </c>
      <c r="E30" s="96" t="s">
        <v>2455</v>
      </c>
      <c r="F30" s="96" t="s">
        <v>2455</v>
      </c>
      <c r="G30" s="96" t="s">
        <v>2454</v>
      </c>
      <c r="H30" s="96">
        <v>2</v>
      </c>
      <c r="I30" s="96">
        <v>2</v>
      </c>
      <c r="J30" s="96">
        <v>1</v>
      </c>
      <c r="K30" s="96" t="s">
        <v>2455</v>
      </c>
      <c r="L30" s="96" t="s">
        <v>2455</v>
      </c>
      <c r="M30" s="96" t="s">
        <v>2455</v>
      </c>
      <c r="N30" s="96" t="s">
        <v>2455</v>
      </c>
    </row>
    <row r="31" spans="1:14" x14ac:dyDescent="0.2">
      <c r="A31" s="204">
        <v>25</v>
      </c>
      <c r="B31" s="272" t="s">
        <v>2129</v>
      </c>
      <c r="C31" s="100" t="s">
        <v>2456</v>
      </c>
      <c r="D31" s="96">
        <v>2</v>
      </c>
      <c r="E31" s="96">
        <v>12</v>
      </c>
      <c r="F31" s="96">
        <v>1</v>
      </c>
      <c r="G31" s="100" t="s">
        <v>2456</v>
      </c>
      <c r="H31" s="96">
        <v>2</v>
      </c>
      <c r="I31" s="96">
        <v>12</v>
      </c>
      <c r="J31" s="96">
        <v>1</v>
      </c>
      <c r="K31" s="96" t="s">
        <v>2455</v>
      </c>
      <c r="L31" s="96" t="s">
        <v>2455</v>
      </c>
      <c r="M31" s="96" t="s">
        <v>2455</v>
      </c>
      <c r="N31" s="96" t="s">
        <v>2455</v>
      </c>
    </row>
    <row r="32" spans="1:14" x14ac:dyDescent="0.2">
      <c r="A32" s="206"/>
      <c r="B32" s="273"/>
      <c r="C32" s="96" t="s">
        <v>2454</v>
      </c>
      <c r="D32" s="96">
        <v>2</v>
      </c>
      <c r="E32" s="96">
        <v>1</v>
      </c>
      <c r="F32" s="96" t="s">
        <v>2455</v>
      </c>
      <c r="G32" s="96" t="s">
        <v>2455</v>
      </c>
      <c r="H32" s="96" t="s">
        <v>2455</v>
      </c>
      <c r="I32" s="96" t="s">
        <v>2455</v>
      </c>
      <c r="J32" s="96" t="s">
        <v>2455</v>
      </c>
      <c r="K32" s="96" t="s">
        <v>2455</v>
      </c>
      <c r="L32" s="96" t="s">
        <v>2455</v>
      </c>
      <c r="M32" s="96" t="s">
        <v>2455</v>
      </c>
      <c r="N32" s="96" t="s">
        <v>2455</v>
      </c>
    </row>
    <row r="33" spans="1:14" x14ac:dyDescent="0.2">
      <c r="A33" s="96">
        <v>26</v>
      </c>
      <c r="B33" s="99" t="s">
        <v>2130</v>
      </c>
      <c r="C33" s="96" t="s">
        <v>2454</v>
      </c>
      <c r="D33" s="96">
        <v>2</v>
      </c>
      <c r="E33" s="96">
        <v>2</v>
      </c>
      <c r="F33" s="96">
        <v>1</v>
      </c>
      <c r="G33" s="96" t="s">
        <v>2455</v>
      </c>
      <c r="H33" s="96" t="s">
        <v>2455</v>
      </c>
      <c r="I33" s="96" t="s">
        <v>2455</v>
      </c>
      <c r="J33" s="96" t="s">
        <v>2455</v>
      </c>
      <c r="K33" s="96" t="s">
        <v>2455</v>
      </c>
      <c r="L33" s="96" t="s">
        <v>2455</v>
      </c>
      <c r="M33" s="96" t="s">
        <v>2455</v>
      </c>
      <c r="N33" s="96" t="s">
        <v>2455</v>
      </c>
    </row>
    <row r="34" spans="1:14" x14ac:dyDescent="0.2">
      <c r="A34" s="23">
        <v>27</v>
      </c>
      <c r="B34" s="24" t="s">
        <v>2131</v>
      </c>
      <c r="C34" s="96" t="s">
        <v>2454</v>
      </c>
      <c r="D34" s="96">
        <v>4</v>
      </c>
      <c r="E34" s="96">
        <v>8</v>
      </c>
      <c r="F34" s="96">
        <v>2</v>
      </c>
      <c r="G34" s="96" t="s">
        <v>2455</v>
      </c>
      <c r="H34" s="96" t="s">
        <v>2455</v>
      </c>
      <c r="I34" s="96" t="s">
        <v>2455</v>
      </c>
      <c r="J34" s="96" t="s">
        <v>2455</v>
      </c>
      <c r="K34" s="96" t="s">
        <v>2455</v>
      </c>
      <c r="L34" s="96" t="s">
        <v>2455</v>
      </c>
      <c r="M34" s="96" t="s">
        <v>2455</v>
      </c>
      <c r="N34" s="96" t="s">
        <v>2455</v>
      </c>
    </row>
    <row r="35" spans="1:14" x14ac:dyDescent="0.2">
      <c r="A35" s="96">
        <v>28</v>
      </c>
      <c r="B35" s="99" t="s">
        <v>2132</v>
      </c>
      <c r="C35" s="96" t="s">
        <v>2454</v>
      </c>
      <c r="D35" s="96">
        <v>2</v>
      </c>
      <c r="E35" s="96">
        <v>4</v>
      </c>
      <c r="F35" s="96">
        <v>1</v>
      </c>
      <c r="G35" s="96" t="s">
        <v>2455</v>
      </c>
      <c r="H35" s="96" t="s">
        <v>2455</v>
      </c>
      <c r="I35" s="96" t="s">
        <v>2455</v>
      </c>
      <c r="J35" s="96" t="s">
        <v>2455</v>
      </c>
      <c r="K35" s="96" t="s">
        <v>2455</v>
      </c>
      <c r="L35" s="96" t="s">
        <v>2455</v>
      </c>
      <c r="M35" s="96" t="s">
        <v>2455</v>
      </c>
      <c r="N35" s="96" t="s">
        <v>2455</v>
      </c>
    </row>
    <row r="36" spans="1:14" x14ac:dyDescent="0.2">
      <c r="A36" s="96">
        <v>29</v>
      </c>
      <c r="B36" s="99" t="s">
        <v>2133</v>
      </c>
      <c r="C36" s="96" t="s">
        <v>2454</v>
      </c>
      <c r="D36" s="96">
        <v>2</v>
      </c>
      <c r="E36" s="96">
        <v>2</v>
      </c>
      <c r="F36" s="96" t="s">
        <v>2455</v>
      </c>
      <c r="G36" s="96" t="s">
        <v>2455</v>
      </c>
      <c r="H36" s="96" t="s">
        <v>2455</v>
      </c>
      <c r="I36" s="96" t="s">
        <v>2455</v>
      </c>
      <c r="J36" s="96" t="s">
        <v>2455</v>
      </c>
      <c r="K36" s="96" t="s">
        <v>2455</v>
      </c>
      <c r="L36" s="96" t="s">
        <v>2455</v>
      </c>
      <c r="M36" s="96" t="s">
        <v>2455</v>
      </c>
      <c r="N36" s="96" t="s">
        <v>2455</v>
      </c>
    </row>
    <row r="37" spans="1:14" x14ac:dyDescent="0.2">
      <c r="A37" s="96">
        <v>30</v>
      </c>
      <c r="B37" s="99" t="s">
        <v>2134</v>
      </c>
      <c r="C37" s="96" t="s">
        <v>2454</v>
      </c>
      <c r="D37" s="96">
        <v>2</v>
      </c>
      <c r="E37" s="96">
        <v>2</v>
      </c>
      <c r="F37" s="96" t="s">
        <v>2455</v>
      </c>
      <c r="G37" s="96" t="s">
        <v>2455</v>
      </c>
      <c r="H37" s="96" t="s">
        <v>2455</v>
      </c>
      <c r="I37" s="96" t="s">
        <v>2455</v>
      </c>
      <c r="J37" s="96" t="s">
        <v>2455</v>
      </c>
      <c r="K37" s="96" t="s">
        <v>2455</v>
      </c>
      <c r="L37" s="96" t="s">
        <v>2455</v>
      </c>
      <c r="M37" s="96" t="s">
        <v>2455</v>
      </c>
      <c r="N37" s="96" t="s">
        <v>2455</v>
      </c>
    </row>
    <row r="38" spans="1:14" x14ac:dyDescent="0.2">
      <c r="A38" s="96">
        <v>31</v>
      </c>
      <c r="B38" s="99" t="s">
        <v>2135</v>
      </c>
      <c r="C38" s="96" t="s">
        <v>2454</v>
      </c>
      <c r="D38" s="96">
        <v>2</v>
      </c>
      <c r="E38" s="96">
        <v>2</v>
      </c>
      <c r="F38" s="96">
        <v>1</v>
      </c>
      <c r="G38" s="96" t="s">
        <v>2455</v>
      </c>
      <c r="H38" s="96" t="s">
        <v>2455</v>
      </c>
      <c r="I38" s="96" t="s">
        <v>2455</v>
      </c>
      <c r="J38" s="96" t="s">
        <v>2455</v>
      </c>
      <c r="K38" s="96" t="s">
        <v>2455</v>
      </c>
      <c r="L38" s="96" t="s">
        <v>2455</v>
      </c>
      <c r="M38" s="96" t="s">
        <v>2455</v>
      </c>
      <c r="N38" s="96" t="s">
        <v>2455</v>
      </c>
    </row>
    <row r="39" spans="1:14" x14ac:dyDescent="0.2">
      <c r="A39" s="96">
        <v>32</v>
      </c>
      <c r="B39" s="99" t="s">
        <v>2136</v>
      </c>
      <c r="C39" s="96" t="s">
        <v>2454</v>
      </c>
      <c r="D39" s="96">
        <v>2</v>
      </c>
      <c r="E39" s="96">
        <v>2</v>
      </c>
      <c r="F39" s="96" t="s">
        <v>2455</v>
      </c>
      <c r="G39" s="96" t="s">
        <v>2455</v>
      </c>
      <c r="H39" s="96" t="s">
        <v>2455</v>
      </c>
      <c r="I39" s="96" t="s">
        <v>2455</v>
      </c>
      <c r="J39" s="96" t="s">
        <v>2455</v>
      </c>
      <c r="K39" s="96" t="s">
        <v>2455</v>
      </c>
      <c r="L39" s="96" t="s">
        <v>2455</v>
      </c>
      <c r="M39" s="96" t="s">
        <v>2455</v>
      </c>
      <c r="N39" s="96" t="s">
        <v>2455</v>
      </c>
    </row>
    <row r="40" spans="1:14" x14ac:dyDescent="0.2">
      <c r="A40" s="96">
        <v>33</v>
      </c>
      <c r="B40" s="99" t="s">
        <v>2137</v>
      </c>
      <c r="C40" s="96" t="s">
        <v>2454</v>
      </c>
      <c r="D40" s="96">
        <v>2</v>
      </c>
      <c r="E40" s="96">
        <v>2</v>
      </c>
      <c r="F40" s="96" t="s">
        <v>2455</v>
      </c>
      <c r="G40" s="96" t="s">
        <v>2455</v>
      </c>
      <c r="H40" s="96" t="s">
        <v>2455</v>
      </c>
      <c r="I40" s="96" t="s">
        <v>2455</v>
      </c>
      <c r="J40" s="96" t="s">
        <v>2455</v>
      </c>
      <c r="K40" s="96" t="s">
        <v>2455</v>
      </c>
      <c r="L40" s="96" t="s">
        <v>2455</v>
      </c>
      <c r="M40" s="96" t="s">
        <v>2455</v>
      </c>
      <c r="N40" s="96" t="s">
        <v>2455</v>
      </c>
    </row>
    <row r="41" spans="1:14" x14ac:dyDescent="0.2">
      <c r="A41" s="96">
        <v>34</v>
      </c>
      <c r="B41" s="99" t="s">
        <v>2138</v>
      </c>
      <c r="C41" s="96" t="s">
        <v>2454</v>
      </c>
      <c r="D41" s="96">
        <v>2</v>
      </c>
      <c r="E41" s="96">
        <v>2</v>
      </c>
      <c r="F41" s="96">
        <v>1</v>
      </c>
      <c r="G41" s="96" t="s">
        <v>2455</v>
      </c>
      <c r="H41" s="96" t="s">
        <v>2455</v>
      </c>
      <c r="I41" s="96" t="s">
        <v>2455</v>
      </c>
      <c r="J41" s="96" t="s">
        <v>2455</v>
      </c>
      <c r="K41" s="96" t="s">
        <v>2455</v>
      </c>
      <c r="L41" s="96" t="s">
        <v>2455</v>
      </c>
      <c r="M41" s="96" t="s">
        <v>2455</v>
      </c>
      <c r="N41" s="96" t="s">
        <v>2455</v>
      </c>
    </row>
    <row r="42" spans="1:14" x14ac:dyDescent="0.2">
      <c r="A42" s="96">
        <v>35</v>
      </c>
      <c r="B42" s="99" t="s">
        <v>2458</v>
      </c>
      <c r="C42" s="96" t="s">
        <v>2455</v>
      </c>
      <c r="D42" s="96" t="s">
        <v>2455</v>
      </c>
      <c r="E42" s="96" t="s">
        <v>2455</v>
      </c>
      <c r="F42" s="96" t="s">
        <v>2455</v>
      </c>
      <c r="G42" s="96" t="s">
        <v>2454</v>
      </c>
      <c r="H42" s="96">
        <v>2</v>
      </c>
      <c r="I42" s="96">
        <v>2</v>
      </c>
      <c r="J42" s="96">
        <v>1</v>
      </c>
      <c r="K42" s="96" t="s">
        <v>2455</v>
      </c>
      <c r="L42" s="96" t="s">
        <v>2455</v>
      </c>
      <c r="M42" s="96" t="s">
        <v>2455</v>
      </c>
      <c r="N42" s="96" t="s">
        <v>2455</v>
      </c>
    </row>
    <row r="43" spans="1:14" x14ac:dyDescent="0.2">
      <c r="A43" s="96">
        <v>36</v>
      </c>
      <c r="B43" s="99" t="s">
        <v>2459</v>
      </c>
      <c r="C43" s="96" t="s">
        <v>2454</v>
      </c>
      <c r="D43" s="96">
        <v>2</v>
      </c>
      <c r="E43" s="96">
        <v>1</v>
      </c>
      <c r="F43" s="96" t="s">
        <v>2455</v>
      </c>
      <c r="G43" s="96" t="s">
        <v>2455</v>
      </c>
      <c r="H43" s="96" t="s">
        <v>2455</v>
      </c>
      <c r="I43" s="96" t="s">
        <v>2455</v>
      </c>
      <c r="J43" s="96" t="s">
        <v>2455</v>
      </c>
      <c r="K43" s="96" t="s">
        <v>2455</v>
      </c>
      <c r="L43" s="96" t="s">
        <v>2455</v>
      </c>
      <c r="M43" s="96" t="s">
        <v>2455</v>
      </c>
      <c r="N43" s="96" t="s">
        <v>2455</v>
      </c>
    </row>
    <row r="44" spans="1:14" x14ac:dyDescent="0.2">
      <c r="A44" s="96">
        <v>37</v>
      </c>
      <c r="B44" s="99" t="s">
        <v>2460</v>
      </c>
      <c r="C44" s="96" t="s">
        <v>2454</v>
      </c>
      <c r="D44" s="96">
        <v>2</v>
      </c>
      <c r="E44" s="96">
        <v>1</v>
      </c>
      <c r="F44" s="96" t="s">
        <v>2455</v>
      </c>
      <c r="G44" s="96" t="s">
        <v>2455</v>
      </c>
      <c r="H44" s="96" t="s">
        <v>2455</v>
      </c>
      <c r="I44" s="96" t="s">
        <v>2455</v>
      </c>
      <c r="J44" s="96" t="s">
        <v>2455</v>
      </c>
      <c r="K44" s="96" t="s">
        <v>2455</v>
      </c>
      <c r="L44" s="96" t="s">
        <v>2455</v>
      </c>
      <c r="M44" s="96" t="s">
        <v>2455</v>
      </c>
      <c r="N44" s="96" t="s">
        <v>2455</v>
      </c>
    </row>
    <row r="45" spans="1:14" x14ac:dyDescent="0.2">
      <c r="A45" s="96">
        <v>38</v>
      </c>
      <c r="B45" s="99" t="s">
        <v>2461</v>
      </c>
      <c r="C45" s="96" t="s">
        <v>2454</v>
      </c>
      <c r="D45" s="96">
        <v>2</v>
      </c>
      <c r="E45" s="96">
        <v>1</v>
      </c>
      <c r="F45" s="96" t="s">
        <v>2455</v>
      </c>
      <c r="G45" s="96" t="s">
        <v>2455</v>
      </c>
      <c r="H45" s="96" t="s">
        <v>2455</v>
      </c>
      <c r="I45" s="96" t="s">
        <v>2455</v>
      </c>
      <c r="J45" s="96" t="s">
        <v>2455</v>
      </c>
      <c r="K45" s="96" t="s">
        <v>2455</v>
      </c>
      <c r="L45" s="96" t="s">
        <v>2455</v>
      </c>
      <c r="M45" s="96" t="s">
        <v>2455</v>
      </c>
      <c r="N45" s="96" t="s">
        <v>2455</v>
      </c>
    </row>
    <row r="46" spans="1:14" x14ac:dyDescent="0.2">
      <c r="A46" s="96">
        <v>39</v>
      </c>
      <c r="B46" s="99" t="s">
        <v>2139</v>
      </c>
      <c r="C46" s="96" t="s">
        <v>2454</v>
      </c>
      <c r="D46" s="96">
        <v>2</v>
      </c>
      <c r="E46" s="96">
        <v>5</v>
      </c>
      <c r="F46" s="96" t="s">
        <v>2455</v>
      </c>
      <c r="G46" s="96" t="s">
        <v>2455</v>
      </c>
      <c r="H46" s="96" t="s">
        <v>2455</v>
      </c>
      <c r="I46" s="96" t="s">
        <v>2455</v>
      </c>
      <c r="J46" s="96" t="s">
        <v>2455</v>
      </c>
      <c r="K46" s="96" t="s">
        <v>2455</v>
      </c>
      <c r="L46" s="96" t="s">
        <v>2455</v>
      </c>
      <c r="M46" s="96" t="s">
        <v>2455</v>
      </c>
      <c r="N46" s="96" t="s">
        <v>2455</v>
      </c>
    </row>
    <row r="47" spans="1:14" x14ac:dyDescent="0.2">
      <c r="A47" s="96">
        <v>40</v>
      </c>
      <c r="B47" s="99" t="s">
        <v>2462</v>
      </c>
      <c r="C47" s="96" t="s">
        <v>2455</v>
      </c>
      <c r="D47" s="96" t="s">
        <v>2455</v>
      </c>
      <c r="E47" s="96" t="s">
        <v>2455</v>
      </c>
      <c r="F47" s="96" t="s">
        <v>2455</v>
      </c>
      <c r="G47" s="96" t="s">
        <v>2454</v>
      </c>
      <c r="H47" s="96">
        <v>2</v>
      </c>
      <c r="I47" s="96">
        <v>3</v>
      </c>
      <c r="J47" s="96">
        <v>1</v>
      </c>
      <c r="K47" s="96" t="s">
        <v>2455</v>
      </c>
      <c r="L47" s="96" t="s">
        <v>2455</v>
      </c>
      <c r="M47" s="96" t="s">
        <v>2455</v>
      </c>
      <c r="N47" s="96" t="s">
        <v>2455</v>
      </c>
    </row>
    <row r="48" spans="1:14" x14ac:dyDescent="0.2">
      <c r="A48" s="96">
        <v>41</v>
      </c>
      <c r="B48" s="99" t="s">
        <v>2463</v>
      </c>
      <c r="C48" s="96" t="s">
        <v>2455</v>
      </c>
      <c r="D48" s="96" t="s">
        <v>2455</v>
      </c>
      <c r="E48" s="96" t="s">
        <v>2455</v>
      </c>
      <c r="F48" s="96" t="s">
        <v>2455</v>
      </c>
      <c r="G48" s="96" t="s">
        <v>2454</v>
      </c>
      <c r="H48" s="96">
        <v>2</v>
      </c>
      <c r="I48" s="96">
        <v>1</v>
      </c>
      <c r="J48" s="96" t="s">
        <v>2455</v>
      </c>
      <c r="K48" s="96" t="s">
        <v>2455</v>
      </c>
      <c r="L48" s="96" t="s">
        <v>2455</v>
      </c>
      <c r="M48" s="96" t="s">
        <v>2455</v>
      </c>
      <c r="N48" s="96" t="s">
        <v>2455</v>
      </c>
    </row>
    <row r="49" spans="1:14" x14ac:dyDescent="0.2">
      <c r="A49" s="96">
        <v>42</v>
      </c>
      <c r="B49" s="99" t="s">
        <v>2140</v>
      </c>
      <c r="C49" s="96" t="s">
        <v>2454</v>
      </c>
      <c r="D49" s="96">
        <v>2</v>
      </c>
      <c r="E49" s="96">
        <v>2</v>
      </c>
      <c r="F49" s="96" t="s">
        <v>2455</v>
      </c>
      <c r="G49" s="96" t="s">
        <v>2455</v>
      </c>
      <c r="H49" s="96" t="s">
        <v>2455</v>
      </c>
      <c r="I49" s="96" t="s">
        <v>2455</v>
      </c>
      <c r="J49" s="96" t="s">
        <v>2455</v>
      </c>
      <c r="K49" s="96" t="s">
        <v>2455</v>
      </c>
      <c r="L49" s="96" t="s">
        <v>2455</v>
      </c>
      <c r="M49" s="96" t="s">
        <v>2455</v>
      </c>
      <c r="N49" s="96" t="s">
        <v>2455</v>
      </c>
    </row>
    <row r="50" spans="1:14" x14ac:dyDescent="0.2">
      <c r="A50" s="96">
        <v>43</v>
      </c>
      <c r="B50" s="99" t="s">
        <v>2141</v>
      </c>
      <c r="C50" s="96" t="s">
        <v>2454</v>
      </c>
      <c r="D50" s="96">
        <v>2</v>
      </c>
      <c r="E50" s="96">
        <v>3</v>
      </c>
      <c r="F50" s="96" t="s">
        <v>2455</v>
      </c>
      <c r="G50" s="96">
        <v>1</v>
      </c>
      <c r="H50" s="96" t="s">
        <v>2455</v>
      </c>
      <c r="I50" s="96" t="s">
        <v>2455</v>
      </c>
      <c r="J50" s="96" t="s">
        <v>2455</v>
      </c>
      <c r="K50" s="96" t="s">
        <v>2455</v>
      </c>
      <c r="L50" s="96" t="s">
        <v>2455</v>
      </c>
      <c r="M50" s="96" t="s">
        <v>2455</v>
      </c>
      <c r="N50" s="96" t="s">
        <v>2455</v>
      </c>
    </row>
    <row r="51" spans="1:14" x14ac:dyDescent="0.2">
      <c r="A51" s="96">
        <v>44</v>
      </c>
      <c r="B51" s="99" t="s">
        <v>2142</v>
      </c>
      <c r="C51" s="96" t="s">
        <v>2454</v>
      </c>
      <c r="D51" s="96">
        <v>2</v>
      </c>
      <c r="E51" s="96">
        <v>2</v>
      </c>
      <c r="F51" s="96" t="s">
        <v>2455</v>
      </c>
      <c r="G51" s="96" t="s">
        <v>2455</v>
      </c>
      <c r="H51" s="96" t="s">
        <v>2455</v>
      </c>
      <c r="I51" s="96" t="s">
        <v>2455</v>
      </c>
      <c r="J51" s="96" t="s">
        <v>2455</v>
      </c>
      <c r="K51" s="96" t="s">
        <v>2455</v>
      </c>
      <c r="L51" s="96" t="s">
        <v>2455</v>
      </c>
      <c r="M51" s="96" t="s">
        <v>2455</v>
      </c>
      <c r="N51" s="96" t="s">
        <v>2455</v>
      </c>
    </row>
    <row r="52" spans="1:14" x14ac:dyDescent="0.2">
      <c r="A52" s="96">
        <v>45</v>
      </c>
      <c r="B52" s="99" t="s">
        <v>2143</v>
      </c>
      <c r="C52" s="96" t="s">
        <v>2455</v>
      </c>
      <c r="D52" s="96" t="s">
        <v>2455</v>
      </c>
      <c r="E52" s="96" t="s">
        <v>2455</v>
      </c>
      <c r="F52" s="96" t="s">
        <v>2455</v>
      </c>
      <c r="G52" s="96" t="s">
        <v>2454</v>
      </c>
      <c r="H52" s="96">
        <v>2</v>
      </c>
      <c r="I52" s="96">
        <v>1</v>
      </c>
      <c r="J52" s="96" t="s">
        <v>2455</v>
      </c>
      <c r="K52" s="96" t="s">
        <v>2455</v>
      </c>
      <c r="L52" s="96" t="s">
        <v>2455</v>
      </c>
      <c r="M52" s="96" t="s">
        <v>2455</v>
      </c>
      <c r="N52" s="96" t="s">
        <v>2455</v>
      </c>
    </row>
    <row r="53" spans="1:14" x14ac:dyDescent="0.2">
      <c r="A53" s="96">
        <v>46</v>
      </c>
      <c r="B53" s="99" t="s">
        <v>2144</v>
      </c>
      <c r="C53" s="96" t="s">
        <v>2454</v>
      </c>
      <c r="D53" s="96">
        <v>2</v>
      </c>
      <c r="E53" s="96">
        <v>2</v>
      </c>
      <c r="F53" s="96" t="s">
        <v>2455</v>
      </c>
      <c r="G53" s="96" t="s">
        <v>2455</v>
      </c>
      <c r="H53" s="96" t="s">
        <v>2455</v>
      </c>
      <c r="I53" s="96" t="s">
        <v>2455</v>
      </c>
      <c r="J53" s="96" t="s">
        <v>2455</v>
      </c>
      <c r="K53" s="96" t="s">
        <v>2455</v>
      </c>
      <c r="L53" s="96" t="s">
        <v>2455</v>
      </c>
      <c r="M53" s="96" t="s">
        <v>2455</v>
      </c>
      <c r="N53" s="96" t="s">
        <v>2455</v>
      </c>
    </row>
    <row r="54" spans="1:14" x14ac:dyDescent="0.2">
      <c r="A54" s="96">
        <v>47</v>
      </c>
      <c r="B54" s="99" t="s">
        <v>2145</v>
      </c>
      <c r="C54" s="96" t="s">
        <v>2454</v>
      </c>
      <c r="D54" s="96">
        <v>2</v>
      </c>
      <c r="E54" s="96">
        <v>9</v>
      </c>
      <c r="F54" s="96">
        <v>1</v>
      </c>
      <c r="G54" s="96" t="s">
        <v>2455</v>
      </c>
      <c r="H54" s="96" t="s">
        <v>2455</v>
      </c>
      <c r="I54" s="96" t="s">
        <v>2455</v>
      </c>
      <c r="J54" s="96" t="s">
        <v>2455</v>
      </c>
      <c r="K54" s="96" t="s">
        <v>2455</v>
      </c>
      <c r="L54" s="96" t="s">
        <v>2455</v>
      </c>
      <c r="M54" s="96" t="s">
        <v>2455</v>
      </c>
      <c r="N54" s="96" t="s">
        <v>2455</v>
      </c>
    </row>
    <row r="55" spans="1:14" x14ac:dyDescent="0.2">
      <c r="A55" s="96">
        <v>48</v>
      </c>
      <c r="B55" s="99" t="s">
        <v>2146</v>
      </c>
      <c r="C55" s="96" t="s">
        <v>2455</v>
      </c>
      <c r="D55" s="96" t="s">
        <v>2455</v>
      </c>
      <c r="E55" s="96" t="s">
        <v>2455</v>
      </c>
      <c r="F55" s="96" t="s">
        <v>2455</v>
      </c>
      <c r="G55" s="96" t="s">
        <v>2454</v>
      </c>
      <c r="H55" s="96">
        <v>2</v>
      </c>
      <c r="I55" s="96">
        <v>2</v>
      </c>
      <c r="J55" s="96" t="s">
        <v>2455</v>
      </c>
      <c r="K55" s="96" t="s">
        <v>2455</v>
      </c>
      <c r="L55" s="96" t="s">
        <v>2455</v>
      </c>
      <c r="M55" s="96" t="s">
        <v>2455</v>
      </c>
      <c r="N55" s="96" t="s">
        <v>2455</v>
      </c>
    </row>
    <row r="56" spans="1:14" x14ac:dyDescent="0.2">
      <c r="A56" s="96">
        <v>49</v>
      </c>
      <c r="B56" s="99" t="s">
        <v>2147</v>
      </c>
      <c r="C56" s="96" t="s">
        <v>2455</v>
      </c>
      <c r="D56" s="96" t="s">
        <v>2455</v>
      </c>
      <c r="E56" s="96" t="s">
        <v>2455</v>
      </c>
      <c r="F56" s="96" t="s">
        <v>2455</v>
      </c>
      <c r="G56" s="96" t="s">
        <v>2454</v>
      </c>
      <c r="H56" s="96">
        <v>2</v>
      </c>
      <c r="I56" s="96">
        <v>22</v>
      </c>
      <c r="J56" s="96">
        <v>2</v>
      </c>
      <c r="K56" s="96" t="s">
        <v>2455</v>
      </c>
      <c r="L56" s="96" t="s">
        <v>2455</v>
      </c>
      <c r="M56" s="96" t="s">
        <v>2455</v>
      </c>
      <c r="N56" s="96" t="s">
        <v>2455</v>
      </c>
    </row>
    <row r="57" spans="1:14" x14ac:dyDescent="0.2">
      <c r="A57" s="96">
        <v>50</v>
      </c>
      <c r="B57" s="99" t="s">
        <v>2464</v>
      </c>
      <c r="C57" s="96" t="s">
        <v>2455</v>
      </c>
      <c r="D57" s="96" t="s">
        <v>2455</v>
      </c>
      <c r="E57" s="96" t="s">
        <v>2455</v>
      </c>
      <c r="F57" s="96" t="s">
        <v>2455</v>
      </c>
      <c r="G57" s="96" t="s">
        <v>2454</v>
      </c>
      <c r="H57" s="96">
        <v>2</v>
      </c>
      <c r="I57" s="96">
        <v>2</v>
      </c>
      <c r="J57" s="96">
        <v>1</v>
      </c>
      <c r="K57" s="96" t="s">
        <v>2455</v>
      </c>
      <c r="L57" s="96" t="s">
        <v>2455</v>
      </c>
      <c r="M57" s="96" t="s">
        <v>2455</v>
      </c>
      <c r="N57" s="96" t="s">
        <v>2455</v>
      </c>
    </row>
    <row r="58" spans="1:14" x14ac:dyDescent="0.2">
      <c r="A58" s="96">
        <v>51</v>
      </c>
      <c r="B58" s="99" t="s">
        <v>2148</v>
      </c>
      <c r="C58" s="96" t="s">
        <v>2454</v>
      </c>
      <c r="D58" s="96">
        <v>2</v>
      </c>
      <c r="E58" s="96">
        <v>3</v>
      </c>
      <c r="F58" s="96">
        <v>1</v>
      </c>
      <c r="G58" s="96" t="s">
        <v>2455</v>
      </c>
      <c r="H58" s="96" t="s">
        <v>2455</v>
      </c>
      <c r="I58" s="96" t="s">
        <v>2455</v>
      </c>
      <c r="J58" s="96" t="s">
        <v>2455</v>
      </c>
      <c r="K58" s="96" t="s">
        <v>2455</v>
      </c>
      <c r="L58" s="96" t="s">
        <v>2455</v>
      </c>
      <c r="M58" s="96" t="s">
        <v>2455</v>
      </c>
      <c r="N58" s="96" t="s">
        <v>2455</v>
      </c>
    </row>
    <row r="59" spans="1:14" x14ac:dyDescent="0.2">
      <c r="A59" s="96">
        <v>52</v>
      </c>
      <c r="B59" s="99" t="s">
        <v>2149</v>
      </c>
      <c r="C59" s="96" t="s">
        <v>2454</v>
      </c>
      <c r="D59" s="96">
        <v>2</v>
      </c>
      <c r="E59" s="96">
        <v>3</v>
      </c>
      <c r="F59" s="96" t="s">
        <v>2455</v>
      </c>
      <c r="G59" s="96" t="s">
        <v>2455</v>
      </c>
      <c r="H59" s="96" t="s">
        <v>2455</v>
      </c>
      <c r="I59" s="96" t="s">
        <v>2455</v>
      </c>
      <c r="J59" s="96" t="s">
        <v>2455</v>
      </c>
      <c r="K59" s="96" t="s">
        <v>2455</v>
      </c>
      <c r="L59" s="96" t="s">
        <v>2455</v>
      </c>
      <c r="M59" s="96" t="s">
        <v>2455</v>
      </c>
      <c r="N59" s="96" t="s">
        <v>2455</v>
      </c>
    </row>
    <row r="60" spans="1:14" x14ac:dyDescent="0.2">
      <c r="A60" s="96">
        <v>53</v>
      </c>
      <c r="B60" s="99" t="s">
        <v>2150</v>
      </c>
      <c r="C60" s="96" t="s">
        <v>2454</v>
      </c>
      <c r="D60" s="96">
        <v>2</v>
      </c>
      <c r="E60" s="96">
        <v>1</v>
      </c>
      <c r="F60" s="96" t="s">
        <v>2455</v>
      </c>
      <c r="G60" s="96" t="s">
        <v>2455</v>
      </c>
      <c r="H60" s="96" t="s">
        <v>2455</v>
      </c>
      <c r="I60" s="96" t="s">
        <v>2455</v>
      </c>
      <c r="J60" s="96" t="s">
        <v>2455</v>
      </c>
      <c r="K60" s="96" t="s">
        <v>2455</v>
      </c>
      <c r="L60" s="96" t="s">
        <v>2455</v>
      </c>
      <c r="M60" s="96" t="s">
        <v>2455</v>
      </c>
      <c r="N60" s="96" t="s">
        <v>2455</v>
      </c>
    </row>
    <row r="61" spans="1:14" x14ac:dyDescent="0.2">
      <c r="A61" s="96">
        <v>54</v>
      </c>
      <c r="B61" s="99" t="s">
        <v>2151</v>
      </c>
      <c r="C61" s="96" t="s">
        <v>2454</v>
      </c>
      <c r="D61" s="96">
        <v>2</v>
      </c>
      <c r="E61" s="96">
        <v>3</v>
      </c>
      <c r="F61" s="96">
        <v>1</v>
      </c>
      <c r="G61" s="96" t="s">
        <v>2455</v>
      </c>
      <c r="H61" s="96" t="s">
        <v>2455</v>
      </c>
      <c r="I61" s="96" t="s">
        <v>2455</v>
      </c>
      <c r="J61" s="96" t="s">
        <v>2455</v>
      </c>
      <c r="K61" s="96" t="s">
        <v>2455</v>
      </c>
      <c r="L61" s="96" t="s">
        <v>2455</v>
      </c>
      <c r="M61" s="96" t="s">
        <v>2455</v>
      </c>
      <c r="N61" s="96" t="s">
        <v>2455</v>
      </c>
    </row>
    <row r="62" spans="1:14" x14ac:dyDescent="0.2">
      <c r="A62" s="96">
        <v>55</v>
      </c>
      <c r="B62" s="99" t="s">
        <v>2152</v>
      </c>
      <c r="C62" s="96" t="s">
        <v>2454</v>
      </c>
      <c r="D62" s="96">
        <v>2</v>
      </c>
      <c r="E62" s="96">
        <v>2</v>
      </c>
      <c r="F62" s="96" t="s">
        <v>2455</v>
      </c>
      <c r="G62" s="96" t="s">
        <v>2455</v>
      </c>
      <c r="H62" s="96" t="s">
        <v>2455</v>
      </c>
      <c r="I62" s="96" t="s">
        <v>2455</v>
      </c>
      <c r="J62" s="96" t="s">
        <v>2455</v>
      </c>
      <c r="K62" s="96" t="s">
        <v>2455</v>
      </c>
      <c r="L62" s="96" t="s">
        <v>2455</v>
      </c>
      <c r="M62" s="96" t="s">
        <v>2455</v>
      </c>
      <c r="N62" s="96" t="s">
        <v>2455</v>
      </c>
    </row>
    <row r="63" spans="1:14" x14ac:dyDescent="0.2">
      <c r="A63" s="96">
        <v>56</v>
      </c>
      <c r="B63" s="99" t="s">
        <v>2153</v>
      </c>
      <c r="C63" s="96" t="s">
        <v>2454</v>
      </c>
      <c r="D63" s="96">
        <v>2</v>
      </c>
      <c r="E63" s="96">
        <v>5</v>
      </c>
      <c r="F63" s="96">
        <v>1</v>
      </c>
      <c r="G63" s="96" t="s">
        <v>2455</v>
      </c>
      <c r="H63" s="96" t="s">
        <v>2455</v>
      </c>
      <c r="I63" s="96" t="s">
        <v>2455</v>
      </c>
      <c r="J63" s="96" t="s">
        <v>2455</v>
      </c>
      <c r="K63" s="96" t="s">
        <v>2455</v>
      </c>
      <c r="L63" s="96" t="s">
        <v>2455</v>
      </c>
      <c r="M63" s="96" t="s">
        <v>2455</v>
      </c>
      <c r="N63" s="96" t="s">
        <v>2455</v>
      </c>
    </row>
    <row r="64" spans="1:14" x14ac:dyDescent="0.2">
      <c r="A64" s="96">
        <v>57</v>
      </c>
      <c r="B64" s="99" t="s">
        <v>2154</v>
      </c>
      <c r="C64" s="96" t="s">
        <v>2454</v>
      </c>
      <c r="D64" s="96">
        <v>2</v>
      </c>
      <c r="E64" s="96">
        <v>2</v>
      </c>
      <c r="F64" s="96">
        <v>1</v>
      </c>
      <c r="G64" s="96" t="s">
        <v>2455</v>
      </c>
      <c r="H64" s="96" t="s">
        <v>2455</v>
      </c>
      <c r="I64" s="96" t="s">
        <v>2455</v>
      </c>
      <c r="J64" s="96" t="s">
        <v>2455</v>
      </c>
      <c r="K64" s="96" t="s">
        <v>2455</v>
      </c>
      <c r="L64" s="96" t="s">
        <v>2455</v>
      </c>
      <c r="M64" s="96" t="s">
        <v>2455</v>
      </c>
      <c r="N64" s="96" t="s">
        <v>2455</v>
      </c>
    </row>
    <row r="65" spans="1:14" x14ac:dyDescent="0.2">
      <c r="A65" s="96">
        <v>58</v>
      </c>
      <c r="B65" s="99" t="s">
        <v>2155</v>
      </c>
      <c r="C65" s="96" t="s">
        <v>2455</v>
      </c>
      <c r="D65" s="96" t="s">
        <v>2455</v>
      </c>
      <c r="E65" s="96" t="s">
        <v>2455</v>
      </c>
      <c r="F65" s="96" t="s">
        <v>2455</v>
      </c>
      <c r="G65" s="96" t="s">
        <v>2454</v>
      </c>
      <c r="H65" s="96">
        <v>2</v>
      </c>
      <c r="I65" s="96">
        <v>5</v>
      </c>
      <c r="J65" s="96">
        <v>1</v>
      </c>
      <c r="K65" s="96" t="s">
        <v>2455</v>
      </c>
      <c r="L65" s="96" t="s">
        <v>2455</v>
      </c>
      <c r="M65" s="96" t="s">
        <v>2455</v>
      </c>
      <c r="N65" s="96" t="s">
        <v>2455</v>
      </c>
    </row>
    <row r="66" spans="1:14" x14ac:dyDescent="0.2">
      <c r="A66" s="96">
        <v>59</v>
      </c>
      <c r="B66" s="99" t="s">
        <v>2156</v>
      </c>
      <c r="C66" s="96" t="s">
        <v>2454</v>
      </c>
      <c r="D66" s="96">
        <v>2</v>
      </c>
      <c r="E66" s="96">
        <v>5</v>
      </c>
      <c r="F66" s="96">
        <v>1</v>
      </c>
      <c r="G66" s="96" t="s">
        <v>2455</v>
      </c>
      <c r="H66" s="96" t="s">
        <v>2455</v>
      </c>
      <c r="I66" s="96" t="s">
        <v>2455</v>
      </c>
      <c r="J66" s="96" t="s">
        <v>2455</v>
      </c>
      <c r="K66" s="96" t="s">
        <v>2455</v>
      </c>
      <c r="L66" s="96" t="s">
        <v>2455</v>
      </c>
      <c r="M66" s="96" t="s">
        <v>2455</v>
      </c>
      <c r="N66" s="96" t="s">
        <v>2455</v>
      </c>
    </row>
    <row r="67" spans="1:14" x14ac:dyDescent="0.2">
      <c r="A67" s="23">
        <v>60</v>
      </c>
      <c r="B67" s="24" t="s">
        <v>2157</v>
      </c>
      <c r="C67" s="96" t="s">
        <v>2455</v>
      </c>
      <c r="D67" s="96" t="s">
        <v>2455</v>
      </c>
      <c r="E67" s="96" t="s">
        <v>2455</v>
      </c>
      <c r="F67" s="96" t="s">
        <v>2455</v>
      </c>
      <c r="G67" s="96" t="s">
        <v>2454</v>
      </c>
      <c r="H67" s="96">
        <v>2</v>
      </c>
      <c r="I67" s="96">
        <v>12</v>
      </c>
      <c r="J67" s="96">
        <v>1</v>
      </c>
      <c r="K67" s="96" t="s">
        <v>2455</v>
      </c>
      <c r="L67" s="96" t="s">
        <v>2455</v>
      </c>
      <c r="M67" s="96" t="s">
        <v>2455</v>
      </c>
      <c r="N67" s="96" t="s">
        <v>2455</v>
      </c>
    </row>
    <row r="68" spans="1:14" x14ac:dyDescent="0.2">
      <c r="A68" s="96">
        <v>61</v>
      </c>
      <c r="B68" s="99" t="s">
        <v>2158</v>
      </c>
      <c r="C68" s="96" t="s">
        <v>2455</v>
      </c>
      <c r="D68" s="96" t="s">
        <v>2455</v>
      </c>
      <c r="E68" s="96" t="s">
        <v>2455</v>
      </c>
      <c r="F68" s="96" t="s">
        <v>2455</v>
      </c>
      <c r="G68" s="96" t="s">
        <v>2454</v>
      </c>
      <c r="H68" s="96">
        <v>2</v>
      </c>
      <c r="I68" s="96">
        <v>3</v>
      </c>
      <c r="J68" s="96" t="s">
        <v>2455</v>
      </c>
      <c r="K68" s="96" t="s">
        <v>2455</v>
      </c>
      <c r="L68" s="96" t="s">
        <v>2455</v>
      </c>
      <c r="M68" s="96" t="s">
        <v>2455</v>
      </c>
      <c r="N68" s="96" t="s">
        <v>2455</v>
      </c>
    </row>
    <row r="69" spans="1:14" x14ac:dyDescent="0.2">
      <c r="A69" s="23">
        <v>62</v>
      </c>
      <c r="B69" s="24" t="s">
        <v>2465</v>
      </c>
      <c r="C69" s="96" t="s">
        <v>2454</v>
      </c>
      <c r="D69" s="96">
        <v>1</v>
      </c>
      <c r="E69" s="96">
        <v>3</v>
      </c>
      <c r="F69" s="96" t="s">
        <v>2455</v>
      </c>
      <c r="G69" s="96" t="s">
        <v>2454</v>
      </c>
      <c r="H69" s="96">
        <v>2</v>
      </c>
      <c r="I69" s="96">
        <v>5</v>
      </c>
      <c r="J69" s="96">
        <v>1</v>
      </c>
      <c r="K69" s="96" t="s">
        <v>2455</v>
      </c>
      <c r="L69" s="96" t="s">
        <v>2455</v>
      </c>
      <c r="M69" s="96" t="s">
        <v>2455</v>
      </c>
      <c r="N69" s="96" t="s">
        <v>2455</v>
      </c>
    </row>
    <row r="70" spans="1:14" x14ac:dyDescent="0.2">
      <c r="A70" s="23">
        <v>63</v>
      </c>
      <c r="B70" s="24" t="s">
        <v>2159</v>
      </c>
      <c r="C70" s="96" t="s">
        <v>2454</v>
      </c>
      <c r="D70" s="96">
        <v>2</v>
      </c>
      <c r="E70" s="96">
        <v>3</v>
      </c>
      <c r="F70" s="96">
        <v>1</v>
      </c>
      <c r="G70" s="96" t="s">
        <v>2455</v>
      </c>
      <c r="H70" s="96" t="s">
        <v>2455</v>
      </c>
      <c r="I70" s="96" t="s">
        <v>2455</v>
      </c>
      <c r="J70" s="96" t="s">
        <v>2455</v>
      </c>
      <c r="K70" s="96" t="s">
        <v>2455</v>
      </c>
      <c r="L70" s="96" t="s">
        <v>2455</v>
      </c>
      <c r="M70" s="96" t="s">
        <v>2455</v>
      </c>
      <c r="N70" s="96" t="s">
        <v>2455</v>
      </c>
    </row>
    <row r="71" spans="1:14" x14ac:dyDescent="0.2">
      <c r="A71" s="96">
        <v>64</v>
      </c>
      <c r="B71" s="99" t="s">
        <v>2160</v>
      </c>
      <c r="C71" s="96" t="s">
        <v>2454</v>
      </c>
      <c r="D71" s="96">
        <v>2</v>
      </c>
      <c r="E71" s="96">
        <v>3</v>
      </c>
      <c r="F71" s="96" t="s">
        <v>2455</v>
      </c>
      <c r="G71" s="96" t="s">
        <v>2455</v>
      </c>
      <c r="H71" s="96" t="s">
        <v>2455</v>
      </c>
      <c r="I71" s="96" t="s">
        <v>2455</v>
      </c>
      <c r="J71" s="96" t="s">
        <v>2455</v>
      </c>
      <c r="K71" s="96" t="s">
        <v>2455</v>
      </c>
      <c r="L71" s="96" t="s">
        <v>2455</v>
      </c>
      <c r="M71" s="96" t="s">
        <v>2455</v>
      </c>
      <c r="N71" s="96" t="s">
        <v>2455</v>
      </c>
    </row>
    <row r="72" spans="1:14" x14ac:dyDescent="0.2">
      <c r="A72" s="96">
        <v>65</v>
      </c>
      <c r="B72" s="99" t="s">
        <v>2162</v>
      </c>
      <c r="C72" s="96" t="s">
        <v>2454</v>
      </c>
      <c r="D72" s="96">
        <v>2</v>
      </c>
      <c r="E72" s="96">
        <v>3</v>
      </c>
      <c r="F72" s="96" t="s">
        <v>2455</v>
      </c>
      <c r="G72" s="96" t="s">
        <v>2455</v>
      </c>
      <c r="H72" s="96" t="s">
        <v>2455</v>
      </c>
      <c r="I72" s="96" t="s">
        <v>2455</v>
      </c>
      <c r="J72" s="96" t="s">
        <v>2455</v>
      </c>
      <c r="K72" s="96" t="s">
        <v>2455</v>
      </c>
      <c r="L72" s="96" t="s">
        <v>2455</v>
      </c>
      <c r="M72" s="96" t="s">
        <v>2455</v>
      </c>
      <c r="N72" s="96" t="s">
        <v>2455</v>
      </c>
    </row>
    <row r="73" spans="1:14" x14ac:dyDescent="0.2">
      <c r="A73" s="96">
        <v>65</v>
      </c>
      <c r="B73" s="99" t="s">
        <v>2466</v>
      </c>
      <c r="C73" s="96" t="s">
        <v>2455</v>
      </c>
      <c r="D73" s="96" t="s">
        <v>2455</v>
      </c>
      <c r="E73" s="96" t="s">
        <v>2455</v>
      </c>
      <c r="F73" s="96" t="s">
        <v>2455</v>
      </c>
      <c r="G73" s="96" t="s">
        <v>2454</v>
      </c>
      <c r="H73" s="96">
        <v>2</v>
      </c>
      <c r="I73" s="96">
        <v>1</v>
      </c>
      <c r="J73" s="96" t="s">
        <v>2455</v>
      </c>
      <c r="K73" s="96" t="s">
        <v>2455</v>
      </c>
      <c r="L73" s="96" t="s">
        <v>2455</v>
      </c>
      <c r="M73" s="96" t="s">
        <v>2455</v>
      </c>
      <c r="N73" s="96" t="s">
        <v>2455</v>
      </c>
    </row>
    <row r="74" spans="1:14" x14ac:dyDescent="0.2">
      <c r="A74" s="23">
        <v>66</v>
      </c>
      <c r="B74" s="24" t="s">
        <v>2163</v>
      </c>
      <c r="C74" s="96" t="s">
        <v>2454</v>
      </c>
      <c r="D74" s="96">
        <v>2</v>
      </c>
      <c r="E74" s="96">
        <v>1</v>
      </c>
      <c r="F74" s="96" t="s">
        <v>2455</v>
      </c>
      <c r="G74" s="96" t="s">
        <v>2454</v>
      </c>
      <c r="H74" s="96">
        <v>4</v>
      </c>
      <c r="I74" s="96">
        <v>24</v>
      </c>
      <c r="J74" s="96">
        <v>3</v>
      </c>
      <c r="K74" s="100" t="s">
        <v>2456</v>
      </c>
      <c r="L74" s="96">
        <v>1</v>
      </c>
      <c r="M74" s="96">
        <v>5</v>
      </c>
      <c r="N74" s="96" t="s">
        <v>2455</v>
      </c>
    </row>
    <row r="75" spans="1:14" x14ac:dyDescent="0.2">
      <c r="A75" s="96">
        <v>67</v>
      </c>
      <c r="B75" s="99" t="s">
        <v>2467</v>
      </c>
      <c r="C75" s="96" t="s">
        <v>2455</v>
      </c>
      <c r="D75" s="96" t="s">
        <v>2455</v>
      </c>
      <c r="E75" s="96" t="s">
        <v>2455</v>
      </c>
      <c r="F75" s="96" t="s">
        <v>2455</v>
      </c>
      <c r="G75" s="96" t="s">
        <v>2454</v>
      </c>
      <c r="H75" s="96">
        <v>2</v>
      </c>
      <c r="I75" s="96">
        <v>2</v>
      </c>
      <c r="J75" s="96">
        <v>1</v>
      </c>
      <c r="K75" s="96" t="s">
        <v>2455</v>
      </c>
      <c r="L75" s="96" t="s">
        <v>2455</v>
      </c>
      <c r="M75" s="96" t="s">
        <v>2455</v>
      </c>
      <c r="N75" s="96" t="s">
        <v>2455</v>
      </c>
    </row>
    <row r="76" spans="1:14" x14ac:dyDescent="0.2">
      <c r="A76" s="96">
        <v>68</v>
      </c>
      <c r="B76" s="99" t="s">
        <v>2164</v>
      </c>
      <c r="C76" s="96" t="s">
        <v>2455</v>
      </c>
      <c r="D76" s="96" t="s">
        <v>2455</v>
      </c>
      <c r="E76" s="96" t="s">
        <v>2455</v>
      </c>
      <c r="F76" s="96" t="s">
        <v>2455</v>
      </c>
      <c r="G76" s="96" t="s">
        <v>2454</v>
      </c>
      <c r="H76" s="96">
        <v>1</v>
      </c>
      <c r="I76" s="96">
        <v>1</v>
      </c>
      <c r="J76" s="96" t="s">
        <v>2455</v>
      </c>
      <c r="K76" s="96" t="s">
        <v>2455</v>
      </c>
      <c r="L76" s="96" t="s">
        <v>2455</v>
      </c>
      <c r="M76" s="96" t="s">
        <v>2455</v>
      </c>
      <c r="N76" s="96" t="s">
        <v>2455</v>
      </c>
    </row>
    <row r="77" spans="1:14" x14ac:dyDescent="0.2">
      <c r="A77" s="23">
        <v>69</v>
      </c>
      <c r="B77" s="24" t="s">
        <v>2165</v>
      </c>
      <c r="C77" s="96" t="s">
        <v>2454</v>
      </c>
      <c r="D77" s="96">
        <v>2</v>
      </c>
      <c r="E77" s="96">
        <v>3</v>
      </c>
      <c r="F77" s="96">
        <v>1</v>
      </c>
      <c r="G77" s="96" t="s">
        <v>2454</v>
      </c>
      <c r="H77" s="96">
        <v>2</v>
      </c>
      <c r="I77" s="96">
        <v>3</v>
      </c>
      <c r="J77" s="96">
        <v>1</v>
      </c>
      <c r="K77" s="96" t="s">
        <v>2455</v>
      </c>
      <c r="L77" s="96" t="s">
        <v>2455</v>
      </c>
      <c r="M77" s="96" t="s">
        <v>2455</v>
      </c>
      <c r="N77" s="96" t="s">
        <v>2455</v>
      </c>
    </row>
    <row r="78" spans="1:14" x14ac:dyDescent="0.2">
      <c r="A78" s="96">
        <v>70</v>
      </c>
      <c r="B78" s="99" t="s">
        <v>2166</v>
      </c>
      <c r="C78" s="96" t="s">
        <v>2454</v>
      </c>
      <c r="D78" s="96">
        <v>2</v>
      </c>
      <c r="E78" s="96">
        <v>2</v>
      </c>
      <c r="F78" s="96" t="s">
        <v>2455</v>
      </c>
      <c r="G78" s="96" t="s">
        <v>2455</v>
      </c>
      <c r="H78" s="96" t="s">
        <v>2455</v>
      </c>
      <c r="I78" s="96" t="s">
        <v>2455</v>
      </c>
      <c r="J78" s="96" t="s">
        <v>2455</v>
      </c>
      <c r="K78" s="96" t="s">
        <v>2455</v>
      </c>
      <c r="L78" s="96" t="s">
        <v>2455</v>
      </c>
      <c r="M78" s="96" t="s">
        <v>2455</v>
      </c>
      <c r="N78" s="96" t="s">
        <v>2455</v>
      </c>
    </row>
    <row r="79" spans="1:14" x14ac:dyDescent="0.2">
      <c r="A79" s="96">
        <v>71</v>
      </c>
      <c r="B79" s="99" t="s">
        <v>2167</v>
      </c>
      <c r="C79" s="96" t="s">
        <v>2454</v>
      </c>
      <c r="D79" s="96">
        <v>2</v>
      </c>
      <c r="E79" s="96">
        <v>2</v>
      </c>
      <c r="F79" s="96" t="s">
        <v>2455</v>
      </c>
      <c r="G79" s="96" t="s">
        <v>2455</v>
      </c>
      <c r="H79" s="96" t="s">
        <v>2455</v>
      </c>
      <c r="I79" s="96" t="s">
        <v>2455</v>
      </c>
      <c r="J79" s="96" t="s">
        <v>2455</v>
      </c>
      <c r="K79" s="96" t="s">
        <v>2455</v>
      </c>
      <c r="L79" s="96" t="s">
        <v>2455</v>
      </c>
      <c r="M79" s="96" t="s">
        <v>2455</v>
      </c>
      <c r="N79" s="96" t="s">
        <v>2455</v>
      </c>
    </row>
    <row r="80" spans="1:14" x14ac:dyDescent="0.2">
      <c r="A80" s="96">
        <v>72</v>
      </c>
      <c r="B80" s="99" t="s">
        <v>2168</v>
      </c>
      <c r="C80" s="96" t="s">
        <v>2455</v>
      </c>
      <c r="D80" s="96" t="s">
        <v>2455</v>
      </c>
      <c r="E80" s="96" t="s">
        <v>2455</v>
      </c>
      <c r="F80" s="96" t="s">
        <v>2455</v>
      </c>
      <c r="G80" s="96" t="s">
        <v>2454</v>
      </c>
      <c r="H80" s="96">
        <v>2</v>
      </c>
      <c r="I80" s="96">
        <v>1</v>
      </c>
      <c r="J80" s="96" t="s">
        <v>2455</v>
      </c>
      <c r="K80" s="96" t="s">
        <v>2455</v>
      </c>
      <c r="L80" s="96" t="s">
        <v>2455</v>
      </c>
      <c r="M80" s="96" t="s">
        <v>2455</v>
      </c>
      <c r="N80" s="96" t="s">
        <v>2455</v>
      </c>
    </row>
    <row r="81" spans="1:14" x14ac:dyDescent="0.2">
      <c r="A81" s="96">
        <v>73</v>
      </c>
      <c r="B81" s="99" t="s">
        <v>2169</v>
      </c>
      <c r="C81" s="96" t="s">
        <v>2455</v>
      </c>
      <c r="D81" s="96" t="s">
        <v>2455</v>
      </c>
      <c r="E81" s="96" t="s">
        <v>2455</v>
      </c>
      <c r="F81" s="96" t="s">
        <v>2455</v>
      </c>
      <c r="G81" s="96" t="s">
        <v>2454</v>
      </c>
      <c r="H81" s="96">
        <v>1</v>
      </c>
      <c r="I81" s="96">
        <v>1</v>
      </c>
      <c r="J81" s="96" t="s">
        <v>2455</v>
      </c>
      <c r="K81" s="96" t="s">
        <v>2455</v>
      </c>
      <c r="L81" s="96" t="s">
        <v>2455</v>
      </c>
      <c r="M81" s="96" t="s">
        <v>2455</v>
      </c>
      <c r="N81" s="96" t="s">
        <v>2455</v>
      </c>
    </row>
    <row r="82" spans="1:14" x14ac:dyDescent="0.2">
      <c r="A82" s="96">
        <v>74</v>
      </c>
      <c r="B82" s="99" t="s">
        <v>2170</v>
      </c>
      <c r="C82" s="96" t="s">
        <v>2454</v>
      </c>
      <c r="D82" s="96">
        <v>2</v>
      </c>
      <c r="E82" s="96">
        <v>2</v>
      </c>
      <c r="F82" s="96" t="s">
        <v>2455</v>
      </c>
      <c r="G82" s="96" t="s">
        <v>2455</v>
      </c>
      <c r="H82" s="96" t="s">
        <v>2455</v>
      </c>
      <c r="I82" s="96" t="s">
        <v>2455</v>
      </c>
      <c r="J82" s="96" t="s">
        <v>2455</v>
      </c>
      <c r="K82" s="96" t="s">
        <v>2455</v>
      </c>
      <c r="L82" s="96" t="s">
        <v>2455</v>
      </c>
      <c r="M82" s="96" t="s">
        <v>2455</v>
      </c>
      <c r="N82" s="96" t="s">
        <v>2455</v>
      </c>
    </row>
    <row r="83" spans="1:14" x14ac:dyDescent="0.2">
      <c r="A83" s="96">
        <v>75</v>
      </c>
      <c r="B83" s="99" t="s">
        <v>2171</v>
      </c>
      <c r="C83" s="96" t="s">
        <v>2454</v>
      </c>
      <c r="D83" s="96">
        <v>2</v>
      </c>
      <c r="E83" s="96">
        <v>2</v>
      </c>
      <c r="F83" s="96" t="s">
        <v>2455</v>
      </c>
      <c r="G83" s="96" t="s">
        <v>2455</v>
      </c>
      <c r="H83" s="96" t="s">
        <v>2455</v>
      </c>
      <c r="I83" s="96" t="s">
        <v>2455</v>
      </c>
      <c r="J83" s="96" t="s">
        <v>2455</v>
      </c>
      <c r="K83" s="96" t="s">
        <v>2455</v>
      </c>
      <c r="L83" s="96" t="s">
        <v>2455</v>
      </c>
      <c r="M83" s="96" t="s">
        <v>2455</v>
      </c>
      <c r="N83" s="96" t="s">
        <v>2455</v>
      </c>
    </row>
    <row r="84" spans="1:14" x14ac:dyDescent="0.2">
      <c r="A84" s="96">
        <v>76</v>
      </c>
      <c r="B84" s="99" t="s">
        <v>2468</v>
      </c>
      <c r="C84" s="96" t="s">
        <v>2455</v>
      </c>
      <c r="D84" s="96" t="s">
        <v>2455</v>
      </c>
      <c r="E84" s="96" t="s">
        <v>2455</v>
      </c>
      <c r="F84" s="96" t="s">
        <v>2455</v>
      </c>
      <c r="G84" s="96" t="s">
        <v>2454</v>
      </c>
      <c r="H84" s="96">
        <v>2</v>
      </c>
      <c r="I84" s="96">
        <v>2</v>
      </c>
      <c r="J84" s="96">
        <v>1</v>
      </c>
      <c r="K84" s="96" t="s">
        <v>2455</v>
      </c>
      <c r="L84" s="96" t="s">
        <v>2455</v>
      </c>
      <c r="M84" s="96" t="s">
        <v>2455</v>
      </c>
      <c r="N84" s="96" t="s">
        <v>2455</v>
      </c>
    </row>
    <row r="85" spans="1:14" x14ac:dyDescent="0.2">
      <c r="A85" s="96">
        <v>77</v>
      </c>
      <c r="B85" s="99" t="s">
        <v>2469</v>
      </c>
      <c r="C85" s="96" t="s">
        <v>2454</v>
      </c>
      <c r="D85" s="96">
        <v>2</v>
      </c>
      <c r="E85" s="96">
        <v>4</v>
      </c>
      <c r="F85" s="96">
        <v>1</v>
      </c>
      <c r="G85" s="96" t="s">
        <v>2455</v>
      </c>
      <c r="H85" s="96" t="s">
        <v>2455</v>
      </c>
      <c r="I85" s="96" t="s">
        <v>2455</v>
      </c>
      <c r="J85" s="96" t="s">
        <v>2455</v>
      </c>
      <c r="K85" s="96" t="s">
        <v>2455</v>
      </c>
      <c r="L85" s="96" t="s">
        <v>2455</v>
      </c>
      <c r="M85" s="96" t="s">
        <v>2455</v>
      </c>
      <c r="N85" s="96" t="s">
        <v>2455</v>
      </c>
    </row>
    <row r="86" spans="1:14" x14ac:dyDescent="0.2">
      <c r="A86" s="24">
        <v>78</v>
      </c>
      <c r="B86" s="24" t="s">
        <v>2172</v>
      </c>
      <c r="C86" s="96" t="s">
        <v>2454</v>
      </c>
      <c r="D86" s="96">
        <v>2</v>
      </c>
      <c r="E86" s="96">
        <v>1</v>
      </c>
      <c r="F86" s="96" t="s">
        <v>2455</v>
      </c>
      <c r="G86" s="100" t="s">
        <v>2456</v>
      </c>
      <c r="H86" s="96">
        <v>3</v>
      </c>
      <c r="I86" s="96">
        <v>17</v>
      </c>
      <c r="J86" s="96">
        <v>2</v>
      </c>
      <c r="K86" s="96" t="s">
        <v>2455</v>
      </c>
      <c r="L86" s="96" t="s">
        <v>2455</v>
      </c>
      <c r="M86" s="96" t="s">
        <v>2455</v>
      </c>
      <c r="N86" s="96" t="s">
        <v>2455</v>
      </c>
    </row>
    <row r="87" spans="1:14" x14ac:dyDescent="0.2">
      <c r="A87" s="96">
        <v>79</v>
      </c>
      <c r="B87" s="99" t="s">
        <v>2173</v>
      </c>
      <c r="C87" s="96" t="s">
        <v>2454</v>
      </c>
      <c r="D87" s="96">
        <v>2</v>
      </c>
      <c r="E87" s="96">
        <v>5</v>
      </c>
      <c r="F87" s="96">
        <v>1</v>
      </c>
      <c r="G87" s="96" t="s">
        <v>2455</v>
      </c>
      <c r="H87" s="96" t="s">
        <v>2455</v>
      </c>
      <c r="I87" s="96" t="s">
        <v>2455</v>
      </c>
      <c r="J87" s="96" t="s">
        <v>2455</v>
      </c>
      <c r="K87" s="96" t="s">
        <v>2455</v>
      </c>
      <c r="L87" s="96" t="s">
        <v>2455</v>
      </c>
      <c r="M87" s="96" t="s">
        <v>2455</v>
      </c>
      <c r="N87" s="96" t="s">
        <v>2455</v>
      </c>
    </row>
    <row r="88" spans="1:14" x14ac:dyDescent="0.2">
      <c r="A88" s="96">
        <v>80</v>
      </c>
      <c r="B88" s="99" t="s">
        <v>2174</v>
      </c>
      <c r="C88" s="96" t="s">
        <v>2455</v>
      </c>
      <c r="D88" s="96" t="s">
        <v>2455</v>
      </c>
      <c r="E88" s="96" t="s">
        <v>2455</v>
      </c>
      <c r="F88" s="96" t="s">
        <v>2455</v>
      </c>
      <c r="G88" s="100" t="s">
        <v>2456</v>
      </c>
      <c r="H88" s="96">
        <v>2</v>
      </c>
      <c r="I88" s="96">
        <v>12</v>
      </c>
      <c r="J88" s="96">
        <v>1</v>
      </c>
      <c r="K88" s="96" t="s">
        <v>2455</v>
      </c>
      <c r="L88" s="96" t="s">
        <v>2455</v>
      </c>
      <c r="M88" s="96" t="s">
        <v>2455</v>
      </c>
      <c r="N88" s="96" t="s">
        <v>2455</v>
      </c>
    </row>
    <row r="89" spans="1:14" x14ac:dyDescent="0.2">
      <c r="A89" s="96">
        <v>81</v>
      </c>
      <c r="B89" s="99" t="s">
        <v>2175</v>
      </c>
      <c r="C89" s="96" t="s">
        <v>2454</v>
      </c>
      <c r="D89" s="96">
        <v>2</v>
      </c>
      <c r="E89" s="96">
        <v>3</v>
      </c>
      <c r="F89" s="96">
        <v>1</v>
      </c>
      <c r="G89" s="96" t="s">
        <v>2455</v>
      </c>
      <c r="H89" s="96" t="s">
        <v>2455</v>
      </c>
      <c r="I89" s="96" t="s">
        <v>2455</v>
      </c>
      <c r="J89" s="96" t="s">
        <v>2455</v>
      </c>
      <c r="K89" s="96" t="s">
        <v>2455</v>
      </c>
      <c r="L89" s="96" t="s">
        <v>2455</v>
      </c>
      <c r="M89" s="96" t="s">
        <v>2455</v>
      </c>
      <c r="N89" s="96" t="s">
        <v>2455</v>
      </c>
    </row>
    <row r="90" spans="1:14" x14ac:dyDescent="0.2">
      <c r="A90" s="23">
        <v>82</v>
      </c>
      <c r="B90" s="24" t="s">
        <v>2176</v>
      </c>
      <c r="C90" s="96" t="s">
        <v>2455</v>
      </c>
      <c r="D90" s="96" t="s">
        <v>2455</v>
      </c>
      <c r="E90" s="96" t="s">
        <v>2455</v>
      </c>
      <c r="F90" s="96" t="s">
        <v>2455</v>
      </c>
      <c r="G90" s="100" t="s">
        <v>2456</v>
      </c>
      <c r="H90" s="96">
        <v>1</v>
      </c>
      <c r="I90" s="96">
        <v>10</v>
      </c>
      <c r="J90" s="96">
        <v>2</v>
      </c>
      <c r="K90" s="100" t="s">
        <v>2456</v>
      </c>
      <c r="L90" s="96">
        <v>2</v>
      </c>
      <c r="M90" s="96">
        <v>11</v>
      </c>
      <c r="N90" s="96">
        <v>1</v>
      </c>
    </row>
    <row r="91" spans="1:14" x14ac:dyDescent="0.2">
      <c r="A91" s="96">
        <v>83</v>
      </c>
      <c r="B91" s="99" t="s">
        <v>2177</v>
      </c>
      <c r="C91" s="96" t="s">
        <v>2454</v>
      </c>
      <c r="D91" s="96">
        <v>2</v>
      </c>
      <c r="E91" s="96">
        <v>2</v>
      </c>
      <c r="F91" s="96" t="s">
        <v>2455</v>
      </c>
      <c r="G91" s="96" t="s">
        <v>2455</v>
      </c>
      <c r="H91" s="96" t="s">
        <v>2455</v>
      </c>
      <c r="I91" s="96" t="s">
        <v>2455</v>
      </c>
      <c r="J91" s="96" t="s">
        <v>2455</v>
      </c>
      <c r="K91" s="96" t="s">
        <v>2455</v>
      </c>
      <c r="L91" s="96" t="s">
        <v>2455</v>
      </c>
      <c r="M91" s="96" t="s">
        <v>2455</v>
      </c>
      <c r="N91" s="96" t="s">
        <v>2455</v>
      </c>
    </row>
    <row r="92" spans="1:14" x14ac:dyDescent="0.2">
      <c r="A92" s="96">
        <v>84</v>
      </c>
      <c r="B92" s="99" t="s">
        <v>2178</v>
      </c>
      <c r="C92" s="96" t="s">
        <v>2454</v>
      </c>
      <c r="D92" s="96">
        <v>2</v>
      </c>
      <c r="E92" s="96">
        <v>3</v>
      </c>
      <c r="F92" s="96" t="s">
        <v>2455</v>
      </c>
      <c r="G92" s="96" t="s">
        <v>2455</v>
      </c>
      <c r="H92" s="96" t="s">
        <v>2455</v>
      </c>
      <c r="I92" s="96" t="s">
        <v>2455</v>
      </c>
      <c r="J92" s="96" t="s">
        <v>2455</v>
      </c>
      <c r="K92" s="96" t="s">
        <v>2455</v>
      </c>
      <c r="L92" s="96" t="s">
        <v>2455</v>
      </c>
      <c r="M92" s="96" t="s">
        <v>2455</v>
      </c>
      <c r="N92" s="96" t="s">
        <v>2455</v>
      </c>
    </row>
    <row r="93" spans="1:14" x14ac:dyDescent="0.2">
      <c r="A93" s="96">
        <v>85</v>
      </c>
      <c r="B93" s="99" t="s">
        <v>2179</v>
      </c>
      <c r="C93" s="96" t="s">
        <v>2454</v>
      </c>
      <c r="D93" s="96">
        <v>2</v>
      </c>
      <c r="E93" s="96">
        <v>3</v>
      </c>
      <c r="F93" s="96">
        <v>1</v>
      </c>
      <c r="G93" s="96" t="s">
        <v>2455</v>
      </c>
      <c r="H93" s="96" t="s">
        <v>2455</v>
      </c>
      <c r="I93" s="96" t="s">
        <v>2455</v>
      </c>
      <c r="J93" s="96" t="s">
        <v>2455</v>
      </c>
      <c r="K93" s="96" t="s">
        <v>2455</v>
      </c>
      <c r="L93" s="96" t="s">
        <v>2455</v>
      </c>
      <c r="M93" s="96" t="s">
        <v>2455</v>
      </c>
      <c r="N93" s="96" t="s">
        <v>2455</v>
      </c>
    </row>
    <row r="94" spans="1:14" x14ac:dyDescent="0.2">
      <c r="A94" s="96">
        <v>86</v>
      </c>
      <c r="B94" s="99" t="s">
        <v>2180</v>
      </c>
      <c r="C94" s="96" t="s">
        <v>2455</v>
      </c>
      <c r="D94" s="96" t="s">
        <v>2455</v>
      </c>
      <c r="E94" s="96" t="s">
        <v>2455</v>
      </c>
      <c r="F94" s="96" t="s">
        <v>2455</v>
      </c>
      <c r="G94" s="96" t="s">
        <v>2454</v>
      </c>
      <c r="H94" s="96">
        <v>2</v>
      </c>
      <c r="I94" s="96">
        <v>4</v>
      </c>
      <c r="J94" s="96">
        <v>1</v>
      </c>
      <c r="K94" s="96" t="s">
        <v>2455</v>
      </c>
      <c r="L94" s="96" t="s">
        <v>2455</v>
      </c>
      <c r="M94" s="96" t="s">
        <v>2455</v>
      </c>
      <c r="N94" s="96" t="s">
        <v>2455</v>
      </c>
    </row>
    <row r="95" spans="1:14" x14ac:dyDescent="0.2">
      <c r="A95" s="96">
        <v>87</v>
      </c>
      <c r="B95" s="99" t="s">
        <v>2470</v>
      </c>
      <c r="C95" s="96" t="s">
        <v>2455</v>
      </c>
      <c r="D95" s="96" t="s">
        <v>2455</v>
      </c>
      <c r="E95" s="96" t="s">
        <v>2455</v>
      </c>
      <c r="F95" s="96" t="s">
        <v>2455</v>
      </c>
      <c r="G95" s="96" t="s">
        <v>2454</v>
      </c>
      <c r="H95" s="96">
        <v>2</v>
      </c>
      <c r="I95" s="96">
        <v>1</v>
      </c>
      <c r="J95" s="96" t="s">
        <v>2455</v>
      </c>
      <c r="K95" s="96" t="s">
        <v>2455</v>
      </c>
      <c r="L95" s="96" t="s">
        <v>2455</v>
      </c>
      <c r="M95" s="96" t="s">
        <v>2455</v>
      </c>
      <c r="N95" s="96" t="s">
        <v>2455</v>
      </c>
    </row>
    <row r="96" spans="1:14" x14ac:dyDescent="0.2">
      <c r="A96" s="96">
        <v>88</v>
      </c>
      <c r="B96" s="99" t="s">
        <v>2181</v>
      </c>
      <c r="C96" s="96" t="s">
        <v>2454</v>
      </c>
      <c r="D96" s="96">
        <v>2</v>
      </c>
      <c r="E96" s="96">
        <v>2</v>
      </c>
      <c r="F96" s="96" t="s">
        <v>2455</v>
      </c>
      <c r="G96" s="96" t="s">
        <v>2455</v>
      </c>
      <c r="H96" s="96" t="s">
        <v>2455</v>
      </c>
      <c r="I96" s="96" t="s">
        <v>2455</v>
      </c>
      <c r="J96" s="96" t="s">
        <v>2455</v>
      </c>
      <c r="K96" s="96" t="s">
        <v>2455</v>
      </c>
      <c r="L96" s="96" t="s">
        <v>2455</v>
      </c>
      <c r="M96" s="96" t="s">
        <v>2455</v>
      </c>
      <c r="N96" s="96" t="s">
        <v>2455</v>
      </c>
    </row>
    <row r="97" spans="1:14" x14ac:dyDescent="0.2">
      <c r="A97" s="96">
        <v>89</v>
      </c>
      <c r="B97" s="99" t="s">
        <v>2471</v>
      </c>
      <c r="C97" s="96" t="s">
        <v>2454</v>
      </c>
      <c r="D97" s="96">
        <v>2</v>
      </c>
      <c r="E97" s="96">
        <v>1</v>
      </c>
      <c r="F97" s="96" t="s">
        <v>2455</v>
      </c>
      <c r="G97" s="96" t="s">
        <v>2454</v>
      </c>
      <c r="H97" s="96">
        <v>1</v>
      </c>
      <c r="I97" s="96" t="s">
        <v>2455</v>
      </c>
      <c r="J97" s="96">
        <v>1</v>
      </c>
      <c r="K97" s="96" t="s">
        <v>2455</v>
      </c>
      <c r="L97" s="96" t="s">
        <v>2455</v>
      </c>
      <c r="M97" s="96" t="s">
        <v>2455</v>
      </c>
      <c r="N97" s="96" t="s">
        <v>2455</v>
      </c>
    </row>
    <row r="98" spans="1:14" x14ac:dyDescent="0.2">
      <c r="A98" s="204">
        <v>90</v>
      </c>
      <c r="B98" s="272" t="s">
        <v>2182</v>
      </c>
      <c r="C98" s="100" t="s">
        <v>2456</v>
      </c>
      <c r="D98" s="96">
        <v>5</v>
      </c>
      <c r="E98" s="96">
        <v>43</v>
      </c>
      <c r="F98" s="96">
        <v>3</v>
      </c>
      <c r="G98" s="100" t="s">
        <v>2456</v>
      </c>
      <c r="H98" s="96">
        <v>2</v>
      </c>
      <c r="I98" s="96">
        <v>5</v>
      </c>
      <c r="J98" s="96">
        <v>2</v>
      </c>
      <c r="K98" s="96" t="s">
        <v>2455</v>
      </c>
      <c r="L98" s="96" t="s">
        <v>2455</v>
      </c>
      <c r="M98" s="96" t="s">
        <v>2455</v>
      </c>
      <c r="N98" s="96" t="s">
        <v>2455</v>
      </c>
    </row>
    <row r="99" spans="1:14" x14ac:dyDescent="0.2">
      <c r="A99" s="206"/>
      <c r="B99" s="273"/>
      <c r="C99" s="96" t="s">
        <v>2454</v>
      </c>
      <c r="D99" s="96">
        <v>3</v>
      </c>
      <c r="E99" s="96">
        <v>4</v>
      </c>
      <c r="F99" s="96" t="s">
        <v>2455</v>
      </c>
      <c r="G99" s="96" t="s">
        <v>2455</v>
      </c>
      <c r="H99" s="96" t="s">
        <v>2455</v>
      </c>
      <c r="I99" s="96" t="s">
        <v>2455</v>
      </c>
      <c r="J99" s="96" t="s">
        <v>2455</v>
      </c>
      <c r="K99" s="96" t="s">
        <v>2455</v>
      </c>
      <c r="L99" s="96" t="s">
        <v>2455</v>
      </c>
      <c r="M99" s="96" t="s">
        <v>2455</v>
      </c>
      <c r="N99" s="96" t="s">
        <v>2455</v>
      </c>
    </row>
    <row r="100" spans="1:14" x14ac:dyDescent="0.2">
      <c r="A100" s="96">
        <v>91</v>
      </c>
      <c r="B100" s="99" t="s">
        <v>2472</v>
      </c>
      <c r="C100" s="96" t="s">
        <v>2454</v>
      </c>
      <c r="D100" s="96">
        <v>2</v>
      </c>
      <c r="E100" s="96">
        <v>2</v>
      </c>
      <c r="F100" s="96" t="s">
        <v>2455</v>
      </c>
      <c r="G100" s="96" t="s">
        <v>2455</v>
      </c>
      <c r="H100" s="96" t="s">
        <v>2455</v>
      </c>
      <c r="I100" s="96" t="s">
        <v>2455</v>
      </c>
      <c r="J100" s="96" t="s">
        <v>2455</v>
      </c>
      <c r="K100" s="96" t="s">
        <v>2455</v>
      </c>
      <c r="L100" s="96" t="s">
        <v>2455</v>
      </c>
      <c r="M100" s="96" t="s">
        <v>2455</v>
      </c>
      <c r="N100" s="96" t="s">
        <v>2455</v>
      </c>
    </row>
    <row r="101" spans="1:14" x14ac:dyDescent="0.2">
      <c r="A101" s="10">
        <v>92</v>
      </c>
      <c r="B101" s="11" t="s">
        <v>2189</v>
      </c>
      <c r="C101" s="10" t="s">
        <v>2455</v>
      </c>
      <c r="D101" s="10" t="s">
        <v>2455</v>
      </c>
      <c r="E101" s="10" t="s">
        <v>2455</v>
      </c>
      <c r="F101" s="10" t="s">
        <v>2455</v>
      </c>
      <c r="G101" s="10" t="s">
        <v>2454</v>
      </c>
      <c r="H101" s="10">
        <v>2</v>
      </c>
      <c r="I101" s="10">
        <v>4</v>
      </c>
      <c r="J101" s="10">
        <v>1</v>
      </c>
      <c r="K101" s="10" t="s">
        <v>2455</v>
      </c>
      <c r="L101" s="10" t="s">
        <v>2455</v>
      </c>
      <c r="M101" s="10" t="s">
        <v>2455</v>
      </c>
      <c r="N101" s="10" t="s">
        <v>2455</v>
      </c>
    </row>
    <row r="102" spans="1:14" x14ac:dyDescent="0.2">
      <c r="A102" s="96">
        <v>93</v>
      </c>
      <c r="B102" s="101" t="s">
        <v>2190</v>
      </c>
      <c r="C102" s="10" t="s">
        <v>2454</v>
      </c>
      <c r="D102" s="10">
        <v>4</v>
      </c>
      <c r="E102" s="10">
        <v>18</v>
      </c>
      <c r="F102" s="10">
        <v>1</v>
      </c>
      <c r="G102" s="10" t="s">
        <v>2455</v>
      </c>
      <c r="H102" s="10" t="s">
        <v>2455</v>
      </c>
      <c r="I102" s="10" t="s">
        <v>2455</v>
      </c>
      <c r="J102" s="10" t="s">
        <v>2455</v>
      </c>
      <c r="K102" s="10" t="s">
        <v>2455</v>
      </c>
      <c r="L102" s="10" t="s">
        <v>2455</v>
      </c>
      <c r="M102" s="10" t="s">
        <v>2455</v>
      </c>
      <c r="N102" s="10" t="s">
        <v>2455</v>
      </c>
    </row>
    <row r="103" spans="1:14" x14ac:dyDescent="0.2">
      <c r="A103" s="10">
        <v>94</v>
      </c>
      <c r="B103" s="11" t="s">
        <v>2191</v>
      </c>
      <c r="C103" s="10" t="s">
        <v>2454</v>
      </c>
      <c r="D103" s="10">
        <v>2</v>
      </c>
      <c r="E103" s="10">
        <v>1</v>
      </c>
      <c r="F103" s="10" t="s">
        <v>2455</v>
      </c>
      <c r="G103" s="10" t="s">
        <v>2455</v>
      </c>
      <c r="H103" s="10" t="s">
        <v>2455</v>
      </c>
      <c r="I103" s="10" t="s">
        <v>2455</v>
      </c>
      <c r="J103" s="10" t="s">
        <v>2455</v>
      </c>
      <c r="K103" s="10" t="s">
        <v>2455</v>
      </c>
      <c r="L103" s="10" t="s">
        <v>2455</v>
      </c>
      <c r="M103" s="10" t="s">
        <v>2455</v>
      </c>
      <c r="N103" s="10" t="s">
        <v>2455</v>
      </c>
    </row>
    <row r="104" spans="1:14" x14ac:dyDescent="0.2">
      <c r="A104" s="96">
        <v>95</v>
      </c>
      <c r="B104" s="11" t="s">
        <v>2192</v>
      </c>
      <c r="C104" s="10" t="s">
        <v>2455</v>
      </c>
      <c r="D104" s="10" t="s">
        <v>2455</v>
      </c>
      <c r="E104" s="10" t="s">
        <v>2455</v>
      </c>
      <c r="F104" s="10" t="s">
        <v>2455</v>
      </c>
      <c r="G104" s="10" t="s">
        <v>2454</v>
      </c>
      <c r="H104" s="10">
        <v>2</v>
      </c>
      <c r="I104" s="10">
        <v>1</v>
      </c>
      <c r="J104" s="10" t="s">
        <v>2455</v>
      </c>
      <c r="K104" s="10" t="s">
        <v>2455</v>
      </c>
      <c r="L104" s="10" t="s">
        <v>2455</v>
      </c>
      <c r="M104" s="10" t="s">
        <v>2455</v>
      </c>
      <c r="N104" s="10" t="s">
        <v>2455</v>
      </c>
    </row>
    <row r="105" spans="1:14" x14ac:dyDescent="0.2">
      <c r="A105" s="10">
        <v>96</v>
      </c>
      <c r="B105" s="11" t="s">
        <v>2193</v>
      </c>
      <c r="C105" s="10" t="s">
        <v>2454</v>
      </c>
      <c r="D105" s="10">
        <v>2</v>
      </c>
      <c r="E105" s="10">
        <v>1</v>
      </c>
      <c r="F105" s="10" t="s">
        <v>2455</v>
      </c>
      <c r="G105" s="10" t="s">
        <v>2455</v>
      </c>
      <c r="H105" s="10" t="s">
        <v>2455</v>
      </c>
      <c r="I105" s="10" t="s">
        <v>2455</v>
      </c>
      <c r="J105" s="10" t="s">
        <v>2455</v>
      </c>
      <c r="K105" s="10" t="s">
        <v>2455</v>
      </c>
      <c r="L105" s="10" t="s">
        <v>2455</v>
      </c>
      <c r="M105" s="10" t="s">
        <v>2455</v>
      </c>
      <c r="N105" s="10" t="s">
        <v>2455</v>
      </c>
    </row>
    <row r="106" spans="1:14" x14ac:dyDescent="0.2">
      <c r="A106" s="96">
        <v>97</v>
      </c>
      <c r="B106" s="11" t="s">
        <v>2194</v>
      </c>
      <c r="C106" s="10" t="s">
        <v>2454</v>
      </c>
      <c r="D106" s="10">
        <v>2</v>
      </c>
      <c r="E106" s="10">
        <v>2</v>
      </c>
      <c r="F106" s="10" t="s">
        <v>2455</v>
      </c>
      <c r="G106" s="10" t="s">
        <v>2455</v>
      </c>
      <c r="H106" s="10" t="s">
        <v>2455</v>
      </c>
      <c r="I106" s="10" t="s">
        <v>2455</v>
      </c>
      <c r="J106" s="10" t="s">
        <v>2455</v>
      </c>
      <c r="K106" s="10" t="s">
        <v>2455</v>
      </c>
      <c r="L106" s="10" t="s">
        <v>2455</v>
      </c>
      <c r="M106" s="10" t="s">
        <v>2455</v>
      </c>
      <c r="N106" s="10" t="s">
        <v>2455</v>
      </c>
    </row>
    <row r="107" spans="1:14" x14ac:dyDescent="0.2">
      <c r="A107" s="10">
        <v>98</v>
      </c>
      <c r="B107" s="11" t="s">
        <v>2473</v>
      </c>
      <c r="C107" s="10" t="s">
        <v>2454</v>
      </c>
      <c r="D107" s="10">
        <v>2</v>
      </c>
      <c r="E107" s="10">
        <v>2</v>
      </c>
      <c r="F107" s="10" t="s">
        <v>2455</v>
      </c>
      <c r="G107" s="10" t="s">
        <v>2455</v>
      </c>
      <c r="H107" s="10" t="s">
        <v>2455</v>
      </c>
      <c r="I107" s="10" t="s">
        <v>2455</v>
      </c>
      <c r="J107" s="10" t="s">
        <v>2455</v>
      </c>
      <c r="K107" s="10" t="s">
        <v>2455</v>
      </c>
      <c r="L107" s="10" t="s">
        <v>2455</v>
      </c>
      <c r="M107" s="10" t="s">
        <v>2455</v>
      </c>
      <c r="N107" s="10" t="s">
        <v>2455</v>
      </c>
    </row>
    <row r="108" spans="1:14" x14ac:dyDescent="0.2">
      <c r="A108" s="96">
        <v>99</v>
      </c>
      <c r="B108" s="11" t="s">
        <v>2474</v>
      </c>
      <c r="C108" s="10" t="s">
        <v>2455</v>
      </c>
      <c r="D108" s="10" t="s">
        <v>2455</v>
      </c>
      <c r="E108" s="10" t="s">
        <v>2455</v>
      </c>
      <c r="F108" s="10" t="s">
        <v>2455</v>
      </c>
      <c r="G108" s="10" t="s">
        <v>2454</v>
      </c>
      <c r="H108" s="10">
        <v>2</v>
      </c>
      <c r="I108" s="10">
        <v>5</v>
      </c>
      <c r="J108" s="10">
        <v>1</v>
      </c>
      <c r="K108" s="10" t="s">
        <v>2455</v>
      </c>
      <c r="L108" s="10" t="s">
        <v>2455</v>
      </c>
      <c r="M108" s="10" t="s">
        <v>2455</v>
      </c>
      <c r="N108" s="10" t="s">
        <v>2455</v>
      </c>
    </row>
    <row r="109" spans="1:14" x14ac:dyDescent="0.2">
      <c r="A109" s="10">
        <v>100</v>
      </c>
      <c r="B109" s="11" t="s">
        <v>2195</v>
      </c>
      <c r="C109" s="10" t="s">
        <v>2454</v>
      </c>
      <c r="D109" s="10">
        <v>2</v>
      </c>
      <c r="E109" s="10">
        <v>8</v>
      </c>
      <c r="F109" s="10">
        <v>1</v>
      </c>
      <c r="G109" s="10" t="s">
        <v>2455</v>
      </c>
      <c r="H109" s="10" t="s">
        <v>2455</v>
      </c>
      <c r="I109" s="10" t="s">
        <v>2455</v>
      </c>
      <c r="J109" s="10" t="s">
        <v>2455</v>
      </c>
      <c r="K109" s="10" t="s">
        <v>2455</v>
      </c>
      <c r="L109" s="10" t="s">
        <v>2455</v>
      </c>
      <c r="M109" s="10" t="s">
        <v>2455</v>
      </c>
      <c r="N109" s="10" t="s">
        <v>2455</v>
      </c>
    </row>
    <row r="110" spans="1:14" x14ac:dyDescent="0.2">
      <c r="A110" s="96">
        <v>101</v>
      </c>
      <c r="B110" s="11" t="s">
        <v>2475</v>
      </c>
      <c r="C110" s="10" t="s">
        <v>2454</v>
      </c>
      <c r="D110" s="10">
        <v>2</v>
      </c>
      <c r="E110" s="10">
        <v>6</v>
      </c>
      <c r="F110" s="10">
        <v>1</v>
      </c>
      <c r="G110" s="10" t="s">
        <v>2455</v>
      </c>
      <c r="H110" s="10" t="s">
        <v>2455</v>
      </c>
      <c r="I110" s="10" t="s">
        <v>2455</v>
      </c>
      <c r="J110" s="10" t="s">
        <v>2455</v>
      </c>
      <c r="K110" s="10" t="s">
        <v>2455</v>
      </c>
      <c r="L110" s="10" t="s">
        <v>2455</v>
      </c>
      <c r="M110" s="10" t="s">
        <v>2455</v>
      </c>
      <c r="N110" s="10" t="s">
        <v>2455</v>
      </c>
    </row>
    <row r="111" spans="1:14" x14ac:dyDescent="0.2">
      <c r="A111" s="10">
        <v>102</v>
      </c>
      <c r="B111" s="11" t="s">
        <v>2196</v>
      </c>
      <c r="C111" s="10" t="s">
        <v>2454</v>
      </c>
      <c r="D111" s="10">
        <v>2</v>
      </c>
      <c r="E111" s="10">
        <v>3</v>
      </c>
      <c r="F111" s="10" t="s">
        <v>2455</v>
      </c>
      <c r="G111" s="10" t="s">
        <v>2455</v>
      </c>
      <c r="H111" s="10" t="s">
        <v>2455</v>
      </c>
      <c r="I111" s="10" t="s">
        <v>2455</v>
      </c>
      <c r="J111" s="10" t="s">
        <v>2455</v>
      </c>
      <c r="K111" s="10" t="s">
        <v>2455</v>
      </c>
      <c r="L111" s="10" t="s">
        <v>2455</v>
      </c>
      <c r="M111" s="10" t="s">
        <v>2455</v>
      </c>
      <c r="N111" s="10" t="s">
        <v>2455</v>
      </c>
    </row>
    <row r="112" spans="1:14" x14ac:dyDescent="0.2">
      <c r="A112" s="96">
        <v>103</v>
      </c>
      <c r="B112" s="11" t="s">
        <v>2197</v>
      </c>
      <c r="C112" s="10" t="s">
        <v>2454</v>
      </c>
      <c r="D112" s="10">
        <v>1</v>
      </c>
      <c r="E112" s="10">
        <v>1</v>
      </c>
      <c r="F112" s="10" t="s">
        <v>2455</v>
      </c>
      <c r="G112" s="10" t="s">
        <v>2455</v>
      </c>
      <c r="H112" s="10" t="s">
        <v>2455</v>
      </c>
      <c r="I112" s="10" t="s">
        <v>2455</v>
      </c>
      <c r="J112" s="10" t="s">
        <v>2455</v>
      </c>
      <c r="K112" s="10" t="s">
        <v>2455</v>
      </c>
      <c r="L112" s="10" t="s">
        <v>2455</v>
      </c>
      <c r="M112" s="10" t="s">
        <v>2455</v>
      </c>
      <c r="N112" s="10" t="s">
        <v>2455</v>
      </c>
    </row>
    <row r="113" spans="1:14" x14ac:dyDescent="0.2">
      <c r="A113" s="10">
        <v>104</v>
      </c>
      <c r="B113" s="11" t="s">
        <v>2198</v>
      </c>
      <c r="C113" s="10" t="s">
        <v>2454</v>
      </c>
      <c r="D113" s="10">
        <v>2</v>
      </c>
      <c r="E113" s="10">
        <v>2</v>
      </c>
      <c r="F113" s="10">
        <v>1</v>
      </c>
      <c r="G113" s="10" t="s">
        <v>2455</v>
      </c>
      <c r="H113" s="10" t="s">
        <v>2455</v>
      </c>
      <c r="I113" s="10" t="s">
        <v>2455</v>
      </c>
      <c r="J113" s="10" t="s">
        <v>2455</v>
      </c>
      <c r="K113" s="10" t="s">
        <v>2455</v>
      </c>
      <c r="L113" s="10" t="s">
        <v>2455</v>
      </c>
      <c r="M113" s="10" t="s">
        <v>2455</v>
      </c>
      <c r="N113" s="10" t="s">
        <v>2455</v>
      </c>
    </row>
    <row r="114" spans="1:14" x14ac:dyDescent="0.2">
      <c r="A114" s="96">
        <v>105</v>
      </c>
      <c r="B114" s="11" t="s">
        <v>2199</v>
      </c>
      <c r="C114" s="10" t="s">
        <v>2454</v>
      </c>
      <c r="D114" s="10">
        <v>2</v>
      </c>
      <c r="E114" s="10">
        <v>3</v>
      </c>
      <c r="F114" s="10">
        <v>1</v>
      </c>
      <c r="G114" s="10" t="s">
        <v>2455</v>
      </c>
      <c r="H114" s="10" t="s">
        <v>2455</v>
      </c>
      <c r="I114" s="10" t="s">
        <v>2455</v>
      </c>
      <c r="J114" s="10" t="s">
        <v>2455</v>
      </c>
      <c r="K114" s="10" t="s">
        <v>2455</v>
      </c>
      <c r="L114" s="10" t="s">
        <v>2455</v>
      </c>
      <c r="M114" s="10" t="s">
        <v>2455</v>
      </c>
      <c r="N114" s="10" t="s">
        <v>2455</v>
      </c>
    </row>
    <row r="115" spans="1:14" x14ac:dyDescent="0.2">
      <c r="A115" s="10">
        <v>106</v>
      </c>
      <c r="B115" s="11" t="s">
        <v>2200</v>
      </c>
      <c r="C115" s="10" t="s">
        <v>2454</v>
      </c>
      <c r="D115" s="10">
        <v>2</v>
      </c>
      <c r="E115" s="10">
        <v>3</v>
      </c>
      <c r="F115" s="10">
        <v>1</v>
      </c>
      <c r="G115" s="10" t="s">
        <v>2455</v>
      </c>
      <c r="H115" s="10" t="s">
        <v>2455</v>
      </c>
      <c r="I115" s="10" t="s">
        <v>2455</v>
      </c>
      <c r="J115" s="10" t="s">
        <v>2455</v>
      </c>
      <c r="K115" s="10" t="s">
        <v>2455</v>
      </c>
      <c r="L115" s="10" t="s">
        <v>2455</v>
      </c>
      <c r="M115" s="10" t="s">
        <v>2455</v>
      </c>
      <c r="N115" s="10" t="s">
        <v>2455</v>
      </c>
    </row>
    <row r="116" spans="1:14" x14ac:dyDescent="0.2">
      <c r="A116" s="96">
        <v>107</v>
      </c>
      <c r="B116" s="11" t="s">
        <v>2476</v>
      </c>
      <c r="C116" s="10" t="s">
        <v>2454</v>
      </c>
      <c r="D116" s="10">
        <v>1</v>
      </c>
      <c r="E116" s="10" t="s">
        <v>2455</v>
      </c>
      <c r="F116" s="10" t="s">
        <v>2455</v>
      </c>
      <c r="G116" s="10" t="s">
        <v>2455</v>
      </c>
      <c r="H116" s="10" t="s">
        <v>2455</v>
      </c>
      <c r="I116" s="10" t="s">
        <v>2455</v>
      </c>
      <c r="J116" s="10" t="s">
        <v>2455</v>
      </c>
      <c r="K116" s="10" t="s">
        <v>2455</v>
      </c>
      <c r="L116" s="10" t="s">
        <v>2455</v>
      </c>
      <c r="M116" s="10" t="s">
        <v>2455</v>
      </c>
      <c r="N116" s="10" t="s">
        <v>2455</v>
      </c>
    </row>
    <row r="117" spans="1:14" x14ac:dyDescent="0.2">
      <c r="A117" s="10">
        <v>108</v>
      </c>
      <c r="B117" s="11" t="s">
        <v>1203</v>
      </c>
      <c r="C117" s="10" t="s">
        <v>2455</v>
      </c>
      <c r="D117" s="10" t="s">
        <v>2455</v>
      </c>
      <c r="E117" s="10" t="s">
        <v>2455</v>
      </c>
      <c r="F117" s="10" t="s">
        <v>2455</v>
      </c>
      <c r="G117" s="10" t="s">
        <v>2454</v>
      </c>
      <c r="H117" s="10">
        <v>3</v>
      </c>
      <c r="I117" s="10">
        <v>36</v>
      </c>
      <c r="J117" s="10">
        <v>4</v>
      </c>
      <c r="K117" s="10" t="s">
        <v>2455</v>
      </c>
      <c r="L117" s="10" t="s">
        <v>2455</v>
      </c>
      <c r="M117" s="10" t="s">
        <v>2455</v>
      </c>
      <c r="N117" s="10" t="s">
        <v>2455</v>
      </c>
    </row>
    <row r="118" spans="1:14" x14ac:dyDescent="0.2">
      <c r="A118" s="96">
        <v>109</v>
      </c>
      <c r="B118" s="11" t="s">
        <v>2201</v>
      </c>
      <c r="C118" s="10" t="s">
        <v>2454</v>
      </c>
      <c r="D118" s="10">
        <v>2</v>
      </c>
      <c r="E118" s="10">
        <v>8</v>
      </c>
      <c r="F118" s="10">
        <v>1</v>
      </c>
      <c r="G118" s="10" t="s">
        <v>2455</v>
      </c>
      <c r="H118" s="10" t="s">
        <v>2455</v>
      </c>
      <c r="I118" s="10" t="s">
        <v>2455</v>
      </c>
      <c r="J118" s="10" t="s">
        <v>2455</v>
      </c>
      <c r="K118" s="10" t="s">
        <v>2455</v>
      </c>
      <c r="L118" s="10" t="s">
        <v>2455</v>
      </c>
      <c r="M118" s="10" t="s">
        <v>2455</v>
      </c>
      <c r="N118" s="10" t="s">
        <v>2455</v>
      </c>
    </row>
    <row r="119" spans="1:14" x14ac:dyDescent="0.2">
      <c r="A119" s="10">
        <v>110</v>
      </c>
      <c r="B119" s="11" t="s">
        <v>2202</v>
      </c>
      <c r="C119" s="10" t="s">
        <v>2455</v>
      </c>
      <c r="D119" s="10" t="s">
        <v>2455</v>
      </c>
      <c r="E119" s="10" t="s">
        <v>2455</v>
      </c>
      <c r="F119" s="10" t="s">
        <v>2455</v>
      </c>
      <c r="G119" s="10" t="s">
        <v>2455</v>
      </c>
      <c r="H119" s="10" t="s">
        <v>2455</v>
      </c>
      <c r="I119" s="10" t="s">
        <v>2455</v>
      </c>
      <c r="J119" s="10" t="s">
        <v>2455</v>
      </c>
      <c r="K119" s="10" t="s">
        <v>2454</v>
      </c>
      <c r="L119" s="10">
        <v>2</v>
      </c>
      <c r="M119" s="10">
        <v>1</v>
      </c>
      <c r="N119" s="10" t="s">
        <v>2455</v>
      </c>
    </row>
    <row r="120" spans="1:14" x14ac:dyDescent="0.2">
      <c r="A120" s="96">
        <v>111</v>
      </c>
      <c r="B120" s="11" t="s">
        <v>2477</v>
      </c>
      <c r="C120" s="10" t="s">
        <v>2455</v>
      </c>
      <c r="D120" s="10" t="s">
        <v>2455</v>
      </c>
      <c r="E120" s="10" t="s">
        <v>2455</v>
      </c>
      <c r="F120" s="10" t="s">
        <v>2455</v>
      </c>
      <c r="G120" s="10" t="s">
        <v>2454</v>
      </c>
      <c r="H120" s="10">
        <v>2</v>
      </c>
      <c r="I120" s="10">
        <v>4</v>
      </c>
      <c r="J120" s="10">
        <v>1</v>
      </c>
      <c r="K120" s="10" t="s">
        <v>2455</v>
      </c>
      <c r="L120" s="10" t="s">
        <v>2455</v>
      </c>
      <c r="M120" s="10" t="s">
        <v>2455</v>
      </c>
      <c r="N120" s="10" t="s">
        <v>2455</v>
      </c>
    </row>
    <row r="121" spans="1:14" x14ac:dyDescent="0.2">
      <c r="A121" s="10">
        <v>112</v>
      </c>
      <c r="B121" s="11" t="s">
        <v>2203</v>
      </c>
      <c r="C121" s="10" t="s">
        <v>2455</v>
      </c>
      <c r="D121" s="10" t="s">
        <v>2455</v>
      </c>
      <c r="E121" s="10" t="s">
        <v>2455</v>
      </c>
      <c r="F121" s="10" t="s">
        <v>2455</v>
      </c>
      <c r="G121" s="10" t="s">
        <v>2454</v>
      </c>
      <c r="H121" s="10">
        <v>1</v>
      </c>
      <c r="I121" s="10">
        <v>2</v>
      </c>
      <c r="J121" s="10" t="s">
        <v>2455</v>
      </c>
      <c r="K121" s="10" t="s">
        <v>2455</v>
      </c>
      <c r="L121" s="10" t="s">
        <v>2455</v>
      </c>
      <c r="M121" s="10" t="s">
        <v>2455</v>
      </c>
      <c r="N121" s="10" t="s">
        <v>2455</v>
      </c>
    </row>
    <row r="122" spans="1:14" x14ac:dyDescent="0.2">
      <c r="A122" s="96">
        <v>113</v>
      </c>
      <c r="B122" s="11" t="s">
        <v>2204</v>
      </c>
      <c r="C122" s="10" t="s">
        <v>2455</v>
      </c>
      <c r="D122" s="10" t="s">
        <v>2455</v>
      </c>
      <c r="E122" s="10" t="s">
        <v>2455</v>
      </c>
      <c r="F122" s="10" t="s">
        <v>2455</v>
      </c>
      <c r="G122" s="10" t="s">
        <v>2454</v>
      </c>
      <c r="H122" s="10">
        <v>2</v>
      </c>
      <c r="I122" s="10">
        <v>2</v>
      </c>
      <c r="J122" s="10">
        <v>1</v>
      </c>
      <c r="K122" s="10" t="s">
        <v>2455</v>
      </c>
      <c r="L122" s="10" t="s">
        <v>2455</v>
      </c>
      <c r="M122" s="10" t="s">
        <v>2455</v>
      </c>
      <c r="N122" s="10" t="s">
        <v>2455</v>
      </c>
    </row>
    <row r="123" spans="1:14" x14ac:dyDescent="0.2">
      <c r="A123" s="10">
        <v>114</v>
      </c>
      <c r="B123" s="11" t="s">
        <v>2205</v>
      </c>
      <c r="C123" s="10" t="s">
        <v>2454</v>
      </c>
      <c r="D123" s="10">
        <v>2</v>
      </c>
      <c r="E123" s="10">
        <v>2</v>
      </c>
      <c r="F123" s="10" t="s">
        <v>2455</v>
      </c>
      <c r="G123" s="10" t="s">
        <v>2455</v>
      </c>
      <c r="H123" s="10" t="s">
        <v>2455</v>
      </c>
      <c r="I123" s="10" t="s">
        <v>2455</v>
      </c>
      <c r="J123" s="10" t="s">
        <v>2455</v>
      </c>
      <c r="K123" s="10" t="s">
        <v>2455</v>
      </c>
      <c r="L123" s="10" t="s">
        <v>2455</v>
      </c>
      <c r="M123" s="10" t="s">
        <v>2455</v>
      </c>
      <c r="N123" s="10" t="s">
        <v>2455</v>
      </c>
    </row>
    <row r="124" spans="1:14" x14ac:dyDescent="0.2">
      <c r="A124" s="96">
        <v>115</v>
      </c>
      <c r="B124" s="11" t="s">
        <v>2206</v>
      </c>
      <c r="C124" s="10" t="s">
        <v>2454</v>
      </c>
      <c r="D124" s="10">
        <v>2</v>
      </c>
      <c r="E124" s="10">
        <v>2</v>
      </c>
      <c r="F124" s="10" t="s">
        <v>2455</v>
      </c>
      <c r="G124" s="10" t="s">
        <v>2455</v>
      </c>
      <c r="H124" s="10" t="s">
        <v>2455</v>
      </c>
      <c r="I124" s="10" t="s">
        <v>2455</v>
      </c>
      <c r="J124" s="10" t="s">
        <v>2455</v>
      </c>
      <c r="K124" s="10" t="s">
        <v>2455</v>
      </c>
      <c r="L124" s="10" t="s">
        <v>2455</v>
      </c>
      <c r="M124" s="10" t="s">
        <v>2455</v>
      </c>
      <c r="N124" s="10" t="s">
        <v>2455</v>
      </c>
    </row>
    <row r="125" spans="1:14" x14ac:dyDescent="0.2">
      <c r="A125" s="10">
        <v>116</v>
      </c>
      <c r="B125" s="11" t="s">
        <v>2207</v>
      </c>
      <c r="C125" s="10" t="s">
        <v>2454</v>
      </c>
      <c r="D125" s="10">
        <v>1</v>
      </c>
      <c r="E125" s="10">
        <v>1</v>
      </c>
      <c r="F125" s="10" t="s">
        <v>2455</v>
      </c>
      <c r="G125" s="10" t="s">
        <v>2455</v>
      </c>
      <c r="H125" s="10" t="s">
        <v>2455</v>
      </c>
      <c r="I125" s="10" t="s">
        <v>2455</v>
      </c>
      <c r="J125" s="10" t="s">
        <v>2455</v>
      </c>
      <c r="K125" s="10" t="s">
        <v>2455</v>
      </c>
      <c r="L125" s="10" t="s">
        <v>2455</v>
      </c>
      <c r="M125" s="10" t="s">
        <v>2455</v>
      </c>
      <c r="N125" s="10" t="s">
        <v>2455</v>
      </c>
    </row>
    <row r="126" spans="1:14" x14ac:dyDescent="0.2">
      <c r="A126" s="96">
        <v>117</v>
      </c>
      <c r="B126" s="11" t="s">
        <v>2208</v>
      </c>
      <c r="C126" s="10" t="s">
        <v>2454</v>
      </c>
      <c r="D126" s="10">
        <v>1</v>
      </c>
      <c r="E126" s="10" t="s">
        <v>2455</v>
      </c>
      <c r="F126" s="10" t="s">
        <v>2455</v>
      </c>
      <c r="G126" s="10" t="s">
        <v>2455</v>
      </c>
      <c r="H126" s="10" t="s">
        <v>2455</v>
      </c>
      <c r="I126" s="10" t="s">
        <v>2455</v>
      </c>
      <c r="J126" s="10" t="s">
        <v>2455</v>
      </c>
      <c r="K126" s="10" t="s">
        <v>2455</v>
      </c>
      <c r="L126" s="10" t="s">
        <v>2455</v>
      </c>
      <c r="M126" s="10" t="s">
        <v>2455</v>
      </c>
      <c r="N126" s="10" t="s">
        <v>2455</v>
      </c>
    </row>
    <row r="127" spans="1:14" x14ac:dyDescent="0.2">
      <c r="A127" s="260">
        <v>118</v>
      </c>
      <c r="B127" s="274" t="s">
        <v>2209</v>
      </c>
      <c r="C127" s="10" t="s">
        <v>2454</v>
      </c>
      <c r="D127" s="10">
        <v>1</v>
      </c>
      <c r="E127" s="10">
        <v>15</v>
      </c>
      <c r="F127" s="10">
        <v>1</v>
      </c>
      <c r="G127" s="10" t="s">
        <v>2455</v>
      </c>
      <c r="H127" s="10">
        <v>2</v>
      </c>
      <c r="I127" s="10">
        <v>10</v>
      </c>
      <c r="J127" s="10">
        <v>1</v>
      </c>
      <c r="K127" s="10" t="s">
        <v>2455</v>
      </c>
      <c r="L127" s="10">
        <v>1</v>
      </c>
      <c r="M127" s="10">
        <v>8</v>
      </c>
      <c r="N127" s="10">
        <v>1</v>
      </c>
    </row>
    <row r="128" spans="1:14" x14ac:dyDescent="0.2">
      <c r="A128" s="262"/>
      <c r="B128" s="275"/>
      <c r="C128" s="10" t="s">
        <v>2478</v>
      </c>
      <c r="D128" s="10">
        <v>1</v>
      </c>
      <c r="E128" s="10">
        <v>2</v>
      </c>
      <c r="F128" s="10" t="s">
        <v>2455</v>
      </c>
      <c r="G128" s="10" t="s">
        <v>2455</v>
      </c>
      <c r="H128" s="10" t="s">
        <v>2455</v>
      </c>
      <c r="I128" s="10" t="s">
        <v>2455</v>
      </c>
      <c r="J128" s="10" t="s">
        <v>2455</v>
      </c>
      <c r="K128" s="10" t="s">
        <v>2455</v>
      </c>
      <c r="L128" s="10" t="s">
        <v>2455</v>
      </c>
      <c r="M128" s="10" t="s">
        <v>2455</v>
      </c>
      <c r="N128" s="10" t="s">
        <v>2455</v>
      </c>
    </row>
    <row r="129" spans="1:14" x14ac:dyDescent="0.2">
      <c r="A129" s="10">
        <v>119</v>
      </c>
      <c r="B129" s="11" t="s">
        <v>2210</v>
      </c>
      <c r="C129" s="10" t="s">
        <v>2454</v>
      </c>
      <c r="D129" s="10">
        <v>2</v>
      </c>
      <c r="E129" s="10">
        <v>2</v>
      </c>
      <c r="F129" s="10" t="s">
        <v>2455</v>
      </c>
      <c r="G129" s="10" t="s">
        <v>2455</v>
      </c>
      <c r="H129" s="10" t="s">
        <v>2455</v>
      </c>
      <c r="I129" s="10" t="s">
        <v>2455</v>
      </c>
      <c r="J129" s="10" t="s">
        <v>2455</v>
      </c>
      <c r="K129" s="10" t="s">
        <v>2455</v>
      </c>
      <c r="L129" s="10" t="s">
        <v>2455</v>
      </c>
      <c r="M129" s="10" t="s">
        <v>2455</v>
      </c>
      <c r="N129" s="10" t="s">
        <v>2455</v>
      </c>
    </row>
    <row r="130" spans="1:14" x14ac:dyDescent="0.2">
      <c r="A130" s="10">
        <v>120</v>
      </c>
      <c r="B130" s="11" t="s">
        <v>2211</v>
      </c>
      <c r="C130" s="10" t="s">
        <v>2454</v>
      </c>
      <c r="D130" s="10">
        <v>2</v>
      </c>
      <c r="E130" s="10">
        <v>2</v>
      </c>
      <c r="F130" s="10">
        <v>1</v>
      </c>
      <c r="G130" s="10" t="s">
        <v>2455</v>
      </c>
      <c r="H130" s="10" t="s">
        <v>2455</v>
      </c>
      <c r="I130" s="10" t="s">
        <v>2455</v>
      </c>
      <c r="J130" s="10" t="s">
        <v>2455</v>
      </c>
      <c r="K130" s="10" t="s">
        <v>2455</v>
      </c>
      <c r="L130" s="10" t="s">
        <v>2455</v>
      </c>
      <c r="M130" s="10" t="s">
        <v>2455</v>
      </c>
      <c r="N130" s="10" t="s">
        <v>2455</v>
      </c>
    </row>
    <row r="131" spans="1:14" x14ac:dyDescent="0.2">
      <c r="A131" s="10">
        <v>121</v>
      </c>
      <c r="B131" s="11" t="s">
        <v>2212</v>
      </c>
      <c r="C131" s="10" t="s">
        <v>2454</v>
      </c>
      <c r="D131" s="10">
        <v>2</v>
      </c>
      <c r="E131" s="10">
        <v>2</v>
      </c>
      <c r="F131" s="10" t="s">
        <v>2455</v>
      </c>
      <c r="G131" s="10" t="s">
        <v>2455</v>
      </c>
      <c r="H131" s="10" t="s">
        <v>2455</v>
      </c>
      <c r="I131" s="10" t="s">
        <v>2455</v>
      </c>
      <c r="J131" s="10" t="s">
        <v>2455</v>
      </c>
      <c r="K131" s="10" t="s">
        <v>2455</v>
      </c>
      <c r="L131" s="10" t="s">
        <v>2455</v>
      </c>
      <c r="M131" s="10" t="s">
        <v>2455</v>
      </c>
      <c r="N131" s="10" t="s">
        <v>2455</v>
      </c>
    </row>
    <row r="132" spans="1:14" x14ac:dyDescent="0.2">
      <c r="A132" s="10">
        <v>122</v>
      </c>
      <c r="B132" s="11" t="s">
        <v>2213</v>
      </c>
      <c r="C132" s="10" t="s">
        <v>2454</v>
      </c>
      <c r="D132" s="10">
        <v>2</v>
      </c>
      <c r="E132" s="10">
        <v>2</v>
      </c>
      <c r="F132" s="10">
        <v>1</v>
      </c>
      <c r="G132" s="10" t="s">
        <v>2455</v>
      </c>
      <c r="H132" s="10" t="s">
        <v>2455</v>
      </c>
      <c r="I132" s="10" t="s">
        <v>2455</v>
      </c>
      <c r="J132" s="10" t="s">
        <v>2455</v>
      </c>
      <c r="K132" s="10" t="s">
        <v>2455</v>
      </c>
      <c r="L132" s="10" t="s">
        <v>2455</v>
      </c>
      <c r="M132" s="10" t="s">
        <v>2455</v>
      </c>
      <c r="N132" s="10" t="s">
        <v>2455</v>
      </c>
    </row>
    <row r="133" spans="1:14" x14ac:dyDescent="0.2">
      <c r="A133" s="10">
        <v>123</v>
      </c>
      <c r="B133" s="101" t="s">
        <v>2214</v>
      </c>
      <c r="C133" s="10" t="s">
        <v>2454</v>
      </c>
      <c r="D133" s="10">
        <v>4</v>
      </c>
      <c r="E133" s="10">
        <v>20</v>
      </c>
      <c r="F133" s="10">
        <v>3</v>
      </c>
      <c r="G133" s="10" t="s">
        <v>2455</v>
      </c>
      <c r="H133" s="10" t="s">
        <v>2455</v>
      </c>
      <c r="I133" s="10" t="s">
        <v>2455</v>
      </c>
      <c r="J133" s="10" t="s">
        <v>2455</v>
      </c>
      <c r="K133" s="10" t="s">
        <v>2455</v>
      </c>
      <c r="L133" s="10" t="s">
        <v>2455</v>
      </c>
      <c r="M133" s="10" t="s">
        <v>2455</v>
      </c>
      <c r="N133" s="10" t="s">
        <v>2455</v>
      </c>
    </row>
    <row r="134" spans="1:14" x14ac:dyDescent="0.2">
      <c r="A134" s="10">
        <v>124</v>
      </c>
      <c r="B134" s="11" t="s">
        <v>2215</v>
      </c>
      <c r="C134" s="10" t="s">
        <v>2455</v>
      </c>
      <c r="D134" s="10" t="s">
        <v>2455</v>
      </c>
      <c r="E134" s="10" t="s">
        <v>2455</v>
      </c>
      <c r="F134" s="10" t="s">
        <v>2455</v>
      </c>
      <c r="G134" s="10" t="s">
        <v>2454</v>
      </c>
      <c r="H134" s="10">
        <v>1</v>
      </c>
      <c r="I134" s="10">
        <v>4</v>
      </c>
      <c r="J134" s="10">
        <v>1</v>
      </c>
      <c r="K134" s="10" t="s">
        <v>2455</v>
      </c>
      <c r="L134" s="10" t="s">
        <v>2455</v>
      </c>
      <c r="M134" s="10" t="s">
        <v>2455</v>
      </c>
      <c r="N134" s="10" t="s">
        <v>2455</v>
      </c>
    </row>
    <row r="135" spans="1:14" x14ac:dyDescent="0.2">
      <c r="A135" s="10">
        <v>125</v>
      </c>
      <c r="B135" s="11" t="s">
        <v>2216</v>
      </c>
      <c r="C135" s="10" t="s">
        <v>2454</v>
      </c>
      <c r="D135" s="10">
        <v>2</v>
      </c>
      <c r="E135" s="10">
        <v>3</v>
      </c>
      <c r="F135" s="10" t="s">
        <v>2479</v>
      </c>
      <c r="G135" s="10" t="s">
        <v>2455</v>
      </c>
      <c r="H135" s="10" t="s">
        <v>2455</v>
      </c>
      <c r="I135" s="10" t="s">
        <v>2455</v>
      </c>
      <c r="J135" s="10" t="s">
        <v>2455</v>
      </c>
      <c r="K135" s="10" t="s">
        <v>2455</v>
      </c>
      <c r="L135" s="10" t="s">
        <v>2455</v>
      </c>
      <c r="M135" s="10" t="s">
        <v>2455</v>
      </c>
      <c r="N135" s="10" t="s">
        <v>2455</v>
      </c>
    </row>
    <row r="136" spans="1:14" x14ac:dyDescent="0.2">
      <c r="A136" s="10">
        <v>126</v>
      </c>
      <c r="B136" s="11" t="s">
        <v>2217</v>
      </c>
      <c r="C136" s="10" t="s">
        <v>2454</v>
      </c>
      <c r="D136" s="10">
        <v>2</v>
      </c>
      <c r="E136" s="10">
        <v>8</v>
      </c>
      <c r="F136" s="10" t="s">
        <v>2479</v>
      </c>
      <c r="G136" s="10" t="s">
        <v>2455</v>
      </c>
      <c r="H136" s="10" t="s">
        <v>2455</v>
      </c>
      <c r="I136" s="10" t="s">
        <v>2455</v>
      </c>
      <c r="J136" s="10" t="s">
        <v>2455</v>
      </c>
      <c r="K136" s="10" t="s">
        <v>2455</v>
      </c>
      <c r="L136" s="10" t="s">
        <v>2455</v>
      </c>
      <c r="M136" s="10" t="s">
        <v>2455</v>
      </c>
      <c r="N136" s="10" t="s">
        <v>2455</v>
      </c>
    </row>
    <row r="137" spans="1:14" x14ac:dyDescent="0.2">
      <c r="A137" s="10">
        <v>127</v>
      </c>
      <c r="B137" s="11" t="s">
        <v>2218</v>
      </c>
      <c r="C137" s="10" t="s">
        <v>2454</v>
      </c>
      <c r="D137" s="10">
        <v>2</v>
      </c>
      <c r="E137" s="10">
        <v>10</v>
      </c>
      <c r="F137" s="10" t="s">
        <v>2479</v>
      </c>
      <c r="G137" s="10" t="s">
        <v>2455</v>
      </c>
      <c r="H137" s="10" t="s">
        <v>2455</v>
      </c>
      <c r="I137" s="10" t="s">
        <v>2455</v>
      </c>
      <c r="J137" s="10" t="s">
        <v>2455</v>
      </c>
      <c r="K137" s="10" t="s">
        <v>2455</v>
      </c>
      <c r="L137" s="10" t="s">
        <v>2455</v>
      </c>
      <c r="M137" s="10" t="s">
        <v>2455</v>
      </c>
      <c r="N137" s="10" t="s">
        <v>2455</v>
      </c>
    </row>
    <row r="138" spans="1:14" x14ac:dyDescent="0.2">
      <c r="A138" s="10">
        <v>128</v>
      </c>
      <c r="B138" s="11" t="s">
        <v>2219</v>
      </c>
      <c r="C138" s="10" t="s">
        <v>2454</v>
      </c>
      <c r="D138" s="10">
        <v>2</v>
      </c>
      <c r="E138" s="10">
        <v>10</v>
      </c>
      <c r="F138" s="10" t="s">
        <v>2479</v>
      </c>
      <c r="G138" s="10" t="s">
        <v>2455</v>
      </c>
      <c r="H138" s="10" t="s">
        <v>2455</v>
      </c>
      <c r="I138" s="10" t="s">
        <v>2455</v>
      </c>
      <c r="J138" s="10" t="s">
        <v>2455</v>
      </c>
      <c r="K138" s="10" t="s">
        <v>2455</v>
      </c>
      <c r="L138" s="10" t="s">
        <v>2455</v>
      </c>
      <c r="M138" s="10" t="s">
        <v>2455</v>
      </c>
      <c r="N138" s="10" t="s">
        <v>2455</v>
      </c>
    </row>
    <row r="139" spans="1:14" x14ac:dyDescent="0.2">
      <c r="A139" s="10">
        <v>129</v>
      </c>
      <c r="B139" s="11" t="s">
        <v>2220</v>
      </c>
      <c r="C139" s="10" t="s">
        <v>2454</v>
      </c>
      <c r="D139" s="10">
        <v>2</v>
      </c>
      <c r="E139" s="10">
        <v>3</v>
      </c>
      <c r="F139" s="10">
        <v>1</v>
      </c>
      <c r="G139" s="10" t="s">
        <v>2455</v>
      </c>
      <c r="H139" s="10" t="s">
        <v>2455</v>
      </c>
      <c r="I139" s="10" t="s">
        <v>2455</v>
      </c>
      <c r="J139" s="10" t="s">
        <v>2455</v>
      </c>
      <c r="K139" s="10" t="s">
        <v>2455</v>
      </c>
      <c r="L139" s="10" t="s">
        <v>2455</v>
      </c>
      <c r="M139" s="10" t="s">
        <v>2455</v>
      </c>
      <c r="N139" s="10" t="s">
        <v>2455</v>
      </c>
    </row>
    <row r="140" spans="1:14" x14ac:dyDescent="0.2">
      <c r="A140" s="10">
        <v>130</v>
      </c>
      <c r="B140" s="11" t="s">
        <v>2480</v>
      </c>
      <c r="C140" s="10" t="s">
        <v>2455</v>
      </c>
      <c r="D140" s="10" t="s">
        <v>2455</v>
      </c>
      <c r="E140" s="10" t="s">
        <v>2455</v>
      </c>
      <c r="F140" s="10" t="s">
        <v>2455</v>
      </c>
      <c r="G140" s="10" t="s">
        <v>2454</v>
      </c>
      <c r="H140" s="10">
        <v>2</v>
      </c>
      <c r="I140" s="10">
        <v>2</v>
      </c>
      <c r="J140" s="10">
        <v>1</v>
      </c>
      <c r="K140" s="10" t="s">
        <v>2455</v>
      </c>
      <c r="L140" s="10" t="s">
        <v>2455</v>
      </c>
      <c r="M140" s="10" t="s">
        <v>2455</v>
      </c>
      <c r="N140" s="10" t="s">
        <v>2455</v>
      </c>
    </row>
    <row r="141" spans="1:14" x14ac:dyDescent="0.2">
      <c r="A141" s="10">
        <v>131</v>
      </c>
      <c r="B141" s="11" t="s">
        <v>2221</v>
      </c>
      <c r="C141" s="10" t="s">
        <v>2455</v>
      </c>
      <c r="D141" s="10" t="s">
        <v>2455</v>
      </c>
      <c r="E141" s="10" t="s">
        <v>2455</v>
      </c>
      <c r="F141" s="10" t="s">
        <v>2455</v>
      </c>
      <c r="G141" s="10" t="s">
        <v>2454</v>
      </c>
      <c r="H141" s="10">
        <v>2</v>
      </c>
      <c r="I141" s="10">
        <v>3</v>
      </c>
      <c r="J141" s="10">
        <v>1</v>
      </c>
      <c r="K141" s="10" t="s">
        <v>2455</v>
      </c>
      <c r="L141" s="10" t="s">
        <v>2455</v>
      </c>
      <c r="M141" s="10" t="s">
        <v>2455</v>
      </c>
      <c r="N141" s="10" t="s">
        <v>2455</v>
      </c>
    </row>
    <row r="142" spans="1:14" x14ac:dyDescent="0.2">
      <c r="A142" s="10">
        <v>132</v>
      </c>
      <c r="B142" s="11" t="s">
        <v>1349</v>
      </c>
      <c r="C142" s="10" t="s">
        <v>2455</v>
      </c>
      <c r="D142" s="10" t="s">
        <v>2455</v>
      </c>
      <c r="E142" s="10" t="s">
        <v>2455</v>
      </c>
      <c r="F142" s="10" t="s">
        <v>2455</v>
      </c>
      <c r="G142" s="10" t="s">
        <v>2454</v>
      </c>
      <c r="H142" s="10">
        <v>2</v>
      </c>
      <c r="I142" s="10">
        <v>2</v>
      </c>
      <c r="J142" s="10">
        <v>1</v>
      </c>
      <c r="K142" s="10" t="s">
        <v>2455</v>
      </c>
      <c r="L142" s="10" t="s">
        <v>2455</v>
      </c>
      <c r="M142" s="10" t="s">
        <v>2455</v>
      </c>
      <c r="N142" s="10" t="s">
        <v>2455</v>
      </c>
    </row>
    <row r="143" spans="1:14" x14ac:dyDescent="0.2">
      <c r="A143" s="10">
        <v>133</v>
      </c>
      <c r="B143" s="99" t="s">
        <v>2222</v>
      </c>
      <c r="C143" s="10" t="s">
        <v>2455</v>
      </c>
      <c r="D143" s="10" t="s">
        <v>2455</v>
      </c>
      <c r="E143" s="10" t="s">
        <v>2455</v>
      </c>
      <c r="F143" s="10" t="s">
        <v>2455</v>
      </c>
      <c r="G143" s="10" t="s">
        <v>2454</v>
      </c>
      <c r="H143" s="10">
        <v>3</v>
      </c>
      <c r="I143" s="10">
        <v>7</v>
      </c>
      <c r="J143" s="10">
        <v>2</v>
      </c>
      <c r="K143" s="10" t="s">
        <v>2455</v>
      </c>
      <c r="L143" s="10" t="s">
        <v>2455</v>
      </c>
      <c r="M143" s="10" t="s">
        <v>2455</v>
      </c>
      <c r="N143" s="10" t="s">
        <v>2455</v>
      </c>
    </row>
    <row r="144" spans="1:14" x14ac:dyDescent="0.2">
      <c r="A144" s="10">
        <v>134</v>
      </c>
      <c r="B144" s="101" t="s">
        <v>2223</v>
      </c>
      <c r="C144" s="10" t="s">
        <v>2454</v>
      </c>
      <c r="D144" s="10">
        <v>2</v>
      </c>
      <c r="E144" s="10">
        <v>11</v>
      </c>
      <c r="F144" s="10">
        <v>1</v>
      </c>
      <c r="G144" s="10" t="s">
        <v>2455</v>
      </c>
      <c r="H144" s="10" t="s">
        <v>2455</v>
      </c>
      <c r="I144" s="10" t="s">
        <v>2455</v>
      </c>
      <c r="J144" s="10" t="s">
        <v>2455</v>
      </c>
      <c r="K144" s="10" t="s">
        <v>2455</v>
      </c>
      <c r="L144" s="10" t="s">
        <v>2455</v>
      </c>
      <c r="M144" s="10" t="s">
        <v>2455</v>
      </c>
      <c r="N144" s="10" t="s">
        <v>2455</v>
      </c>
    </row>
    <row r="145" spans="1:14" x14ac:dyDescent="0.2">
      <c r="A145" s="10">
        <v>135</v>
      </c>
      <c r="B145" s="101" t="s">
        <v>2224</v>
      </c>
      <c r="C145" s="10" t="s">
        <v>2454</v>
      </c>
      <c r="D145" s="10">
        <v>2</v>
      </c>
      <c r="E145" s="10">
        <v>2</v>
      </c>
      <c r="F145" s="10" t="s">
        <v>2455</v>
      </c>
      <c r="G145" s="10" t="s">
        <v>2455</v>
      </c>
      <c r="H145" s="10" t="s">
        <v>2455</v>
      </c>
      <c r="I145" s="10">
        <v>1</v>
      </c>
      <c r="J145" s="10" t="s">
        <v>2455</v>
      </c>
      <c r="K145" s="10" t="s">
        <v>2455</v>
      </c>
      <c r="L145" s="10" t="s">
        <v>2455</v>
      </c>
      <c r="M145" s="10" t="s">
        <v>2455</v>
      </c>
      <c r="N145" s="10" t="s">
        <v>2455</v>
      </c>
    </row>
    <row r="146" spans="1:14" x14ac:dyDescent="0.2">
      <c r="A146" s="10">
        <v>136</v>
      </c>
      <c r="B146" s="11" t="s">
        <v>2225</v>
      </c>
      <c r="C146" s="10" t="s">
        <v>2454</v>
      </c>
      <c r="D146" s="10">
        <v>3</v>
      </c>
      <c r="E146" s="10">
        <v>2</v>
      </c>
      <c r="F146" s="10" t="s">
        <v>2455</v>
      </c>
      <c r="G146" s="10" t="s">
        <v>2455</v>
      </c>
      <c r="H146" s="10" t="s">
        <v>2455</v>
      </c>
      <c r="I146" s="10" t="s">
        <v>2455</v>
      </c>
      <c r="J146" s="10" t="s">
        <v>2455</v>
      </c>
      <c r="K146" s="10" t="s">
        <v>2455</v>
      </c>
      <c r="L146" s="10" t="s">
        <v>2455</v>
      </c>
      <c r="M146" s="10" t="s">
        <v>2455</v>
      </c>
      <c r="N146" s="10" t="s">
        <v>2455</v>
      </c>
    </row>
    <row r="147" spans="1:14" x14ac:dyDescent="0.2">
      <c r="A147" s="10">
        <v>137</v>
      </c>
      <c r="B147" s="11" t="s">
        <v>2226</v>
      </c>
      <c r="C147" s="10" t="s">
        <v>2454</v>
      </c>
      <c r="D147" s="10">
        <v>2</v>
      </c>
      <c r="E147" s="10">
        <v>2</v>
      </c>
      <c r="F147" s="10" t="s">
        <v>2455</v>
      </c>
      <c r="G147" s="10" t="s">
        <v>2455</v>
      </c>
      <c r="H147" s="10" t="s">
        <v>2455</v>
      </c>
      <c r="I147" s="10" t="s">
        <v>2455</v>
      </c>
      <c r="J147" s="10" t="s">
        <v>2455</v>
      </c>
      <c r="K147" s="10" t="s">
        <v>2455</v>
      </c>
      <c r="L147" s="10" t="s">
        <v>2455</v>
      </c>
      <c r="M147" s="10" t="s">
        <v>2455</v>
      </c>
      <c r="N147" s="10" t="s">
        <v>2455</v>
      </c>
    </row>
    <row r="148" spans="1:14" x14ac:dyDescent="0.2">
      <c r="A148" s="10">
        <v>138</v>
      </c>
      <c r="B148" s="11" t="s">
        <v>2227</v>
      </c>
      <c r="C148" s="10" t="s">
        <v>2454</v>
      </c>
      <c r="D148" s="10">
        <v>2</v>
      </c>
      <c r="E148" s="10">
        <v>2</v>
      </c>
      <c r="F148" s="10">
        <v>1</v>
      </c>
      <c r="G148" s="10" t="s">
        <v>2455</v>
      </c>
      <c r="H148" s="10" t="s">
        <v>2455</v>
      </c>
      <c r="I148" s="10" t="s">
        <v>2455</v>
      </c>
      <c r="J148" s="10" t="s">
        <v>2455</v>
      </c>
      <c r="K148" s="10" t="s">
        <v>2455</v>
      </c>
      <c r="L148" s="10" t="s">
        <v>2455</v>
      </c>
      <c r="M148" s="10" t="s">
        <v>2455</v>
      </c>
      <c r="N148" s="10" t="s">
        <v>2455</v>
      </c>
    </row>
    <row r="149" spans="1:14" x14ac:dyDescent="0.2">
      <c r="A149" s="10">
        <v>139</v>
      </c>
      <c r="B149" s="11" t="s">
        <v>2228</v>
      </c>
      <c r="C149" s="10" t="s">
        <v>2454</v>
      </c>
      <c r="D149" s="10">
        <v>2</v>
      </c>
      <c r="E149" s="10">
        <v>10</v>
      </c>
      <c r="F149" s="10">
        <v>1</v>
      </c>
      <c r="G149" s="10" t="s">
        <v>2455</v>
      </c>
      <c r="H149" s="10" t="s">
        <v>2455</v>
      </c>
      <c r="I149" s="10" t="s">
        <v>2455</v>
      </c>
      <c r="J149" s="10" t="s">
        <v>2455</v>
      </c>
      <c r="K149" s="10" t="s">
        <v>2455</v>
      </c>
      <c r="L149" s="10" t="s">
        <v>2455</v>
      </c>
      <c r="M149" s="10" t="s">
        <v>2455</v>
      </c>
      <c r="N149" s="10" t="s">
        <v>2455</v>
      </c>
    </row>
    <row r="150" spans="1:14" x14ac:dyDescent="0.2">
      <c r="A150" s="10">
        <v>140</v>
      </c>
      <c r="B150" s="11" t="s">
        <v>2229</v>
      </c>
      <c r="C150" s="10" t="s">
        <v>2454</v>
      </c>
      <c r="D150" s="10">
        <v>2</v>
      </c>
      <c r="E150" s="10">
        <v>2</v>
      </c>
      <c r="F150" s="10" t="s">
        <v>2455</v>
      </c>
      <c r="G150" s="10" t="s">
        <v>2455</v>
      </c>
      <c r="H150" s="10" t="s">
        <v>2455</v>
      </c>
      <c r="I150" s="10" t="s">
        <v>2455</v>
      </c>
      <c r="J150" s="10" t="s">
        <v>2455</v>
      </c>
      <c r="K150" s="10" t="s">
        <v>2455</v>
      </c>
      <c r="L150" s="10" t="s">
        <v>2455</v>
      </c>
      <c r="M150" s="10" t="s">
        <v>2455</v>
      </c>
      <c r="N150" s="10" t="s">
        <v>2455</v>
      </c>
    </row>
    <row r="151" spans="1:14" x14ac:dyDescent="0.2">
      <c r="A151" s="10">
        <v>141</v>
      </c>
      <c r="B151" s="101" t="s">
        <v>2230</v>
      </c>
      <c r="C151" s="10" t="s">
        <v>2454</v>
      </c>
      <c r="D151" s="10">
        <v>4</v>
      </c>
      <c r="E151" s="10">
        <v>7</v>
      </c>
      <c r="F151" s="10" t="s">
        <v>2455</v>
      </c>
      <c r="G151" s="10" t="s">
        <v>2455</v>
      </c>
      <c r="H151" s="10" t="s">
        <v>2455</v>
      </c>
      <c r="I151" s="10" t="s">
        <v>2455</v>
      </c>
      <c r="J151" s="10" t="s">
        <v>2455</v>
      </c>
      <c r="K151" s="10" t="s">
        <v>2455</v>
      </c>
      <c r="L151" s="10" t="s">
        <v>2455</v>
      </c>
      <c r="M151" s="10" t="s">
        <v>2455</v>
      </c>
      <c r="N151" s="10" t="s">
        <v>2455</v>
      </c>
    </row>
    <row r="152" spans="1:14" x14ac:dyDescent="0.2">
      <c r="A152" s="10">
        <v>142</v>
      </c>
      <c r="B152" s="11" t="s">
        <v>2231</v>
      </c>
      <c r="C152" s="10" t="s">
        <v>2454</v>
      </c>
      <c r="D152" s="10">
        <v>4</v>
      </c>
      <c r="E152" s="10">
        <v>4</v>
      </c>
      <c r="F152" s="10">
        <v>1</v>
      </c>
      <c r="G152" s="10" t="s">
        <v>2455</v>
      </c>
      <c r="H152" s="10" t="s">
        <v>2455</v>
      </c>
      <c r="I152" s="10" t="s">
        <v>2455</v>
      </c>
      <c r="J152" s="10" t="s">
        <v>2455</v>
      </c>
      <c r="K152" s="10" t="s">
        <v>2455</v>
      </c>
      <c r="L152" s="10" t="s">
        <v>2455</v>
      </c>
      <c r="M152" s="10" t="s">
        <v>2455</v>
      </c>
      <c r="N152" s="10" t="s">
        <v>2455</v>
      </c>
    </row>
    <row r="153" spans="1:14" x14ac:dyDescent="0.2">
      <c r="A153" s="10">
        <v>143</v>
      </c>
      <c r="B153" s="11" t="s">
        <v>2232</v>
      </c>
      <c r="C153" s="10" t="s">
        <v>2454</v>
      </c>
      <c r="D153" s="10">
        <v>2</v>
      </c>
      <c r="E153" s="10">
        <v>2</v>
      </c>
      <c r="F153" s="10" t="s">
        <v>2455</v>
      </c>
      <c r="G153" s="10" t="s">
        <v>2455</v>
      </c>
      <c r="H153" s="10" t="s">
        <v>2455</v>
      </c>
      <c r="I153" s="10" t="s">
        <v>2455</v>
      </c>
      <c r="J153" s="10" t="s">
        <v>2455</v>
      </c>
      <c r="K153" s="10" t="s">
        <v>2455</v>
      </c>
      <c r="L153" s="10" t="s">
        <v>2455</v>
      </c>
      <c r="M153" s="10" t="s">
        <v>2455</v>
      </c>
      <c r="N153" s="10" t="s">
        <v>2455</v>
      </c>
    </row>
    <row r="154" spans="1:14" x14ac:dyDescent="0.2">
      <c r="A154" s="10">
        <v>144</v>
      </c>
      <c r="B154" s="11" t="s">
        <v>2233</v>
      </c>
      <c r="C154" s="10" t="s">
        <v>2454</v>
      </c>
      <c r="D154" s="10">
        <v>1</v>
      </c>
      <c r="E154" s="10">
        <v>3</v>
      </c>
      <c r="F154" s="10" t="s">
        <v>2455</v>
      </c>
      <c r="G154" s="10" t="s">
        <v>2455</v>
      </c>
      <c r="H154" s="10" t="s">
        <v>2455</v>
      </c>
      <c r="I154" s="10" t="s">
        <v>2455</v>
      </c>
      <c r="J154" s="10" t="s">
        <v>2455</v>
      </c>
      <c r="K154" s="10" t="s">
        <v>2455</v>
      </c>
      <c r="L154" s="10" t="s">
        <v>2455</v>
      </c>
      <c r="M154" s="10" t="s">
        <v>2455</v>
      </c>
      <c r="N154" s="10" t="s">
        <v>2455</v>
      </c>
    </row>
    <row r="155" spans="1:14" x14ac:dyDescent="0.2">
      <c r="A155" s="10">
        <v>145</v>
      </c>
      <c r="B155" s="11" t="s">
        <v>2234</v>
      </c>
      <c r="C155" s="10" t="s">
        <v>2454</v>
      </c>
      <c r="D155" s="10">
        <v>2</v>
      </c>
      <c r="E155" s="10">
        <v>2</v>
      </c>
      <c r="F155" s="10">
        <v>1</v>
      </c>
      <c r="G155" s="10" t="s">
        <v>2455</v>
      </c>
      <c r="H155" s="10" t="s">
        <v>2455</v>
      </c>
      <c r="I155" s="10" t="s">
        <v>2455</v>
      </c>
      <c r="J155" s="10" t="s">
        <v>2455</v>
      </c>
      <c r="K155" s="10" t="s">
        <v>2455</v>
      </c>
      <c r="L155" s="10" t="s">
        <v>2455</v>
      </c>
      <c r="M155" s="10" t="s">
        <v>2455</v>
      </c>
      <c r="N155" s="10" t="s">
        <v>2455</v>
      </c>
    </row>
    <row r="156" spans="1:14" x14ac:dyDescent="0.2">
      <c r="A156" s="10">
        <v>146</v>
      </c>
      <c r="B156" s="11" t="s">
        <v>2235</v>
      </c>
      <c r="C156" s="10" t="s">
        <v>2454</v>
      </c>
      <c r="D156" s="10">
        <v>2</v>
      </c>
      <c r="E156" s="10">
        <v>2</v>
      </c>
      <c r="F156" s="10" t="s">
        <v>2455</v>
      </c>
      <c r="G156" s="10" t="s">
        <v>2455</v>
      </c>
      <c r="H156" s="10" t="s">
        <v>2455</v>
      </c>
      <c r="I156" s="10" t="s">
        <v>2455</v>
      </c>
      <c r="J156" s="10" t="s">
        <v>2455</v>
      </c>
      <c r="K156" s="10" t="s">
        <v>2455</v>
      </c>
      <c r="L156" s="10" t="s">
        <v>2455</v>
      </c>
      <c r="M156" s="10" t="s">
        <v>2455</v>
      </c>
      <c r="N156" s="10" t="s">
        <v>2455</v>
      </c>
    </row>
    <row r="157" spans="1:14" x14ac:dyDescent="0.2">
      <c r="A157" s="10">
        <v>147</v>
      </c>
      <c r="B157" s="11" t="s">
        <v>2236</v>
      </c>
      <c r="C157" s="10" t="s">
        <v>2454</v>
      </c>
      <c r="D157" s="10">
        <v>2</v>
      </c>
      <c r="E157" s="10">
        <v>1</v>
      </c>
      <c r="F157" s="10" t="s">
        <v>2455</v>
      </c>
      <c r="G157" s="10" t="s">
        <v>2455</v>
      </c>
      <c r="H157" s="10" t="s">
        <v>2455</v>
      </c>
      <c r="I157" s="10" t="s">
        <v>2455</v>
      </c>
      <c r="J157" s="10" t="s">
        <v>2455</v>
      </c>
      <c r="K157" s="10" t="s">
        <v>2455</v>
      </c>
      <c r="L157" s="10" t="s">
        <v>2455</v>
      </c>
      <c r="M157" s="10" t="s">
        <v>2455</v>
      </c>
      <c r="N157" s="10" t="s">
        <v>2455</v>
      </c>
    </row>
    <row r="158" spans="1:14" x14ac:dyDescent="0.2">
      <c r="A158" s="10">
        <v>148</v>
      </c>
      <c r="B158" s="11" t="s">
        <v>2237</v>
      </c>
      <c r="C158" s="10" t="s">
        <v>2454</v>
      </c>
      <c r="D158" s="10">
        <v>2</v>
      </c>
      <c r="E158" s="10">
        <v>4</v>
      </c>
      <c r="F158" s="10">
        <v>1</v>
      </c>
      <c r="G158" s="10" t="s">
        <v>2455</v>
      </c>
      <c r="H158" s="10" t="s">
        <v>2455</v>
      </c>
      <c r="I158" s="10" t="s">
        <v>2455</v>
      </c>
      <c r="J158" s="10" t="s">
        <v>2455</v>
      </c>
      <c r="K158" s="10" t="s">
        <v>2455</v>
      </c>
      <c r="L158" s="10" t="s">
        <v>2455</v>
      </c>
      <c r="M158" s="10" t="s">
        <v>2455</v>
      </c>
      <c r="N158" s="10" t="s">
        <v>2455</v>
      </c>
    </row>
    <row r="159" spans="1:14" x14ac:dyDescent="0.2">
      <c r="A159" s="10">
        <v>149</v>
      </c>
      <c r="B159" s="11" t="s">
        <v>2238</v>
      </c>
      <c r="C159" s="10" t="s">
        <v>2454</v>
      </c>
      <c r="D159" s="10">
        <v>2</v>
      </c>
      <c r="E159" s="10">
        <v>2</v>
      </c>
      <c r="F159" s="10">
        <v>1</v>
      </c>
      <c r="G159" s="10" t="s">
        <v>2455</v>
      </c>
      <c r="H159" s="10" t="s">
        <v>2455</v>
      </c>
      <c r="I159" s="10" t="s">
        <v>2455</v>
      </c>
      <c r="J159" s="10" t="s">
        <v>2455</v>
      </c>
      <c r="K159" s="10" t="s">
        <v>2455</v>
      </c>
      <c r="L159" s="10" t="s">
        <v>2455</v>
      </c>
      <c r="M159" s="10" t="s">
        <v>2455</v>
      </c>
      <c r="N159" s="10" t="s">
        <v>2455</v>
      </c>
    </row>
    <row r="160" spans="1:14" x14ac:dyDescent="0.2">
      <c r="A160" s="10">
        <v>150</v>
      </c>
      <c r="B160" s="11" t="s">
        <v>2239</v>
      </c>
      <c r="C160" s="10" t="s">
        <v>2454</v>
      </c>
      <c r="D160" s="10">
        <v>2</v>
      </c>
      <c r="E160" s="10">
        <v>8</v>
      </c>
      <c r="F160" s="10">
        <v>1</v>
      </c>
      <c r="G160" s="10" t="s">
        <v>2455</v>
      </c>
      <c r="H160" s="10" t="s">
        <v>2455</v>
      </c>
      <c r="I160" s="10" t="s">
        <v>2455</v>
      </c>
      <c r="J160" s="10" t="s">
        <v>2455</v>
      </c>
      <c r="K160" s="10" t="s">
        <v>2455</v>
      </c>
      <c r="L160" s="10" t="s">
        <v>2455</v>
      </c>
      <c r="M160" s="10" t="s">
        <v>2455</v>
      </c>
      <c r="N160" s="10" t="s">
        <v>2455</v>
      </c>
    </row>
    <row r="161" spans="1:14" x14ac:dyDescent="0.2">
      <c r="A161" s="10">
        <v>151</v>
      </c>
      <c r="B161" s="11" t="s">
        <v>2240</v>
      </c>
      <c r="C161" s="10" t="s">
        <v>2454</v>
      </c>
      <c r="D161" s="10">
        <v>2</v>
      </c>
      <c r="E161" s="10">
        <v>2</v>
      </c>
      <c r="F161" s="10" t="s">
        <v>2455</v>
      </c>
      <c r="G161" s="10" t="s">
        <v>2455</v>
      </c>
      <c r="H161" s="10" t="s">
        <v>2455</v>
      </c>
      <c r="I161" s="10" t="s">
        <v>2455</v>
      </c>
      <c r="J161" s="10" t="s">
        <v>2455</v>
      </c>
      <c r="K161" s="10" t="s">
        <v>2455</v>
      </c>
      <c r="L161" s="10" t="s">
        <v>2455</v>
      </c>
      <c r="M161" s="10" t="s">
        <v>2455</v>
      </c>
      <c r="N161" s="10" t="s">
        <v>2455</v>
      </c>
    </row>
    <row r="162" spans="1:14" x14ac:dyDescent="0.2">
      <c r="A162" s="10">
        <v>152</v>
      </c>
      <c r="B162" s="101" t="s">
        <v>2241</v>
      </c>
      <c r="C162" s="10" t="s">
        <v>2455</v>
      </c>
      <c r="D162" s="10" t="s">
        <v>2455</v>
      </c>
      <c r="E162" s="10" t="s">
        <v>2455</v>
      </c>
      <c r="F162" s="10" t="s">
        <v>2455</v>
      </c>
      <c r="G162" s="10" t="s">
        <v>2454</v>
      </c>
      <c r="H162" s="10">
        <v>2</v>
      </c>
      <c r="I162" s="10">
        <v>13</v>
      </c>
      <c r="J162" s="10">
        <v>1</v>
      </c>
      <c r="K162" s="10" t="s">
        <v>2455</v>
      </c>
      <c r="L162" s="10" t="s">
        <v>2455</v>
      </c>
      <c r="M162" s="10" t="s">
        <v>2455</v>
      </c>
      <c r="N162" s="10" t="s">
        <v>2455</v>
      </c>
    </row>
    <row r="163" spans="1:14" x14ac:dyDescent="0.2">
      <c r="A163" s="10">
        <v>153</v>
      </c>
      <c r="B163" s="11" t="s">
        <v>2242</v>
      </c>
      <c r="C163" s="10" t="s">
        <v>2454</v>
      </c>
      <c r="D163" s="10">
        <v>2</v>
      </c>
      <c r="E163" s="10">
        <v>4</v>
      </c>
      <c r="F163" s="10" t="s">
        <v>2455</v>
      </c>
      <c r="G163" s="10" t="s">
        <v>2455</v>
      </c>
      <c r="H163" s="10" t="s">
        <v>2455</v>
      </c>
      <c r="I163" s="10" t="s">
        <v>2455</v>
      </c>
      <c r="J163" s="10" t="s">
        <v>2455</v>
      </c>
      <c r="K163" s="10" t="s">
        <v>2455</v>
      </c>
      <c r="L163" s="10" t="s">
        <v>2455</v>
      </c>
      <c r="M163" s="10" t="s">
        <v>2455</v>
      </c>
      <c r="N163" s="10" t="s">
        <v>2455</v>
      </c>
    </row>
    <row r="164" spans="1:14" x14ac:dyDescent="0.2">
      <c r="A164" s="10">
        <v>154</v>
      </c>
      <c r="B164" s="11" t="s">
        <v>2243</v>
      </c>
      <c r="C164" s="10" t="s">
        <v>2454</v>
      </c>
      <c r="D164" s="10">
        <v>2</v>
      </c>
      <c r="E164" s="10">
        <v>2</v>
      </c>
      <c r="F164" s="10" t="s">
        <v>2455</v>
      </c>
      <c r="G164" s="10" t="s">
        <v>2455</v>
      </c>
      <c r="H164" s="10" t="s">
        <v>2455</v>
      </c>
      <c r="I164" s="10" t="s">
        <v>2455</v>
      </c>
      <c r="J164" s="10" t="s">
        <v>2455</v>
      </c>
      <c r="K164" s="10" t="s">
        <v>2455</v>
      </c>
      <c r="L164" s="10" t="s">
        <v>2455</v>
      </c>
      <c r="M164" s="10" t="s">
        <v>2455</v>
      </c>
      <c r="N164" s="10" t="s">
        <v>2455</v>
      </c>
    </row>
    <row r="165" spans="1:14" x14ac:dyDescent="0.2">
      <c r="A165" s="10">
        <v>155</v>
      </c>
      <c r="B165" s="11" t="s">
        <v>2481</v>
      </c>
      <c r="C165" s="10" t="s">
        <v>2454</v>
      </c>
      <c r="D165" s="10">
        <v>2</v>
      </c>
      <c r="E165" s="10">
        <v>1</v>
      </c>
      <c r="F165" s="10" t="s">
        <v>2455</v>
      </c>
      <c r="G165" s="10" t="s">
        <v>2455</v>
      </c>
      <c r="H165" s="10" t="s">
        <v>2455</v>
      </c>
      <c r="I165" s="10" t="s">
        <v>2455</v>
      </c>
      <c r="J165" s="10" t="s">
        <v>2455</v>
      </c>
      <c r="K165" s="10" t="s">
        <v>2455</v>
      </c>
      <c r="L165" s="10" t="s">
        <v>2455</v>
      </c>
      <c r="M165" s="10" t="s">
        <v>2455</v>
      </c>
      <c r="N165" s="10" t="s">
        <v>2455</v>
      </c>
    </row>
    <row r="166" spans="1:14" x14ac:dyDescent="0.2">
      <c r="A166" s="10">
        <v>156</v>
      </c>
      <c r="B166" s="101" t="s">
        <v>2244</v>
      </c>
      <c r="C166" s="10" t="s">
        <v>2454</v>
      </c>
      <c r="D166" s="10">
        <v>1</v>
      </c>
      <c r="E166" s="10">
        <v>5</v>
      </c>
      <c r="F166" s="10">
        <v>1</v>
      </c>
      <c r="G166" s="102" t="s">
        <v>2456</v>
      </c>
      <c r="H166" s="10">
        <v>2</v>
      </c>
      <c r="I166" s="10">
        <v>11</v>
      </c>
      <c r="J166" s="10">
        <v>2</v>
      </c>
      <c r="K166" s="10" t="s">
        <v>2455</v>
      </c>
      <c r="L166" s="10" t="s">
        <v>2455</v>
      </c>
      <c r="M166" s="10" t="s">
        <v>2455</v>
      </c>
      <c r="N166" s="10" t="s">
        <v>2455</v>
      </c>
    </row>
    <row r="167" spans="1:14" x14ac:dyDescent="0.2">
      <c r="A167" s="10">
        <v>157</v>
      </c>
      <c r="B167" s="11" t="s">
        <v>2245</v>
      </c>
      <c r="C167" s="10" t="s">
        <v>2454</v>
      </c>
      <c r="D167" s="10">
        <v>2</v>
      </c>
      <c r="E167" s="10">
        <v>3</v>
      </c>
      <c r="F167" s="10">
        <v>1</v>
      </c>
      <c r="G167" s="10" t="s">
        <v>2455</v>
      </c>
      <c r="H167" s="10" t="s">
        <v>2455</v>
      </c>
      <c r="I167" s="10" t="s">
        <v>2455</v>
      </c>
      <c r="J167" s="10" t="s">
        <v>2455</v>
      </c>
      <c r="K167" s="10" t="s">
        <v>2455</v>
      </c>
      <c r="L167" s="10" t="s">
        <v>2455</v>
      </c>
      <c r="M167" s="10" t="s">
        <v>2455</v>
      </c>
      <c r="N167" s="10" t="s">
        <v>2455</v>
      </c>
    </row>
    <row r="168" spans="1:14" x14ac:dyDescent="0.2">
      <c r="A168" s="10">
        <v>158</v>
      </c>
      <c r="B168" s="11" t="s">
        <v>2246</v>
      </c>
      <c r="C168" s="10" t="s">
        <v>2454</v>
      </c>
      <c r="D168" s="10">
        <v>1</v>
      </c>
      <c r="E168" s="10">
        <v>1</v>
      </c>
      <c r="F168" s="10" t="s">
        <v>2455</v>
      </c>
      <c r="G168" s="10" t="s">
        <v>2455</v>
      </c>
      <c r="H168" s="10" t="s">
        <v>2455</v>
      </c>
      <c r="I168" s="10" t="s">
        <v>2455</v>
      </c>
      <c r="J168" s="10" t="s">
        <v>2455</v>
      </c>
      <c r="K168" s="10" t="s">
        <v>2455</v>
      </c>
      <c r="L168" s="10" t="s">
        <v>2455</v>
      </c>
      <c r="M168" s="10" t="s">
        <v>2455</v>
      </c>
      <c r="N168" s="10" t="s">
        <v>2455</v>
      </c>
    </row>
    <row r="169" spans="1:14" x14ac:dyDescent="0.2">
      <c r="A169" s="10">
        <v>159</v>
      </c>
      <c r="B169" s="11" t="s">
        <v>2247</v>
      </c>
      <c r="C169" s="10" t="s">
        <v>2454</v>
      </c>
      <c r="D169" s="10">
        <v>2</v>
      </c>
      <c r="E169" s="10">
        <v>3</v>
      </c>
      <c r="F169" s="10" t="s">
        <v>2455</v>
      </c>
      <c r="G169" s="10" t="s">
        <v>2455</v>
      </c>
      <c r="H169" s="10" t="s">
        <v>2455</v>
      </c>
      <c r="I169" s="10" t="s">
        <v>2455</v>
      </c>
      <c r="J169" s="10" t="s">
        <v>2455</v>
      </c>
      <c r="K169" s="10" t="s">
        <v>2455</v>
      </c>
      <c r="L169" s="10" t="s">
        <v>2455</v>
      </c>
      <c r="M169" s="10" t="s">
        <v>2455</v>
      </c>
      <c r="N169" s="10" t="s">
        <v>2455</v>
      </c>
    </row>
    <row r="170" spans="1:14" x14ac:dyDescent="0.2">
      <c r="A170" s="10">
        <v>160</v>
      </c>
      <c r="B170" s="99" t="s">
        <v>2248</v>
      </c>
      <c r="C170" s="10" t="s">
        <v>2455</v>
      </c>
      <c r="D170" s="10" t="s">
        <v>2455</v>
      </c>
      <c r="E170" s="10" t="s">
        <v>2455</v>
      </c>
      <c r="F170" s="10" t="s">
        <v>2455</v>
      </c>
      <c r="G170" s="102" t="s">
        <v>2456</v>
      </c>
      <c r="H170" s="10">
        <v>2</v>
      </c>
      <c r="I170" s="10">
        <v>22</v>
      </c>
      <c r="J170" s="10">
        <v>2</v>
      </c>
      <c r="K170" s="10" t="s">
        <v>2455</v>
      </c>
      <c r="L170" s="10" t="s">
        <v>2455</v>
      </c>
      <c r="M170" s="10" t="s">
        <v>2455</v>
      </c>
      <c r="N170" s="10" t="s">
        <v>2455</v>
      </c>
    </row>
    <row r="171" spans="1:14" x14ac:dyDescent="0.2">
      <c r="A171" s="10">
        <v>161</v>
      </c>
      <c r="B171" s="11" t="s">
        <v>2249</v>
      </c>
      <c r="C171" s="10" t="s">
        <v>2454</v>
      </c>
      <c r="D171" s="10">
        <v>3</v>
      </c>
      <c r="E171" s="10">
        <v>5</v>
      </c>
      <c r="F171" s="10">
        <v>2</v>
      </c>
      <c r="G171" s="10" t="s">
        <v>2455</v>
      </c>
      <c r="H171" s="10" t="s">
        <v>2455</v>
      </c>
      <c r="I171" s="10" t="s">
        <v>2455</v>
      </c>
      <c r="J171" s="10" t="s">
        <v>2455</v>
      </c>
      <c r="K171" s="10" t="s">
        <v>2455</v>
      </c>
      <c r="L171" s="10" t="s">
        <v>2455</v>
      </c>
      <c r="M171" s="10" t="s">
        <v>2455</v>
      </c>
      <c r="N171" s="10" t="s">
        <v>2455</v>
      </c>
    </row>
    <row r="172" spans="1:14" x14ac:dyDescent="0.2">
      <c r="A172" s="10">
        <v>162</v>
      </c>
      <c r="B172" s="11" t="s">
        <v>2250</v>
      </c>
      <c r="C172" s="10" t="s">
        <v>2454</v>
      </c>
      <c r="D172" s="10">
        <v>2</v>
      </c>
      <c r="E172" s="10">
        <v>2</v>
      </c>
      <c r="F172" s="10" t="s">
        <v>2455</v>
      </c>
      <c r="G172" s="10" t="s">
        <v>2455</v>
      </c>
      <c r="H172" s="10" t="s">
        <v>2455</v>
      </c>
      <c r="I172" s="10" t="s">
        <v>2455</v>
      </c>
      <c r="J172" s="10" t="s">
        <v>2455</v>
      </c>
      <c r="K172" s="10" t="s">
        <v>2455</v>
      </c>
      <c r="L172" s="10" t="s">
        <v>2455</v>
      </c>
      <c r="M172" s="10" t="s">
        <v>2455</v>
      </c>
      <c r="N172" s="10" t="s">
        <v>2455</v>
      </c>
    </row>
    <row r="173" spans="1:14" x14ac:dyDescent="0.2">
      <c r="A173" s="10">
        <v>163</v>
      </c>
      <c r="B173" s="11" t="s">
        <v>2251</v>
      </c>
      <c r="C173" s="10" t="s">
        <v>2454</v>
      </c>
      <c r="D173" s="10" t="s">
        <v>2455</v>
      </c>
      <c r="E173" s="10">
        <v>1</v>
      </c>
      <c r="F173" s="10" t="s">
        <v>2455</v>
      </c>
      <c r="G173" s="10" t="s">
        <v>2455</v>
      </c>
      <c r="H173" s="10" t="s">
        <v>2455</v>
      </c>
      <c r="I173" s="10" t="s">
        <v>2455</v>
      </c>
      <c r="J173" s="10" t="s">
        <v>2455</v>
      </c>
      <c r="K173" s="10" t="s">
        <v>2455</v>
      </c>
      <c r="L173" s="10" t="s">
        <v>2455</v>
      </c>
      <c r="M173" s="10" t="s">
        <v>2455</v>
      </c>
      <c r="N173" s="10" t="s">
        <v>2455</v>
      </c>
    </row>
    <row r="174" spans="1:14" x14ac:dyDescent="0.2">
      <c r="A174" s="10">
        <v>164</v>
      </c>
      <c r="B174" s="11" t="s">
        <v>2252</v>
      </c>
      <c r="C174" s="10" t="s">
        <v>2454</v>
      </c>
      <c r="D174" s="10">
        <v>2</v>
      </c>
      <c r="E174" s="10">
        <v>1</v>
      </c>
      <c r="F174" s="10" t="s">
        <v>2455</v>
      </c>
      <c r="G174" s="10" t="s">
        <v>2455</v>
      </c>
      <c r="H174" s="10" t="s">
        <v>2455</v>
      </c>
      <c r="I174" s="10" t="s">
        <v>2455</v>
      </c>
      <c r="J174" s="10" t="s">
        <v>2455</v>
      </c>
      <c r="K174" s="10" t="s">
        <v>2455</v>
      </c>
      <c r="L174" s="10" t="s">
        <v>2455</v>
      </c>
      <c r="M174" s="10" t="s">
        <v>2455</v>
      </c>
      <c r="N174" s="10" t="s">
        <v>2455</v>
      </c>
    </row>
    <row r="175" spans="1:14" x14ac:dyDescent="0.2">
      <c r="A175" s="10">
        <v>165</v>
      </c>
      <c r="B175" s="11" t="s">
        <v>2253</v>
      </c>
      <c r="C175" s="10" t="s">
        <v>2454</v>
      </c>
      <c r="D175" s="10">
        <v>2</v>
      </c>
      <c r="E175" s="10">
        <v>3</v>
      </c>
      <c r="F175" s="10">
        <v>1</v>
      </c>
      <c r="G175" s="10" t="s">
        <v>2455</v>
      </c>
      <c r="H175" s="10" t="s">
        <v>2455</v>
      </c>
      <c r="I175" s="10" t="s">
        <v>2455</v>
      </c>
      <c r="J175" s="10" t="s">
        <v>2455</v>
      </c>
      <c r="K175" s="10" t="s">
        <v>2455</v>
      </c>
      <c r="L175" s="10" t="s">
        <v>2455</v>
      </c>
      <c r="M175" s="10" t="s">
        <v>2455</v>
      </c>
      <c r="N175" s="10" t="s">
        <v>2455</v>
      </c>
    </row>
    <row r="176" spans="1:14" x14ac:dyDescent="0.2">
      <c r="A176" s="10">
        <v>166</v>
      </c>
      <c r="B176" s="11" t="s">
        <v>2254</v>
      </c>
      <c r="C176" s="10" t="s">
        <v>2455</v>
      </c>
      <c r="D176" s="10" t="s">
        <v>2455</v>
      </c>
      <c r="E176" s="10" t="s">
        <v>2455</v>
      </c>
      <c r="F176" s="10" t="s">
        <v>2455</v>
      </c>
      <c r="G176" s="10" t="s">
        <v>2454</v>
      </c>
      <c r="H176" s="10">
        <v>2</v>
      </c>
      <c r="I176" s="10">
        <v>4</v>
      </c>
      <c r="J176" s="10">
        <v>1</v>
      </c>
      <c r="K176" s="10" t="s">
        <v>2455</v>
      </c>
      <c r="L176" s="10" t="s">
        <v>2455</v>
      </c>
      <c r="M176" s="10" t="s">
        <v>2455</v>
      </c>
      <c r="N176" s="10" t="s">
        <v>2455</v>
      </c>
    </row>
    <row r="177" spans="1:14" x14ac:dyDescent="0.2">
      <c r="A177" s="10">
        <v>167</v>
      </c>
      <c r="B177" s="11" t="s">
        <v>2255</v>
      </c>
      <c r="C177" s="10" t="s">
        <v>2455</v>
      </c>
      <c r="D177" s="10" t="s">
        <v>2455</v>
      </c>
      <c r="E177" s="10" t="s">
        <v>2455</v>
      </c>
      <c r="F177" s="10" t="s">
        <v>2455</v>
      </c>
      <c r="G177" s="10" t="s">
        <v>2454</v>
      </c>
      <c r="H177" s="10">
        <v>2</v>
      </c>
      <c r="I177" s="10">
        <v>4</v>
      </c>
      <c r="J177" s="10">
        <v>1</v>
      </c>
      <c r="K177" s="10" t="s">
        <v>2455</v>
      </c>
      <c r="L177" s="10" t="s">
        <v>2455</v>
      </c>
      <c r="M177" s="10" t="s">
        <v>2455</v>
      </c>
      <c r="N177" s="10" t="s">
        <v>2455</v>
      </c>
    </row>
    <row r="178" spans="1:14" x14ac:dyDescent="0.2">
      <c r="A178" s="10">
        <v>168</v>
      </c>
      <c r="B178" s="11" t="s">
        <v>2256</v>
      </c>
      <c r="C178" s="10" t="s">
        <v>2454</v>
      </c>
      <c r="D178" s="10">
        <v>2</v>
      </c>
      <c r="E178" s="10">
        <v>2</v>
      </c>
      <c r="F178" s="10">
        <v>1</v>
      </c>
      <c r="G178" s="10" t="s">
        <v>2455</v>
      </c>
      <c r="H178" s="10" t="s">
        <v>2455</v>
      </c>
      <c r="I178" s="10" t="s">
        <v>2455</v>
      </c>
      <c r="J178" s="10" t="s">
        <v>2455</v>
      </c>
      <c r="K178" s="10" t="s">
        <v>2455</v>
      </c>
      <c r="L178" s="10" t="s">
        <v>2455</v>
      </c>
      <c r="M178" s="10" t="s">
        <v>2455</v>
      </c>
      <c r="N178" s="10" t="s">
        <v>2455</v>
      </c>
    </row>
    <row r="179" spans="1:14" x14ac:dyDescent="0.2">
      <c r="A179" s="10">
        <v>169</v>
      </c>
      <c r="B179" s="11" t="s">
        <v>2257</v>
      </c>
      <c r="C179" s="10" t="s">
        <v>2455</v>
      </c>
      <c r="D179" s="10" t="s">
        <v>2455</v>
      </c>
      <c r="E179" s="10" t="s">
        <v>2455</v>
      </c>
      <c r="F179" s="10" t="s">
        <v>2455</v>
      </c>
      <c r="G179" s="10" t="s">
        <v>2454</v>
      </c>
      <c r="H179" s="10">
        <v>3</v>
      </c>
      <c r="I179" s="10">
        <v>3</v>
      </c>
      <c r="J179" s="10">
        <v>1</v>
      </c>
      <c r="K179" s="10" t="s">
        <v>2455</v>
      </c>
      <c r="L179" s="10" t="s">
        <v>2455</v>
      </c>
      <c r="M179" s="10" t="s">
        <v>2455</v>
      </c>
      <c r="N179" s="10" t="s">
        <v>2455</v>
      </c>
    </row>
    <row r="180" spans="1:14" x14ac:dyDescent="0.2">
      <c r="A180" s="10">
        <v>170</v>
      </c>
      <c r="B180" s="11" t="s">
        <v>2258</v>
      </c>
      <c r="C180" s="10" t="s">
        <v>2454</v>
      </c>
      <c r="D180" s="10">
        <v>2</v>
      </c>
      <c r="E180" s="10">
        <v>2</v>
      </c>
      <c r="F180" s="10" t="s">
        <v>2455</v>
      </c>
      <c r="G180" s="10" t="s">
        <v>2455</v>
      </c>
      <c r="H180" s="10" t="s">
        <v>2455</v>
      </c>
      <c r="I180" s="10" t="s">
        <v>2455</v>
      </c>
      <c r="J180" s="10" t="s">
        <v>2455</v>
      </c>
      <c r="K180" s="10" t="s">
        <v>2455</v>
      </c>
      <c r="L180" s="10" t="s">
        <v>2455</v>
      </c>
      <c r="M180" s="10" t="s">
        <v>2455</v>
      </c>
      <c r="N180" s="10" t="s">
        <v>2455</v>
      </c>
    </row>
    <row r="181" spans="1:14" x14ac:dyDescent="0.2">
      <c r="A181" s="10">
        <v>171</v>
      </c>
      <c r="B181" s="11" t="s">
        <v>2259</v>
      </c>
      <c r="C181" s="10" t="s">
        <v>2454</v>
      </c>
      <c r="D181" s="10">
        <v>2</v>
      </c>
      <c r="E181" s="10">
        <v>1</v>
      </c>
      <c r="F181" s="10" t="s">
        <v>2455</v>
      </c>
      <c r="G181" s="10" t="s">
        <v>2455</v>
      </c>
      <c r="H181" s="10" t="s">
        <v>2455</v>
      </c>
      <c r="I181" s="10" t="s">
        <v>2455</v>
      </c>
      <c r="J181" s="10" t="s">
        <v>2455</v>
      </c>
      <c r="K181" s="10" t="s">
        <v>2455</v>
      </c>
      <c r="L181" s="10" t="s">
        <v>2455</v>
      </c>
      <c r="M181" s="10" t="s">
        <v>2455</v>
      </c>
      <c r="N181" s="10" t="s">
        <v>2455</v>
      </c>
    </row>
    <row r="182" spans="1:14" x14ac:dyDescent="0.2">
      <c r="A182" s="10">
        <v>172</v>
      </c>
      <c r="B182" s="11" t="s">
        <v>2260</v>
      </c>
      <c r="C182" s="10" t="s">
        <v>2454</v>
      </c>
      <c r="D182" s="10">
        <v>2</v>
      </c>
      <c r="E182" s="10">
        <v>2</v>
      </c>
      <c r="F182" s="10" t="s">
        <v>2455</v>
      </c>
      <c r="G182" s="10" t="s">
        <v>2455</v>
      </c>
      <c r="H182" s="10" t="s">
        <v>2455</v>
      </c>
      <c r="I182" s="10" t="s">
        <v>2455</v>
      </c>
      <c r="J182" s="10" t="s">
        <v>2455</v>
      </c>
      <c r="K182" s="10" t="s">
        <v>2455</v>
      </c>
      <c r="L182" s="10" t="s">
        <v>2455</v>
      </c>
      <c r="M182" s="10" t="s">
        <v>2455</v>
      </c>
      <c r="N182" s="10" t="s">
        <v>2455</v>
      </c>
    </row>
    <row r="183" spans="1:14" x14ac:dyDescent="0.2">
      <c r="A183" s="10">
        <v>173</v>
      </c>
      <c r="B183" s="11" t="s">
        <v>2261</v>
      </c>
      <c r="C183" s="10" t="s">
        <v>2455</v>
      </c>
      <c r="D183" s="10" t="s">
        <v>2455</v>
      </c>
      <c r="E183" s="10" t="s">
        <v>2455</v>
      </c>
      <c r="F183" s="10" t="s">
        <v>2455</v>
      </c>
      <c r="G183" s="10" t="s">
        <v>2454</v>
      </c>
      <c r="H183" s="10">
        <v>2</v>
      </c>
      <c r="I183" s="10">
        <v>4</v>
      </c>
      <c r="J183" s="10">
        <v>1</v>
      </c>
      <c r="K183" s="10" t="s">
        <v>2455</v>
      </c>
      <c r="L183" s="10" t="s">
        <v>2455</v>
      </c>
      <c r="M183" s="10" t="s">
        <v>2455</v>
      </c>
      <c r="N183" s="10" t="s">
        <v>2455</v>
      </c>
    </row>
    <row r="184" spans="1:14" x14ac:dyDescent="0.2">
      <c r="A184" s="10">
        <v>174</v>
      </c>
      <c r="B184" s="11" t="s">
        <v>2262</v>
      </c>
      <c r="C184" s="10" t="s">
        <v>2454</v>
      </c>
      <c r="D184" s="10">
        <v>2</v>
      </c>
      <c r="E184" s="10">
        <v>2</v>
      </c>
      <c r="F184" s="10" t="s">
        <v>2455</v>
      </c>
      <c r="G184" s="10" t="s">
        <v>2455</v>
      </c>
      <c r="H184" s="10" t="s">
        <v>2455</v>
      </c>
      <c r="I184" s="10" t="s">
        <v>2455</v>
      </c>
      <c r="J184" s="10" t="s">
        <v>2455</v>
      </c>
      <c r="K184" s="10" t="s">
        <v>2455</v>
      </c>
      <c r="L184" s="10" t="s">
        <v>2455</v>
      </c>
      <c r="M184" s="10" t="s">
        <v>2455</v>
      </c>
      <c r="N184" s="10" t="s">
        <v>2455</v>
      </c>
    </row>
    <row r="185" spans="1:14" x14ac:dyDescent="0.2">
      <c r="A185" s="10">
        <v>175</v>
      </c>
      <c r="B185" s="11" t="s">
        <v>2263</v>
      </c>
      <c r="C185" s="10" t="s">
        <v>2455</v>
      </c>
      <c r="D185" s="10" t="s">
        <v>2455</v>
      </c>
      <c r="E185" s="10" t="s">
        <v>2455</v>
      </c>
      <c r="F185" s="10" t="s">
        <v>2455</v>
      </c>
      <c r="G185" s="10" t="s">
        <v>2454</v>
      </c>
      <c r="H185" s="10">
        <v>2</v>
      </c>
      <c r="I185" s="10">
        <v>2</v>
      </c>
      <c r="J185" s="10">
        <v>1</v>
      </c>
      <c r="K185" s="10" t="s">
        <v>2455</v>
      </c>
      <c r="L185" s="10" t="s">
        <v>2455</v>
      </c>
      <c r="M185" s="10" t="s">
        <v>2455</v>
      </c>
      <c r="N185" s="10" t="s">
        <v>2455</v>
      </c>
    </row>
    <row r="186" spans="1:14" x14ac:dyDescent="0.2">
      <c r="A186" s="10">
        <v>176</v>
      </c>
      <c r="B186" s="11" t="s">
        <v>2482</v>
      </c>
      <c r="C186" s="10" t="s">
        <v>2455</v>
      </c>
      <c r="D186" s="10" t="s">
        <v>2455</v>
      </c>
      <c r="E186" s="10" t="s">
        <v>2455</v>
      </c>
      <c r="F186" s="10" t="s">
        <v>2455</v>
      </c>
      <c r="G186" s="10" t="s">
        <v>2454</v>
      </c>
      <c r="H186" s="10">
        <v>2</v>
      </c>
      <c r="I186" s="10">
        <v>2</v>
      </c>
      <c r="J186" s="10">
        <v>1</v>
      </c>
      <c r="K186" s="10" t="s">
        <v>2455</v>
      </c>
      <c r="L186" s="10" t="s">
        <v>2455</v>
      </c>
      <c r="M186" s="10" t="s">
        <v>2455</v>
      </c>
      <c r="N186" s="10" t="s">
        <v>2455</v>
      </c>
    </row>
    <row r="187" spans="1:14" x14ac:dyDescent="0.2">
      <c r="A187" s="10">
        <v>177</v>
      </c>
      <c r="B187" s="11" t="s">
        <v>2264</v>
      </c>
      <c r="C187" s="10" t="s">
        <v>2454</v>
      </c>
      <c r="D187" s="10">
        <v>2</v>
      </c>
      <c r="E187" s="10">
        <v>7</v>
      </c>
      <c r="F187" s="10">
        <v>1</v>
      </c>
      <c r="G187" s="10" t="s">
        <v>2455</v>
      </c>
      <c r="H187" s="10" t="s">
        <v>2455</v>
      </c>
      <c r="I187" s="10" t="s">
        <v>2455</v>
      </c>
      <c r="J187" s="10" t="s">
        <v>2455</v>
      </c>
      <c r="K187" s="10" t="s">
        <v>2455</v>
      </c>
      <c r="L187" s="10" t="s">
        <v>2455</v>
      </c>
      <c r="M187" s="10" t="s">
        <v>2455</v>
      </c>
      <c r="N187" s="10" t="s">
        <v>2455</v>
      </c>
    </row>
    <row r="188" spans="1:14" x14ac:dyDescent="0.2">
      <c r="A188" s="10">
        <v>178</v>
      </c>
      <c r="B188" s="11" t="s">
        <v>2265</v>
      </c>
      <c r="C188" s="10" t="s">
        <v>2454</v>
      </c>
      <c r="D188" s="10">
        <v>2</v>
      </c>
      <c r="E188" s="10">
        <v>3</v>
      </c>
      <c r="F188" s="10" t="s">
        <v>2455</v>
      </c>
      <c r="G188" s="10" t="s">
        <v>2455</v>
      </c>
      <c r="H188" s="10" t="s">
        <v>2455</v>
      </c>
      <c r="I188" s="10" t="s">
        <v>2455</v>
      </c>
      <c r="J188" s="10" t="s">
        <v>2455</v>
      </c>
      <c r="K188" s="10" t="s">
        <v>2455</v>
      </c>
      <c r="L188" s="10" t="s">
        <v>2455</v>
      </c>
      <c r="M188" s="10" t="s">
        <v>2455</v>
      </c>
      <c r="N188" s="10" t="s">
        <v>2455</v>
      </c>
    </row>
    <row r="189" spans="1:14" x14ac:dyDescent="0.2">
      <c r="A189" s="10">
        <v>179</v>
      </c>
      <c r="B189" s="101" t="s">
        <v>2266</v>
      </c>
      <c r="C189" s="10" t="s">
        <v>2454</v>
      </c>
      <c r="D189" s="10">
        <v>5</v>
      </c>
      <c r="E189" s="10">
        <v>28</v>
      </c>
      <c r="F189" s="10" t="s">
        <v>2455</v>
      </c>
      <c r="G189" s="10" t="s">
        <v>2455</v>
      </c>
      <c r="H189" s="10" t="s">
        <v>2455</v>
      </c>
      <c r="I189" s="10" t="s">
        <v>2455</v>
      </c>
      <c r="J189" s="10" t="s">
        <v>2455</v>
      </c>
      <c r="K189" s="10" t="s">
        <v>2455</v>
      </c>
      <c r="L189" s="10" t="s">
        <v>2455</v>
      </c>
      <c r="M189" s="10" t="s">
        <v>2455</v>
      </c>
      <c r="N189" s="10" t="s">
        <v>2455</v>
      </c>
    </row>
    <row r="190" spans="1:14" x14ac:dyDescent="0.2">
      <c r="A190" s="10">
        <v>180</v>
      </c>
      <c r="B190" s="11" t="s">
        <v>2267</v>
      </c>
      <c r="C190" s="10" t="s">
        <v>2454</v>
      </c>
      <c r="D190" s="10">
        <v>1</v>
      </c>
      <c r="E190" s="10">
        <v>2</v>
      </c>
      <c r="F190" s="10" t="s">
        <v>2455</v>
      </c>
      <c r="G190" s="10" t="s">
        <v>2455</v>
      </c>
      <c r="H190" s="10" t="s">
        <v>2455</v>
      </c>
      <c r="I190" s="10" t="s">
        <v>2455</v>
      </c>
      <c r="J190" s="10" t="s">
        <v>2455</v>
      </c>
      <c r="K190" s="10" t="s">
        <v>2455</v>
      </c>
      <c r="L190" s="10" t="s">
        <v>2455</v>
      </c>
      <c r="M190" s="10" t="s">
        <v>2455</v>
      </c>
      <c r="N190" s="10" t="s">
        <v>2455</v>
      </c>
    </row>
    <row r="191" spans="1:14" x14ac:dyDescent="0.2">
      <c r="A191" s="10">
        <v>181</v>
      </c>
      <c r="B191" s="11" t="s">
        <v>2268</v>
      </c>
      <c r="C191" s="10" t="s">
        <v>2454</v>
      </c>
      <c r="D191" s="10">
        <v>2</v>
      </c>
      <c r="E191" s="10">
        <v>2</v>
      </c>
      <c r="F191" s="10" t="s">
        <v>2455</v>
      </c>
      <c r="G191" s="10" t="s">
        <v>2455</v>
      </c>
      <c r="H191" s="10" t="s">
        <v>2455</v>
      </c>
      <c r="I191" s="10" t="s">
        <v>2455</v>
      </c>
      <c r="J191" s="10" t="s">
        <v>2455</v>
      </c>
      <c r="K191" s="10" t="s">
        <v>2455</v>
      </c>
      <c r="L191" s="10" t="s">
        <v>2455</v>
      </c>
      <c r="M191" s="10" t="s">
        <v>2455</v>
      </c>
      <c r="N191" s="10" t="s">
        <v>2455</v>
      </c>
    </row>
    <row r="192" spans="1:14" x14ac:dyDescent="0.2">
      <c r="A192" s="10">
        <v>182</v>
      </c>
      <c r="B192" s="11" t="s">
        <v>2269</v>
      </c>
      <c r="C192" s="10" t="s">
        <v>2454</v>
      </c>
      <c r="D192" s="10">
        <v>2</v>
      </c>
      <c r="E192" s="10">
        <v>2</v>
      </c>
      <c r="F192" s="10" t="s">
        <v>2455</v>
      </c>
      <c r="G192" s="10" t="s">
        <v>2455</v>
      </c>
      <c r="H192" s="10" t="s">
        <v>2455</v>
      </c>
      <c r="I192" s="10" t="s">
        <v>2455</v>
      </c>
      <c r="J192" s="10" t="s">
        <v>2455</v>
      </c>
      <c r="K192" s="10" t="s">
        <v>2455</v>
      </c>
      <c r="L192" s="10" t="s">
        <v>2455</v>
      </c>
      <c r="M192" s="10" t="s">
        <v>2455</v>
      </c>
      <c r="N192" s="10" t="s">
        <v>2455</v>
      </c>
    </row>
    <row r="193" spans="1:14" x14ac:dyDescent="0.2">
      <c r="A193" s="10">
        <v>183</v>
      </c>
      <c r="B193" s="11" t="s">
        <v>2270</v>
      </c>
      <c r="C193" s="10" t="s">
        <v>2454</v>
      </c>
      <c r="D193" s="10">
        <v>2</v>
      </c>
      <c r="E193" s="10">
        <v>3</v>
      </c>
      <c r="F193" s="10">
        <v>1</v>
      </c>
      <c r="G193" s="10" t="s">
        <v>2455</v>
      </c>
      <c r="H193" s="10" t="s">
        <v>2455</v>
      </c>
      <c r="I193" s="10" t="s">
        <v>2455</v>
      </c>
      <c r="J193" s="10" t="s">
        <v>2455</v>
      </c>
      <c r="K193" s="10" t="s">
        <v>2455</v>
      </c>
      <c r="L193" s="10" t="s">
        <v>2455</v>
      </c>
      <c r="M193" s="10" t="s">
        <v>2455</v>
      </c>
      <c r="N193" s="10" t="s">
        <v>2455</v>
      </c>
    </row>
    <row r="194" spans="1:14" x14ac:dyDescent="0.2">
      <c r="A194" s="10">
        <v>184</v>
      </c>
      <c r="B194" s="11" t="s">
        <v>2271</v>
      </c>
      <c r="C194" s="10" t="s">
        <v>2455</v>
      </c>
      <c r="D194" s="10" t="s">
        <v>2455</v>
      </c>
      <c r="E194" s="10" t="s">
        <v>2455</v>
      </c>
      <c r="F194" s="10" t="s">
        <v>2455</v>
      </c>
      <c r="G194" s="10" t="s">
        <v>2454</v>
      </c>
      <c r="H194" s="10">
        <v>2</v>
      </c>
      <c r="I194" s="10">
        <v>2</v>
      </c>
      <c r="J194" s="10">
        <v>1</v>
      </c>
      <c r="K194" s="10" t="s">
        <v>2455</v>
      </c>
      <c r="L194" s="10" t="s">
        <v>2455</v>
      </c>
      <c r="M194" s="10" t="s">
        <v>2455</v>
      </c>
      <c r="N194" s="10" t="s">
        <v>2455</v>
      </c>
    </row>
    <row r="195" spans="1:14" x14ac:dyDescent="0.2">
      <c r="A195" s="10">
        <v>185</v>
      </c>
      <c r="B195" s="11" t="s">
        <v>2272</v>
      </c>
      <c r="C195" s="10" t="s">
        <v>2454</v>
      </c>
      <c r="D195" s="10">
        <v>2</v>
      </c>
      <c r="E195" s="10">
        <v>2</v>
      </c>
      <c r="F195" s="10" t="s">
        <v>2455</v>
      </c>
      <c r="G195" s="10" t="s">
        <v>2455</v>
      </c>
      <c r="H195" s="10" t="s">
        <v>2455</v>
      </c>
      <c r="I195" s="10" t="s">
        <v>2455</v>
      </c>
      <c r="J195" s="10" t="s">
        <v>2455</v>
      </c>
      <c r="K195" s="10" t="s">
        <v>2455</v>
      </c>
      <c r="L195" s="10" t="s">
        <v>2455</v>
      </c>
      <c r="M195" s="10" t="s">
        <v>2455</v>
      </c>
      <c r="N195" s="10" t="s">
        <v>2455</v>
      </c>
    </row>
    <row r="196" spans="1:14" x14ac:dyDescent="0.2">
      <c r="A196" s="10">
        <v>186</v>
      </c>
      <c r="B196" s="11" t="s">
        <v>2273</v>
      </c>
      <c r="C196" s="10" t="s">
        <v>2455</v>
      </c>
      <c r="D196" s="10" t="s">
        <v>2455</v>
      </c>
      <c r="E196" s="10" t="s">
        <v>2455</v>
      </c>
      <c r="F196" s="10" t="s">
        <v>2455</v>
      </c>
      <c r="G196" s="10" t="s">
        <v>2454</v>
      </c>
      <c r="H196" s="10">
        <v>2</v>
      </c>
      <c r="I196" s="10">
        <v>2</v>
      </c>
      <c r="J196" s="10">
        <v>1</v>
      </c>
      <c r="K196" s="10" t="s">
        <v>2455</v>
      </c>
      <c r="L196" s="10" t="s">
        <v>2455</v>
      </c>
      <c r="M196" s="10" t="s">
        <v>2455</v>
      </c>
      <c r="N196" s="10" t="s">
        <v>2455</v>
      </c>
    </row>
    <row r="197" spans="1:14" x14ac:dyDescent="0.2">
      <c r="A197" s="10">
        <v>187</v>
      </c>
      <c r="B197" s="11" t="s">
        <v>2274</v>
      </c>
      <c r="C197" s="10" t="s">
        <v>2455</v>
      </c>
      <c r="D197" s="10" t="s">
        <v>2455</v>
      </c>
      <c r="E197" s="10" t="s">
        <v>2455</v>
      </c>
      <c r="F197" s="10" t="s">
        <v>2455</v>
      </c>
      <c r="G197" s="10" t="s">
        <v>2454</v>
      </c>
      <c r="H197" s="10">
        <v>2</v>
      </c>
      <c r="I197" s="10">
        <v>3</v>
      </c>
      <c r="J197" s="10">
        <v>1</v>
      </c>
      <c r="K197" s="10" t="s">
        <v>2455</v>
      </c>
      <c r="L197" s="10" t="s">
        <v>2455</v>
      </c>
      <c r="M197" s="10" t="s">
        <v>2455</v>
      </c>
      <c r="N197" s="10" t="s">
        <v>2455</v>
      </c>
    </row>
    <row r="198" spans="1:14" x14ac:dyDescent="0.2">
      <c r="A198" s="10">
        <v>188</v>
      </c>
      <c r="B198" s="11" t="s">
        <v>2275</v>
      </c>
      <c r="C198" s="10" t="s">
        <v>2455</v>
      </c>
      <c r="D198" s="10" t="s">
        <v>2455</v>
      </c>
      <c r="E198" s="10" t="s">
        <v>2455</v>
      </c>
      <c r="F198" s="10" t="s">
        <v>2455</v>
      </c>
      <c r="G198" s="10" t="s">
        <v>2454</v>
      </c>
      <c r="H198" s="10">
        <v>2</v>
      </c>
      <c r="I198" s="10">
        <v>2</v>
      </c>
      <c r="J198" s="10">
        <v>1</v>
      </c>
      <c r="K198" s="10" t="s">
        <v>2455</v>
      </c>
      <c r="L198" s="10" t="s">
        <v>2455</v>
      </c>
      <c r="M198" s="10" t="s">
        <v>2455</v>
      </c>
      <c r="N198" s="10" t="s">
        <v>2455</v>
      </c>
    </row>
    <row r="199" spans="1:14" x14ac:dyDescent="0.2">
      <c r="A199" s="10">
        <v>189</v>
      </c>
      <c r="B199" s="11" t="s">
        <v>2276</v>
      </c>
      <c r="C199" s="10" t="s">
        <v>2454</v>
      </c>
      <c r="D199" s="10">
        <v>2</v>
      </c>
      <c r="E199" s="10">
        <v>3</v>
      </c>
      <c r="F199" s="10">
        <v>1</v>
      </c>
      <c r="G199" s="10" t="s">
        <v>2455</v>
      </c>
      <c r="H199" s="10" t="s">
        <v>2455</v>
      </c>
      <c r="I199" s="10" t="s">
        <v>2455</v>
      </c>
      <c r="J199" s="10" t="s">
        <v>2455</v>
      </c>
      <c r="K199" s="10" t="s">
        <v>2455</v>
      </c>
      <c r="L199" s="10" t="s">
        <v>2455</v>
      </c>
      <c r="M199" s="10" t="s">
        <v>2455</v>
      </c>
      <c r="N199" s="10" t="s">
        <v>2455</v>
      </c>
    </row>
    <row r="200" spans="1:14" x14ac:dyDescent="0.2">
      <c r="A200" s="10">
        <v>190</v>
      </c>
      <c r="B200" s="11" t="s">
        <v>2277</v>
      </c>
      <c r="C200" s="10" t="s">
        <v>2455</v>
      </c>
      <c r="D200" s="10" t="s">
        <v>2455</v>
      </c>
      <c r="E200" s="10" t="s">
        <v>2455</v>
      </c>
      <c r="F200" s="10" t="s">
        <v>2455</v>
      </c>
      <c r="G200" s="10" t="s">
        <v>2454</v>
      </c>
      <c r="H200" s="10">
        <v>2</v>
      </c>
      <c r="I200" s="10">
        <v>11</v>
      </c>
      <c r="J200" s="10">
        <v>1</v>
      </c>
      <c r="K200" s="10" t="s">
        <v>2455</v>
      </c>
      <c r="L200" s="10" t="s">
        <v>2455</v>
      </c>
      <c r="M200" s="10" t="s">
        <v>2455</v>
      </c>
      <c r="N200" s="10" t="s">
        <v>2455</v>
      </c>
    </row>
    <row r="201" spans="1:14" x14ac:dyDescent="0.2">
      <c r="A201" s="10">
        <v>191</v>
      </c>
      <c r="B201" s="11" t="s">
        <v>2278</v>
      </c>
      <c r="C201" s="10" t="s">
        <v>2455</v>
      </c>
      <c r="D201" s="10" t="s">
        <v>2455</v>
      </c>
      <c r="E201" s="10" t="s">
        <v>2455</v>
      </c>
      <c r="F201" s="10" t="s">
        <v>2455</v>
      </c>
      <c r="G201" s="10" t="s">
        <v>2454</v>
      </c>
      <c r="H201" s="10">
        <v>2</v>
      </c>
      <c r="I201" s="10">
        <v>3</v>
      </c>
      <c r="J201" s="10">
        <v>1</v>
      </c>
      <c r="K201" s="10" t="s">
        <v>2455</v>
      </c>
      <c r="L201" s="10" t="s">
        <v>2455</v>
      </c>
      <c r="M201" s="10" t="s">
        <v>2455</v>
      </c>
      <c r="N201" s="10" t="s">
        <v>2455</v>
      </c>
    </row>
    <row r="202" spans="1:14" x14ac:dyDescent="0.2">
      <c r="A202" s="10">
        <v>192</v>
      </c>
      <c r="B202" s="11" t="s">
        <v>2279</v>
      </c>
      <c r="C202" s="10" t="s">
        <v>2455</v>
      </c>
      <c r="D202" s="10" t="s">
        <v>2455</v>
      </c>
      <c r="E202" s="10" t="s">
        <v>2455</v>
      </c>
      <c r="F202" s="10" t="s">
        <v>2455</v>
      </c>
      <c r="G202" s="10" t="s">
        <v>2454</v>
      </c>
      <c r="H202" s="10">
        <v>2</v>
      </c>
      <c r="I202" s="10">
        <v>4</v>
      </c>
      <c r="J202" s="10">
        <v>1</v>
      </c>
      <c r="K202" s="10" t="s">
        <v>2455</v>
      </c>
      <c r="L202" s="10" t="s">
        <v>2455</v>
      </c>
      <c r="M202" s="10" t="s">
        <v>2455</v>
      </c>
      <c r="N202" s="10" t="s">
        <v>2455</v>
      </c>
    </row>
    <row r="203" spans="1:14" x14ac:dyDescent="0.2">
      <c r="A203" s="10">
        <v>193</v>
      </c>
      <c r="B203" s="11" t="s">
        <v>2280</v>
      </c>
      <c r="C203" s="10" t="s">
        <v>2454</v>
      </c>
      <c r="D203" s="10">
        <v>2</v>
      </c>
      <c r="E203" s="10">
        <v>2</v>
      </c>
      <c r="F203" s="10">
        <v>1</v>
      </c>
      <c r="G203" s="10" t="s">
        <v>2455</v>
      </c>
      <c r="H203" s="10" t="s">
        <v>2455</v>
      </c>
      <c r="I203" s="10" t="s">
        <v>2455</v>
      </c>
      <c r="J203" s="10" t="s">
        <v>2455</v>
      </c>
      <c r="K203" s="10" t="s">
        <v>2455</v>
      </c>
      <c r="L203" s="10" t="s">
        <v>2455</v>
      </c>
      <c r="M203" s="10" t="s">
        <v>2455</v>
      </c>
      <c r="N203" s="10" t="s">
        <v>2455</v>
      </c>
    </row>
    <row r="204" spans="1:14" x14ac:dyDescent="0.2">
      <c r="A204" s="10">
        <v>194</v>
      </c>
      <c r="B204" s="11" t="s">
        <v>2281</v>
      </c>
      <c r="C204" s="10" t="s">
        <v>2454</v>
      </c>
      <c r="D204" s="10">
        <v>2</v>
      </c>
      <c r="E204" s="10">
        <v>3</v>
      </c>
      <c r="F204" s="10" t="s">
        <v>2455</v>
      </c>
      <c r="G204" s="10" t="s">
        <v>2455</v>
      </c>
      <c r="H204" s="10" t="s">
        <v>2455</v>
      </c>
      <c r="I204" s="10" t="s">
        <v>2455</v>
      </c>
      <c r="J204" s="10" t="s">
        <v>2455</v>
      </c>
      <c r="K204" s="10" t="s">
        <v>2455</v>
      </c>
      <c r="L204" s="10" t="s">
        <v>2455</v>
      </c>
      <c r="M204" s="10" t="s">
        <v>2455</v>
      </c>
      <c r="N204" s="10" t="s">
        <v>2455</v>
      </c>
    </row>
    <row r="205" spans="1:14" x14ac:dyDescent="0.2">
      <c r="A205" s="10">
        <v>195</v>
      </c>
      <c r="B205" s="11" t="s">
        <v>2282</v>
      </c>
      <c r="C205" s="10" t="s">
        <v>2454</v>
      </c>
      <c r="D205" s="10">
        <v>2</v>
      </c>
      <c r="E205" s="10">
        <v>10</v>
      </c>
      <c r="F205" s="10">
        <v>1</v>
      </c>
      <c r="G205" s="10" t="s">
        <v>2455</v>
      </c>
      <c r="H205" s="10" t="s">
        <v>2455</v>
      </c>
      <c r="I205" s="10" t="s">
        <v>2455</v>
      </c>
      <c r="J205" s="10" t="s">
        <v>2455</v>
      </c>
      <c r="K205" s="10" t="s">
        <v>2455</v>
      </c>
      <c r="L205" s="10" t="s">
        <v>2455</v>
      </c>
      <c r="M205" s="10" t="s">
        <v>2455</v>
      </c>
      <c r="N205" s="10" t="s">
        <v>2455</v>
      </c>
    </row>
    <row r="206" spans="1:14" x14ac:dyDescent="0.2">
      <c r="A206" s="10">
        <v>196</v>
      </c>
      <c r="B206" s="11" t="s">
        <v>2283</v>
      </c>
      <c r="C206" s="10" t="s">
        <v>2455</v>
      </c>
      <c r="D206" s="10" t="s">
        <v>2455</v>
      </c>
      <c r="E206" s="10" t="s">
        <v>2455</v>
      </c>
      <c r="F206" s="10" t="s">
        <v>2455</v>
      </c>
      <c r="G206" s="10" t="s">
        <v>2454</v>
      </c>
      <c r="H206" s="10">
        <v>2</v>
      </c>
      <c r="I206" s="10">
        <v>2</v>
      </c>
      <c r="J206" s="10">
        <v>1</v>
      </c>
      <c r="K206" s="10" t="s">
        <v>2455</v>
      </c>
      <c r="L206" s="10" t="s">
        <v>2455</v>
      </c>
      <c r="M206" s="10" t="s">
        <v>2455</v>
      </c>
      <c r="N206" s="10" t="s">
        <v>2455</v>
      </c>
    </row>
    <row r="207" spans="1:14" x14ac:dyDescent="0.2">
      <c r="A207" s="10">
        <v>197</v>
      </c>
      <c r="B207" s="11" t="s">
        <v>2284</v>
      </c>
      <c r="C207" s="10" t="s">
        <v>2455</v>
      </c>
      <c r="D207" s="10" t="s">
        <v>2455</v>
      </c>
      <c r="E207" s="10" t="s">
        <v>2455</v>
      </c>
      <c r="F207" s="10" t="s">
        <v>2455</v>
      </c>
      <c r="G207" s="10" t="s">
        <v>2454</v>
      </c>
      <c r="H207" s="10">
        <v>2</v>
      </c>
      <c r="I207" s="10">
        <v>6</v>
      </c>
      <c r="J207" s="10">
        <v>1</v>
      </c>
      <c r="K207" s="10" t="s">
        <v>2455</v>
      </c>
      <c r="L207" s="10" t="s">
        <v>2455</v>
      </c>
      <c r="M207" s="10" t="s">
        <v>2455</v>
      </c>
      <c r="N207" s="10" t="s">
        <v>2455</v>
      </c>
    </row>
    <row r="208" spans="1:14" x14ac:dyDescent="0.2">
      <c r="A208" s="10">
        <v>198</v>
      </c>
      <c r="B208" s="11" t="s">
        <v>2285</v>
      </c>
      <c r="C208" s="10" t="s">
        <v>2455</v>
      </c>
      <c r="D208" s="10" t="s">
        <v>2455</v>
      </c>
      <c r="E208" s="10" t="s">
        <v>2455</v>
      </c>
      <c r="F208" s="10" t="s">
        <v>2455</v>
      </c>
      <c r="G208" s="102" t="s">
        <v>2456</v>
      </c>
      <c r="H208" s="10">
        <v>3</v>
      </c>
      <c r="I208" s="10">
        <v>33</v>
      </c>
      <c r="J208" s="10">
        <v>3</v>
      </c>
      <c r="K208" s="10" t="s">
        <v>2455</v>
      </c>
      <c r="L208" s="10" t="s">
        <v>2455</v>
      </c>
      <c r="M208" s="10" t="s">
        <v>2455</v>
      </c>
      <c r="N208" s="10" t="s">
        <v>2455</v>
      </c>
    </row>
    <row r="209" spans="1:14" x14ac:dyDescent="0.2">
      <c r="A209" s="10">
        <v>199</v>
      </c>
      <c r="B209" s="11" t="s">
        <v>2286</v>
      </c>
      <c r="C209" s="10" t="s">
        <v>2454</v>
      </c>
      <c r="D209" s="10">
        <v>2</v>
      </c>
      <c r="E209" s="10">
        <v>3</v>
      </c>
      <c r="F209" s="10" t="s">
        <v>2455</v>
      </c>
      <c r="G209" s="10" t="s">
        <v>2455</v>
      </c>
      <c r="H209" s="10" t="s">
        <v>2455</v>
      </c>
      <c r="I209" s="10" t="s">
        <v>2455</v>
      </c>
      <c r="J209" s="10" t="s">
        <v>2455</v>
      </c>
      <c r="K209" s="10" t="s">
        <v>2455</v>
      </c>
      <c r="L209" s="10" t="s">
        <v>2455</v>
      </c>
      <c r="M209" s="10" t="s">
        <v>2455</v>
      </c>
      <c r="N209" s="10" t="s">
        <v>2455</v>
      </c>
    </row>
    <row r="210" spans="1:14" x14ac:dyDescent="0.2">
      <c r="A210" s="10">
        <v>200</v>
      </c>
      <c r="B210" s="11" t="s">
        <v>2287</v>
      </c>
      <c r="C210" s="10" t="s">
        <v>2454</v>
      </c>
      <c r="D210" s="10">
        <v>2</v>
      </c>
      <c r="E210" s="10">
        <v>2</v>
      </c>
      <c r="F210" s="10" t="s">
        <v>2455</v>
      </c>
      <c r="G210" s="10" t="s">
        <v>2455</v>
      </c>
      <c r="H210" s="10" t="s">
        <v>2455</v>
      </c>
      <c r="I210" s="10" t="s">
        <v>2455</v>
      </c>
      <c r="J210" s="10" t="s">
        <v>2455</v>
      </c>
      <c r="K210" s="10" t="s">
        <v>2455</v>
      </c>
      <c r="L210" s="10" t="s">
        <v>2455</v>
      </c>
      <c r="M210" s="10" t="s">
        <v>2455</v>
      </c>
      <c r="N210" s="10" t="s">
        <v>2455</v>
      </c>
    </row>
    <row r="211" spans="1:14" x14ac:dyDescent="0.2">
      <c r="A211" s="10">
        <v>201</v>
      </c>
      <c r="B211" s="101" t="s">
        <v>2288</v>
      </c>
      <c r="C211" s="10" t="s">
        <v>2454</v>
      </c>
      <c r="D211" s="10">
        <v>2</v>
      </c>
      <c r="E211" s="10">
        <v>2</v>
      </c>
      <c r="F211" s="10" t="s">
        <v>2455</v>
      </c>
      <c r="G211" s="10" t="s">
        <v>2455</v>
      </c>
      <c r="H211" s="10" t="s">
        <v>2455</v>
      </c>
      <c r="I211" s="10">
        <v>1</v>
      </c>
      <c r="J211" s="10" t="s">
        <v>2455</v>
      </c>
      <c r="K211" s="10" t="s">
        <v>2455</v>
      </c>
      <c r="L211" s="10" t="s">
        <v>2455</v>
      </c>
      <c r="M211" s="10" t="s">
        <v>2455</v>
      </c>
      <c r="N211" s="10" t="s">
        <v>2455</v>
      </c>
    </row>
    <row r="212" spans="1:14" x14ac:dyDescent="0.2">
      <c r="A212" s="10">
        <v>202</v>
      </c>
      <c r="B212" s="11" t="s">
        <v>2289</v>
      </c>
      <c r="C212" s="10" t="s">
        <v>2454</v>
      </c>
      <c r="D212" s="10">
        <v>2</v>
      </c>
      <c r="E212" s="10">
        <v>5</v>
      </c>
      <c r="F212" s="10" t="s">
        <v>2455</v>
      </c>
      <c r="G212" s="10" t="s">
        <v>2455</v>
      </c>
      <c r="H212" s="10" t="s">
        <v>2455</v>
      </c>
      <c r="I212" s="10" t="s">
        <v>2455</v>
      </c>
      <c r="J212" s="10" t="s">
        <v>2455</v>
      </c>
      <c r="K212" s="10" t="s">
        <v>2455</v>
      </c>
      <c r="L212" s="10" t="s">
        <v>2455</v>
      </c>
      <c r="M212" s="10" t="s">
        <v>2455</v>
      </c>
      <c r="N212" s="10" t="s">
        <v>2455</v>
      </c>
    </row>
    <row r="213" spans="1:14" x14ac:dyDescent="0.2">
      <c r="A213" s="10">
        <v>203</v>
      </c>
      <c r="B213" s="101" t="s">
        <v>2290</v>
      </c>
      <c r="C213" s="10" t="s">
        <v>2454</v>
      </c>
      <c r="D213" s="10">
        <v>2</v>
      </c>
      <c r="E213" s="10">
        <v>7</v>
      </c>
      <c r="F213" s="10" t="s">
        <v>2455</v>
      </c>
      <c r="G213" s="10" t="s">
        <v>2455</v>
      </c>
      <c r="H213" s="10" t="s">
        <v>2455</v>
      </c>
      <c r="I213" s="10" t="s">
        <v>2455</v>
      </c>
      <c r="J213" s="10" t="s">
        <v>2455</v>
      </c>
      <c r="K213" s="10" t="s">
        <v>2455</v>
      </c>
      <c r="L213" s="10" t="s">
        <v>2455</v>
      </c>
      <c r="M213" s="10" t="s">
        <v>2455</v>
      </c>
      <c r="N213" s="10" t="s">
        <v>2455</v>
      </c>
    </row>
    <row r="214" spans="1:14" x14ac:dyDescent="0.2">
      <c r="A214" s="10">
        <v>204</v>
      </c>
      <c r="B214" s="11" t="s">
        <v>2291</v>
      </c>
      <c r="C214" s="10" t="s">
        <v>2454</v>
      </c>
      <c r="D214" s="10">
        <v>2</v>
      </c>
      <c r="E214" s="10">
        <v>5</v>
      </c>
      <c r="F214" s="10">
        <v>1</v>
      </c>
      <c r="G214" s="10" t="s">
        <v>2455</v>
      </c>
      <c r="H214" s="10" t="s">
        <v>2455</v>
      </c>
      <c r="I214" s="10" t="s">
        <v>2455</v>
      </c>
      <c r="J214" s="10" t="s">
        <v>2455</v>
      </c>
      <c r="K214" s="10" t="s">
        <v>2455</v>
      </c>
      <c r="L214" s="10" t="s">
        <v>2455</v>
      </c>
      <c r="M214" s="10" t="s">
        <v>2455</v>
      </c>
      <c r="N214" s="10" t="s">
        <v>2455</v>
      </c>
    </row>
    <row r="215" spans="1:14" x14ac:dyDescent="0.2">
      <c r="A215" s="10">
        <v>205</v>
      </c>
      <c r="B215" s="11" t="s">
        <v>2292</v>
      </c>
      <c r="C215" s="10" t="s">
        <v>2455</v>
      </c>
      <c r="D215" s="10" t="s">
        <v>2455</v>
      </c>
      <c r="E215" s="10" t="s">
        <v>2455</v>
      </c>
      <c r="F215" s="10" t="s">
        <v>2455</v>
      </c>
      <c r="G215" s="10" t="s">
        <v>2454</v>
      </c>
      <c r="H215" s="10">
        <v>2</v>
      </c>
      <c r="I215" s="10">
        <v>3</v>
      </c>
      <c r="J215" s="10" t="s">
        <v>2455</v>
      </c>
      <c r="K215" s="10" t="s">
        <v>2455</v>
      </c>
      <c r="L215" s="10" t="s">
        <v>2455</v>
      </c>
      <c r="M215" s="10" t="s">
        <v>2455</v>
      </c>
      <c r="N215" s="10" t="s">
        <v>2455</v>
      </c>
    </row>
    <row r="216" spans="1:14" x14ac:dyDescent="0.2">
      <c r="A216" s="10">
        <v>206</v>
      </c>
      <c r="B216" s="99" t="s">
        <v>2483</v>
      </c>
      <c r="C216" s="96" t="s">
        <v>2455</v>
      </c>
      <c r="D216" s="96" t="s">
        <v>2455</v>
      </c>
      <c r="E216" s="96" t="s">
        <v>2455</v>
      </c>
      <c r="F216" s="96" t="s">
        <v>2455</v>
      </c>
      <c r="G216" s="96" t="s">
        <v>2454</v>
      </c>
      <c r="H216" s="96">
        <v>2</v>
      </c>
      <c r="I216" s="96">
        <v>1</v>
      </c>
      <c r="J216" s="96" t="s">
        <v>2455</v>
      </c>
      <c r="K216" s="96" t="s">
        <v>2455</v>
      </c>
      <c r="L216" s="96" t="s">
        <v>2455</v>
      </c>
      <c r="M216" s="96" t="s">
        <v>2455</v>
      </c>
      <c r="N216" s="96" t="s">
        <v>2455</v>
      </c>
    </row>
    <row r="217" spans="1:14" x14ac:dyDescent="0.2">
      <c r="A217" s="10">
        <v>207</v>
      </c>
      <c r="B217" s="99" t="s">
        <v>2484</v>
      </c>
      <c r="C217" s="96" t="s">
        <v>2454</v>
      </c>
      <c r="D217" s="96">
        <v>2</v>
      </c>
      <c r="E217" s="96">
        <v>1</v>
      </c>
      <c r="F217" s="96" t="s">
        <v>2455</v>
      </c>
      <c r="G217" s="96" t="s">
        <v>2455</v>
      </c>
      <c r="H217" s="96" t="s">
        <v>2455</v>
      </c>
      <c r="I217" s="96" t="s">
        <v>2455</v>
      </c>
      <c r="J217" s="96" t="s">
        <v>2455</v>
      </c>
      <c r="K217" s="96" t="s">
        <v>2455</v>
      </c>
      <c r="L217" s="96" t="s">
        <v>2455</v>
      </c>
      <c r="M217" s="96" t="s">
        <v>2455</v>
      </c>
      <c r="N217" s="96" t="s">
        <v>2455</v>
      </c>
    </row>
    <row r="218" spans="1:14" x14ac:dyDescent="0.2">
      <c r="A218" s="10">
        <v>208</v>
      </c>
      <c r="B218" s="99" t="s">
        <v>2293</v>
      </c>
      <c r="C218" s="96" t="s">
        <v>2454</v>
      </c>
      <c r="D218" s="96">
        <v>3</v>
      </c>
      <c r="E218" s="96">
        <v>9</v>
      </c>
      <c r="F218" s="96">
        <v>1</v>
      </c>
      <c r="G218" s="96" t="s">
        <v>2455</v>
      </c>
      <c r="H218" s="96" t="s">
        <v>2455</v>
      </c>
      <c r="I218" s="96" t="s">
        <v>2455</v>
      </c>
      <c r="J218" s="96" t="s">
        <v>2455</v>
      </c>
      <c r="K218" s="96" t="s">
        <v>2455</v>
      </c>
      <c r="L218" s="96" t="s">
        <v>2455</v>
      </c>
      <c r="M218" s="96" t="s">
        <v>2455</v>
      </c>
      <c r="N218" s="96" t="s">
        <v>2455</v>
      </c>
    </row>
    <row r="219" spans="1:14" x14ac:dyDescent="0.2">
      <c r="A219" s="10">
        <v>209</v>
      </c>
      <c r="B219" s="99" t="s">
        <v>2485</v>
      </c>
      <c r="C219" s="96" t="s">
        <v>2454</v>
      </c>
      <c r="D219" s="96">
        <v>2</v>
      </c>
      <c r="E219" s="96">
        <v>1</v>
      </c>
      <c r="F219" s="96" t="s">
        <v>2455</v>
      </c>
      <c r="G219" s="96" t="s">
        <v>2455</v>
      </c>
      <c r="H219" s="96" t="s">
        <v>2455</v>
      </c>
      <c r="I219" s="96" t="s">
        <v>2455</v>
      </c>
      <c r="J219" s="96" t="s">
        <v>2455</v>
      </c>
      <c r="K219" s="96" t="s">
        <v>2455</v>
      </c>
      <c r="L219" s="96" t="s">
        <v>2455</v>
      </c>
      <c r="M219" s="96" t="s">
        <v>2455</v>
      </c>
      <c r="N219" s="96" t="s">
        <v>2455</v>
      </c>
    </row>
    <row r="220" spans="1:14" x14ac:dyDescent="0.2">
      <c r="A220" s="10">
        <v>210</v>
      </c>
      <c r="B220" s="99" t="s">
        <v>2294</v>
      </c>
      <c r="C220" s="96" t="s">
        <v>2454</v>
      </c>
      <c r="D220" s="96">
        <v>2</v>
      </c>
      <c r="E220" s="96">
        <v>4</v>
      </c>
      <c r="F220" s="96" t="s">
        <v>2455</v>
      </c>
      <c r="G220" s="96" t="s">
        <v>2455</v>
      </c>
      <c r="H220" s="96" t="s">
        <v>2455</v>
      </c>
      <c r="I220" s="96" t="s">
        <v>2455</v>
      </c>
      <c r="J220" s="96" t="s">
        <v>2455</v>
      </c>
      <c r="K220" s="96" t="s">
        <v>2455</v>
      </c>
      <c r="L220" s="96" t="s">
        <v>2455</v>
      </c>
      <c r="M220" s="96" t="s">
        <v>2455</v>
      </c>
      <c r="N220" s="96" t="s">
        <v>2455</v>
      </c>
    </row>
    <row r="221" spans="1:14" x14ac:dyDescent="0.2">
      <c r="A221" s="10">
        <v>211</v>
      </c>
      <c r="B221" s="99" t="s">
        <v>2295</v>
      </c>
      <c r="C221" s="96" t="s">
        <v>2454</v>
      </c>
      <c r="D221" s="96">
        <v>2</v>
      </c>
      <c r="E221" s="96">
        <v>4</v>
      </c>
      <c r="F221" s="96">
        <v>1</v>
      </c>
      <c r="G221" s="96" t="s">
        <v>2455</v>
      </c>
      <c r="H221" s="96" t="s">
        <v>2455</v>
      </c>
      <c r="I221" s="96" t="s">
        <v>2455</v>
      </c>
      <c r="J221" s="96" t="s">
        <v>2455</v>
      </c>
      <c r="K221" s="96" t="s">
        <v>2455</v>
      </c>
      <c r="L221" s="96" t="s">
        <v>2455</v>
      </c>
      <c r="M221" s="96" t="s">
        <v>2455</v>
      </c>
      <c r="N221" s="96" t="s">
        <v>2455</v>
      </c>
    </row>
    <row r="222" spans="1:14" x14ac:dyDescent="0.2">
      <c r="A222" s="10">
        <v>212</v>
      </c>
      <c r="B222" s="99" t="s">
        <v>2296</v>
      </c>
      <c r="C222" s="96" t="s">
        <v>2454</v>
      </c>
      <c r="D222" s="96">
        <v>2</v>
      </c>
      <c r="E222" s="96">
        <v>2</v>
      </c>
      <c r="F222" s="96">
        <v>1</v>
      </c>
      <c r="G222" s="96" t="s">
        <v>2455</v>
      </c>
      <c r="H222" s="96" t="s">
        <v>2455</v>
      </c>
      <c r="I222" s="96" t="s">
        <v>2455</v>
      </c>
      <c r="J222" s="96" t="s">
        <v>2455</v>
      </c>
      <c r="K222" s="96" t="s">
        <v>2455</v>
      </c>
      <c r="L222" s="96" t="s">
        <v>2455</v>
      </c>
      <c r="M222" s="96" t="s">
        <v>2455</v>
      </c>
      <c r="N222" s="96" t="s">
        <v>2455</v>
      </c>
    </row>
    <row r="223" spans="1:14" x14ac:dyDescent="0.2">
      <c r="A223" s="10">
        <v>213</v>
      </c>
      <c r="B223" s="99" t="s">
        <v>2297</v>
      </c>
      <c r="C223" s="96" t="s">
        <v>2454</v>
      </c>
      <c r="D223" s="96">
        <v>2</v>
      </c>
      <c r="E223" s="96">
        <v>2</v>
      </c>
      <c r="F223" s="96">
        <v>1</v>
      </c>
      <c r="G223" s="96" t="s">
        <v>2455</v>
      </c>
      <c r="H223" s="96" t="s">
        <v>2455</v>
      </c>
      <c r="I223" s="96" t="s">
        <v>2455</v>
      </c>
      <c r="J223" s="96" t="s">
        <v>2455</v>
      </c>
      <c r="K223" s="96" t="s">
        <v>2455</v>
      </c>
      <c r="L223" s="96" t="s">
        <v>2455</v>
      </c>
      <c r="M223" s="96" t="s">
        <v>2455</v>
      </c>
      <c r="N223" s="96" t="s">
        <v>2455</v>
      </c>
    </row>
    <row r="224" spans="1:14" x14ac:dyDescent="0.2">
      <c r="A224" s="10">
        <v>214</v>
      </c>
      <c r="B224" s="99" t="s">
        <v>2298</v>
      </c>
      <c r="C224" s="96" t="s">
        <v>2454</v>
      </c>
      <c r="D224" s="96">
        <v>2</v>
      </c>
      <c r="E224" s="96">
        <v>5</v>
      </c>
      <c r="F224" s="96">
        <v>1</v>
      </c>
      <c r="G224" s="96" t="s">
        <v>2455</v>
      </c>
      <c r="H224" s="96" t="s">
        <v>2455</v>
      </c>
      <c r="I224" s="96" t="s">
        <v>2455</v>
      </c>
      <c r="J224" s="96" t="s">
        <v>2455</v>
      </c>
      <c r="K224" s="96" t="s">
        <v>2455</v>
      </c>
      <c r="L224" s="96" t="s">
        <v>2455</v>
      </c>
      <c r="M224" s="96" t="s">
        <v>2455</v>
      </c>
      <c r="N224" s="96" t="s">
        <v>2455</v>
      </c>
    </row>
    <row r="225" spans="1:14" x14ac:dyDescent="0.2">
      <c r="A225" s="10">
        <v>215</v>
      </c>
      <c r="B225" s="99" t="s">
        <v>2299</v>
      </c>
      <c r="C225" s="96" t="s">
        <v>2454</v>
      </c>
      <c r="D225" s="96">
        <v>2</v>
      </c>
      <c r="E225" s="96">
        <v>2</v>
      </c>
      <c r="F225" s="96" t="s">
        <v>2455</v>
      </c>
      <c r="G225" s="96" t="s">
        <v>2455</v>
      </c>
      <c r="H225" s="96" t="s">
        <v>2455</v>
      </c>
      <c r="I225" s="96" t="s">
        <v>2455</v>
      </c>
      <c r="J225" s="96" t="s">
        <v>2455</v>
      </c>
      <c r="K225" s="96" t="s">
        <v>2455</v>
      </c>
      <c r="L225" s="96" t="s">
        <v>2455</v>
      </c>
      <c r="M225" s="96" t="s">
        <v>2455</v>
      </c>
      <c r="N225" s="96" t="s">
        <v>2455</v>
      </c>
    </row>
    <row r="226" spans="1:14" x14ac:dyDescent="0.2">
      <c r="A226" s="10">
        <v>216</v>
      </c>
      <c r="B226" s="99" t="s">
        <v>2300</v>
      </c>
      <c r="C226" s="96" t="s">
        <v>2454</v>
      </c>
      <c r="D226" s="96">
        <v>3</v>
      </c>
      <c r="E226" s="96">
        <v>18</v>
      </c>
      <c r="F226" s="96">
        <v>2</v>
      </c>
      <c r="G226" s="96" t="s">
        <v>2455</v>
      </c>
      <c r="H226" s="96" t="s">
        <v>2455</v>
      </c>
      <c r="I226" s="96" t="s">
        <v>2455</v>
      </c>
      <c r="J226" s="96" t="s">
        <v>2455</v>
      </c>
      <c r="K226" s="96" t="s">
        <v>2455</v>
      </c>
      <c r="L226" s="96" t="s">
        <v>2455</v>
      </c>
      <c r="M226" s="96" t="s">
        <v>2455</v>
      </c>
      <c r="N226" s="96" t="s">
        <v>2455</v>
      </c>
    </row>
    <row r="227" spans="1:14" x14ac:dyDescent="0.2">
      <c r="A227" s="10">
        <v>217</v>
      </c>
      <c r="B227" s="99" t="s">
        <v>2301</v>
      </c>
      <c r="C227" s="96" t="s">
        <v>2454</v>
      </c>
      <c r="D227" s="96">
        <v>2</v>
      </c>
      <c r="E227" s="96">
        <v>2</v>
      </c>
      <c r="F227" s="96">
        <v>1</v>
      </c>
      <c r="G227" s="96" t="s">
        <v>2455</v>
      </c>
      <c r="H227" s="96" t="s">
        <v>2455</v>
      </c>
      <c r="I227" s="96" t="s">
        <v>2455</v>
      </c>
      <c r="J227" s="96" t="s">
        <v>2455</v>
      </c>
      <c r="K227" s="96" t="s">
        <v>2455</v>
      </c>
      <c r="L227" s="96" t="s">
        <v>2455</v>
      </c>
      <c r="M227" s="96" t="s">
        <v>2455</v>
      </c>
      <c r="N227" s="96" t="s">
        <v>2455</v>
      </c>
    </row>
    <row r="228" spans="1:14" x14ac:dyDescent="0.2">
      <c r="A228" s="10">
        <v>218</v>
      </c>
      <c r="B228" s="99" t="s">
        <v>2302</v>
      </c>
      <c r="C228" s="96" t="s">
        <v>2454</v>
      </c>
      <c r="D228" s="96">
        <v>2</v>
      </c>
      <c r="E228" s="96">
        <v>2</v>
      </c>
      <c r="F228" s="96">
        <v>1</v>
      </c>
      <c r="G228" s="96" t="s">
        <v>2455</v>
      </c>
      <c r="H228" s="96" t="s">
        <v>2455</v>
      </c>
      <c r="I228" s="96" t="s">
        <v>2455</v>
      </c>
      <c r="J228" s="96" t="s">
        <v>2455</v>
      </c>
      <c r="K228" s="96" t="s">
        <v>2455</v>
      </c>
      <c r="L228" s="96" t="s">
        <v>2455</v>
      </c>
      <c r="M228" s="96" t="s">
        <v>2455</v>
      </c>
      <c r="N228" s="96" t="s">
        <v>2455</v>
      </c>
    </row>
    <row r="229" spans="1:14" x14ac:dyDescent="0.2">
      <c r="A229" s="10">
        <v>219</v>
      </c>
      <c r="B229" s="99" t="s">
        <v>2303</v>
      </c>
      <c r="C229" s="96" t="s">
        <v>2455</v>
      </c>
      <c r="D229" s="96" t="s">
        <v>2455</v>
      </c>
      <c r="E229" s="96" t="s">
        <v>2455</v>
      </c>
      <c r="F229" s="96" t="s">
        <v>2455</v>
      </c>
      <c r="G229" s="100" t="s">
        <v>2456</v>
      </c>
      <c r="H229" s="96">
        <v>3</v>
      </c>
      <c r="I229" s="96">
        <v>14</v>
      </c>
      <c r="J229" s="96">
        <v>2</v>
      </c>
      <c r="K229" s="96" t="s">
        <v>2455</v>
      </c>
      <c r="L229" s="96" t="s">
        <v>2455</v>
      </c>
      <c r="M229" s="96" t="s">
        <v>2455</v>
      </c>
      <c r="N229" s="96" t="s">
        <v>2455</v>
      </c>
    </row>
    <row r="230" spans="1:14" x14ac:dyDescent="0.2">
      <c r="A230" s="10">
        <v>220</v>
      </c>
      <c r="B230" s="99" t="s">
        <v>2304</v>
      </c>
      <c r="C230" s="96" t="s">
        <v>2454</v>
      </c>
      <c r="D230" s="96">
        <v>2</v>
      </c>
      <c r="E230" s="96">
        <v>7</v>
      </c>
      <c r="F230" s="96">
        <v>1</v>
      </c>
      <c r="G230" s="96" t="s">
        <v>2455</v>
      </c>
      <c r="H230" s="96" t="s">
        <v>2455</v>
      </c>
      <c r="I230" s="96" t="s">
        <v>2455</v>
      </c>
      <c r="J230" s="96" t="s">
        <v>2455</v>
      </c>
      <c r="K230" s="96" t="s">
        <v>2455</v>
      </c>
      <c r="L230" s="96" t="s">
        <v>2455</v>
      </c>
      <c r="M230" s="96" t="s">
        <v>2455</v>
      </c>
      <c r="N230" s="96" t="s">
        <v>2455</v>
      </c>
    </row>
    <row r="231" spans="1:14" x14ac:dyDescent="0.2">
      <c r="A231" s="10">
        <v>221</v>
      </c>
      <c r="B231" s="89" t="s">
        <v>2305</v>
      </c>
      <c r="C231" s="96" t="s">
        <v>2454</v>
      </c>
      <c r="D231" s="96">
        <v>2</v>
      </c>
      <c r="E231" s="96">
        <v>10</v>
      </c>
      <c r="F231" s="96">
        <v>1</v>
      </c>
      <c r="G231" s="96" t="s">
        <v>2455</v>
      </c>
      <c r="H231" s="96" t="s">
        <v>2455</v>
      </c>
      <c r="I231" s="96" t="s">
        <v>2455</v>
      </c>
      <c r="J231" s="96" t="s">
        <v>2455</v>
      </c>
      <c r="K231" s="96" t="s">
        <v>2455</v>
      </c>
      <c r="L231" s="96" t="s">
        <v>2455</v>
      </c>
      <c r="M231" s="96" t="s">
        <v>2455</v>
      </c>
      <c r="N231" s="96" t="s">
        <v>2455</v>
      </c>
    </row>
    <row r="232" spans="1:14" x14ac:dyDescent="0.2">
      <c r="A232" s="10">
        <v>222</v>
      </c>
      <c r="B232" s="24" t="s">
        <v>2306</v>
      </c>
      <c r="C232" s="96" t="s">
        <v>2454</v>
      </c>
      <c r="D232" s="96">
        <v>2</v>
      </c>
      <c r="E232" s="96">
        <v>4</v>
      </c>
      <c r="F232" s="96" t="s">
        <v>2455</v>
      </c>
      <c r="G232" s="96" t="s">
        <v>2454</v>
      </c>
      <c r="H232" s="96">
        <v>1</v>
      </c>
      <c r="I232" s="96">
        <v>4</v>
      </c>
      <c r="J232" s="96" t="s">
        <v>2455</v>
      </c>
      <c r="K232" s="96" t="s">
        <v>2455</v>
      </c>
      <c r="L232" s="96" t="s">
        <v>2455</v>
      </c>
      <c r="M232" s="96" t="s">
        <v>2455</v>
      </c>
      <c r="N232" s="96" t="s">
        <v>2455</v>
      </c>
    </row>
    <row r="233" spans="1:14" x14ac:dyDescent="0.2">
      <c r="A233" s="10">
        <v>223</v>
      </c>
      <c r="B233" s="99" t="s">
        <v>2486</v>
      </c>
      <c r="C233" s="96" t="s">
        <v>2454</v>
      </c>
      <c r="D233" s="96">
        <v>2</v>
      </c>
      <c r="E233" s="96">
        <v>9</v>
      </c>
      <c r="F233" s="96">
        <v>1</v>
      </c>
      <c r="G233" s="96" t="s">
        <v>2455</v>
      </c>
      <c r="H233" s="96" t="s">
        <v>2455</v>
      </c>
      <c r="I233" s="96" t="s">
        <v>2455</v>
      </c>
      <c r="J233" s="96" t="s">
        <v>2455</v>
      </c>
      <c r="K233" s="96" t="s">
        <v>2455</v>
      </c>
      <c r="L233" s="96" t="s">
        <v>2455</v>
      </c>
      <c r="M233" s="96" t="s">
        <v>2455</v>
      </c>
      <c r="N233" s="96" t="s">
        <v>2455</v>
      </c>
    </row>
    <row r="234" spans="1:14" x14ac:dyDescent="0.2">
      <c r="A234" s="10">
        <v>224</v>
      </c>
      <c r="B234" s="99" t="s">
        <v>2307</v>
      </c>
      <c r="C234" s="96" t="s">
        <v>2454</v>
      </c>
      <c r="D234" s="96">
        <v>2</v>
      </c>
      <c r="E234" s="96">
        <v>3</v>
      </c>
      <c r="F234" s="96" t="s">
        <v>2455</v>
      </c>
      <c r="G234" s="96" t="s">
        <v>2455</v>
      </c>
      <c r="H234" s="96" t="s">
        <v>2455</v>
      </c>
      <c r="I234" s="96" t="s">
        <v>2455</v>
      </c>
      <c r="J234" s="96" t="s">
        <v>2455</v>
      </c>
      <c r="K234" s="96" t="s">
        <v>2455</v>
      </c>
      <c r="L234" s="96" t="s">
        <v>2455</v>
      </c>
      <c r="M234" s="96" t="s">
        <v>2455</v>
      </c>
      <c r="N234" s="96" t="s">
        <v>2455</v>
      </c>
    </row>
    <row r="235" spans="1:14" x14ac:dyDescent="0.2">
      <c r="A235" s="10">
        <v>225</v>
      </c>
      <c r="B235" s="99" t="s">
        <v>2308</v>
      </c>
      <c r="C235" s="96" t="s">
        <v>2454</v>
      </c>
      <c r="D235" s="96">
        <v>2</v>
      </c>
      <c r="E235" s="96">
        <v>2</v>
      </c>
      <c r="F235" s="96" t="s">
        <v>2455</v>
      </c>
      <c r="G235" s="96" t="s">
        <v>2455</v>
      </c>
      <c r="H235" s="96" t="s">
        <v>2455</v>
      </c>
      <c r="I235" s="96" t="s">
        <v>2455</v>
      </c>
      <c r="J235" s="96" t="s">
        <v>2455</v>
      </c>
      <c r="K235" s="96" t="s">
        <v>2455</v>
      </c>
      <c r="L235" s="96" t="s">
        <v>2455</v>
      </c>
      <c r="M235" s="96" t="s">
        <v>2455</v>
      </c>
      <c r="N235" s="96" t="s">
        <v>2455</v>
      </c>
    </row>
    <row r="236" spans="1:14" x14ac:dyDescent="0.2">
      <c r="A236" s="10">
        <v>226</v>
      </c>
      <c r="B236" s="99" t="s">
        <v>2487</v>
      </c>
      <c r="C236" s="96" t="s">
        <v>2455</v>
      </c>
      <c r="D236" s="96" t="s">
        <v>2455</v>
      </c>
      <c r="E236" s="96" t="s">
        <v>2455</v>
      </c>
      <c r="F236" s="96" t="s">
        <v>2455</v>
      </c>
      <c r="G236" s="96" t="s">
        <v>2454</v>
      </c>
      <c r="H236" s="96">
        <v>2</v>
      </c>
      <c r="I236" s="96">
        <v>2</v>
      </c>
      <c r="J236" s="96" t="s">
        <v>2455</v>
      </c>
      <c r="K236" s="96" t="s">
        <v>2455</v>
      </c>
      <c r="L236" s="96" t="s">
        <v>2455</v>
      </c>
      <c r="M236" s="96" t="s">
        <v>2455</v>
      </c>
      <c r="N236" s="96" t="s">
        <v>2455</v>
      </c>
    </row>
    <row r="237" spans="1:14" x14ac:dyDescent="0.2">
      <c r="A237" s="10">
        <v>227</v>
      </c>
      <c r="B237" s="11" t="s">
        <v>2309</v>
      </c>
      <c r="C237" s="10" t="s">
        <v>2455</v>
      </c>
      <c r="D237" s="10" t="s">
        <v>2455</v>
      </c>
      <c r="E237" s="10" t="s">
        <v>2455</v>
      </c>
      <c r="F237" s="10" t="s">
        <v>2455</v>
      </c>
      <c r="G237" s="102" t="s">
        <v>2456</v>
      </c>
      <c r="H237" s="10">
        <v>2</v>
      </c>
      <c r="I237" s="10">
        <v>22</v>
      </c>
      <c r="J237" s="10">
        <v>2</v>
      </c>
      <c r="K237" s="10" t="s">
        <v>2455</v>
      </c>
      <c r="L237" s="10" t="s">
        <v>2455</v>
      </c>
      <c r="M237" s="10" t="s">
        <v>2455</v>
      </c>
      <c r="N237" s="10" t="s">
        <v>2455</v>
      </c>
    </row>
    <row r="238" spans="1:14" x14ac:dyDescent="0.2">
      <c r="A238" s="10">
        <v>228</v>
      </c>
      <c r="B238" s="11" t="s">
        <v>2310</v>
      </c>
      <c r="C238" s="10" t="s">
        <v>2454</v>
      </c>
      <c r="D238" s="10">
        <v>2</v>
      </c>
      <c r="E238" s="10">
        <v>3</v>
      </c>
      <c r="F238" s="10" t="s">
        <v>2455</v>
      </c>
      <c r="G238" s="10" t="s">
        <v>2455</v>
      </c>
      <c r="H238" s="10" t="s">
        <v>2455</v>
      </c>
      <c r="I238" s="10" t="s">
        <v>2455</v>
      </c>
      <c r="J238" s="10" t="s">
        <v>2455</v>
      </c>
      <c r="K238" s="10" t="s">
        <v>2455</v>
      </c>
      <c r="L238" s="10" t="s">
        <v>2455</v>
      </c>
      <c r="M238" s="10" t="s">
        <v>2455</v>
      </c>
      <c r="N238" s="10" t="s">
        <v>2455</v>
      </c>
    </row>
    <row r="239" spans="1:14" x14ac:dyDescent="0.2">
      <c r="A239" s="10">
        <v>229</v>
      </c>
      <c r="B239" s="11" t="s">
        <v>2311</v>
      </c>
      <c r="C239" s="10" t="s">
        <v>2455</v>
      </c>
      <c r="D239" s="10" t="s">
        <v>2455</v>
      </c>
      <c r="E239" s="10" t="s">
        <v>2455</v>
      </c>
      <c r="F239" s="10" t="s">
        <v>2455</v>
      </c>
      <c r="G239" s="10" t="s">
        <v>2454</v>
      </c>
      <c r="H239" s="10">
        <v>1</v>
      </c>
      <c r="I239" s="10">
        <v>2</v>
      </c>
      <c r="J239" s="10" t="s">
        <v>2455</v>
      </c>
      <c r="K239" s="10" t="s">
        <v>2455</v>
      </c>
      <c r="L239" s="10" t="s">
        <v>2455</v>
      </c>
      <c r="M239" s="10" t="s">
        <v>2455</v>
      </c>
      <c r="N239" s="10" t="s">
        <v>2455</v>
      </c>
    </row>
    <row r="240" spans="1:14" x14ac:dyDescent="0.2">
      <c r="A240" s="10">
        <v>230</v>
      </c>
      <c r="B240" s="11" t="s">
        <v>2488</v>
      </c>
      <c r="C240" s="10" t="s">
        <v>2454</v>
      </c>
      <c r="D240" s="10">
        <v>3</v>
      </c>
      <c r="E240" s="10">
        <v>2</v>
      </c>
      <c r="F240" s="10">
        <v>1</v>
      </c>
      <c r="G240" s="10" t="s">
        <v>2455</v>
      </c>
      <c r="H240" s="10" t="s">
        <v>2455</v>
      </c>
      <c r="I240" s="10" t="s">
        <v>2455</v>
      </c>
      <c r="J240" s="10" t="s">
        <v>2455</v>
      </c>
      <c r="K240" s="10" t="s">
        <v>2455</v>
      </c>
      <c r="L240" s="10" t="s">
        <v>2455</v>
      </c>
      <c r="M240" s="10" t="s">
        <v>2455</v>
      </c>
      <c r="N240" s="10" t="s">
        <v>2455</v>
      </c>
    </row>
    <row r="241" spans="1:14" x14ac:dyDescent="0.2">
      <c r="A241" s="10">
        <v>231</v>
      </c>
      <c r="B241" s="11" t="s">
        <v>2489</v>
      </c>
      <c r="C241" s="10" t="s">
        <v>2454</v>
      </c>
      <c r="D241" s="10">
        <v>2</v>
      </c>
      <c r="E241" s="10">
        <v>2</v>
      </c>
      <c r="F241" s="10" t="s">
        <v>2455</v>
      </c>
      <c r="G241" s="10" t="s">
        <v>2455</v>
      </c>
      <c r="H241" s="10" t="s">
        <v>2455</v>
      </c>
      <c r="I241" s="10" t="s">
        <v>2455</v>
      </c>
      <c r="J241" s="10" t="s">
        <v>2455</v>
      </c>
      <c r="K241" s="10" t="s">
        <v>2455</v>
      </c>
      <c r="L241" s="10" t="s">
        <v>2455</v>
      </c>
      <c r="M241" s="10" t="s">
        <v>2455</v>
      </c>
      <c r="N241" s="10" t="s">
        <v>2455</v>
      </c>
    </row>
    <row r="242" spans="1:14" x14ac:dyDescent="0.2">
      <c r="A242" s="10">
        <v>232</v>
      </c>
      <c r="B242" s="11" t="s">
        <v>2490</v>
      </c>
      <c r="C242" s="10" t="s">
        <v>2454</v>
      </c>
      <c r="D242" s="10" t="s">
        <v>2455</v>
      </c>
      <c r="E242" s="10">
        <v>1</v>
      </c>
      <c r="F242" s="10" t="s">
        <v>2455</v>
      </c>
      <c r="G242" s="10" t="s">
        <v>2455</v>
      </c>
      <c r="H242" s="10" t="s">
        <v>2455</v>
      </c>
      <c r="I242" s="10" t="s">
        <v>2455</v>
      </c>
      <c r="J242" s="10" t="s">
        <v>2455</v>
      </c>
      <c r="K242" s="10" t="s">
        <v>2455</v>
      </c>
      <c r="L242" s="10" t="s">
        <v>2455</v>
      </c>
      <c r="M242" s="10" t="s">
        <v>2455</v>
      </c>
      <c r="N242" s="10" t="s">
        <v>2455</v>
      </c>
    </row>
    <row r="243" spans="1:14" x14ac:dyDescent="0.2">
      <c r="A243" s="10">
        <v>233</v>
      </c>
      <c r="B243" s="101" t="s">
        <v>2491</v>
      </c>
      <c r="C243" s="10" t="s">
        <v>2454</v>
      </c>
      <c r="D243" s="10">
        <v>2</v>
      </c>
      <c r="E243" s="10">
        <v>10</v>
      </c>
      <c r="F243" s="10">
        <v>1</v>
      </c>
      <c r="G243" s="102" t="s">
        <v>2456</v>
      </c>
      <c r="H243" s="10">
        <v>2</v>
      </c>
      <c r="I243" s="10">
        <v>8</v>
      </c>
      <c r="J243" s="10">
        <v>1</v>
      </c>
      <c r="K243" s="10" t="s">
        <v>2455</v>
      </c>
      <c r="L243" s="10" t="s">
        <v>2455</v>
      </c>
      <c r="M243" s="10" t="s">
        <v>2455</v>
      </c>
      <c r="N243" s="10" t="s">
        <v>2455</v>
      </c>
    </row>
    <row r="244" spans="1:14" x14ac:dyDescent="0.2">
      <c r="A244" s="10">
        <v>234</v>
      </c>
      <c r="B244" s="11" t="s">
        <v>2312</v>
      </c>
      <c r="C244" s="10" t="s">
        <v>2454</v>
      </c>
      <c r="D244" s="10">
        <v>2</v>
      </c>
      <c r="E244" s="10">
        <v>8</v>
      </c>
      <c r="F244" s="10">
        <v>1</v>
      </c>
      <c r="G244" s="10" t="s">
        <v>2455</v>
      </c>
      <c r="H244" s="10" t="s">
        <v>2455</v>
      </c>
      <c r="I244" s="10" t="s">
        <v>2455</v>
      </c>
      <c r="J244" s="10" t="s">
        <v>2455</v>
      </c>
      <c r="K244" s="10" t="s">
        <v>2455</v>
      </c>
      <c r="L244" s="10" t="s">
        <v>2455</v>
      </c>
      <c r="M244" s="10" t="s">
        <v>2455</v>
      </c>
      <c r="N244" s="10" t="s">
        <v>2455</v>
      </c>
    </row>
    <row r="245" spans="1:14" x14ac:dyDescent="0.2">
      <c r="A245" s="10">
        <v>235</v>
      </c>
      <c r="B245" s="11" t="s">
        <v>2492</v>
      </c>
      <c r="C245" s="10" t="s">
        <v>2455</v>
      </c>
      <c r="D245" s="10" t="s">
        <v>2455</v>
      </c>
      <c r="E245" s="10" t="s">
        <v>2455</v>
      </c>
      <c r="F245" s="10" t="s">
        <v>2455</v>
      </c>
      <c r="G245" s="10" t="s">
        <v>2454</v>
      </c>
      <c r="H245" s="10">
        <v>2</v>
      </c>
      <c r="I245" s="10">
        <v>1</v>
      </c>
      <c r="J245" s="10" t="s">
        <v>2455</v>
      </c>
      <c r="K245" s="10" t="s">
        <v>2455</v>
      </c>
      <c r="L245" s="10" t="s">
        <v>2455</v>
      </c>
      <c r="M245" s="10" t="s">
        <v>2455</v>
      </c>
      <c r="N245" s="10" t="s">
        <v>2455</v>
      </c>
    </row>
    <row r="246" spans="1:14" x14ac:dyDescent="0.2">
      <c r="A246" s="10">
        <v>236</v>
      </c>
      <c r="B246" s="11" t="s">
        <v>2313</v>
      </c>
      <c r="C246" s="10" t="s">
        <v>2454</v>
      </c>
      <c r="D246" s="10">
        <v>2</v>
      </c>
      <c r="E246" s="10">
        <v>5</v>
      </c>
      <c r="F246" s="10">
        <v>1</v>
      </c>
      <c r="G246" s="10" t="s">
        <v>2455</v>
      </c>
      <c r="H246" s="10" t="s">
        <v>2455</v>
      </c>
      <c r="I246" s="10" t="s">
        <v>2455</v>
      </c>
      <c r="J246" s="10" t="s">
        <v>2455</v>
      </c>
      <c r="K246" s="10" t="s">
        <v>2455</v>
      </c>
      <c r="L246" s="10" t="s">
        <v>2455</v>
      </c>
      <c r="M246" s="10" t="s">
        <v>2455</v>
      </c>
      <c r="N246" s="10" t="s">
        <v>2455</v>
      </c>
    </row>
    <row r="247" spans="1:14" x14ac:dyDescent="0.2">
      <c r="A247" s="10">
        <v>237</v>
      </c>
      <c r="B247" s="11" t="s">
        <v>2314</v>
      </c>
      <c r="C247" s="10" t="s">
        <v>2454</v>
      </c>
      <c r="D247" s="10">
        <v>2</v>
      </c>
      <c r="E247" s="10">
        <v>2</v>
      </c>
      <c r="F247" s="10" t="s">
        <v>2455</v>
      </c>
      <c r="G247" s="10" t="s">
        <v>2455</v>
      </c>
      <c r="H247" s="10" t="s">
        <v>2455</v>
      </c>
      <c r="I247" s="10" t="s">
        <v>2455</v>
      </c>
      <c r="J247" s="10" t="s">
        <v>2455</v>
      </c>
      <c r="K247" s="10" t="s">
        <v>2455</v>
      </c>
      <c r="L247" s="10" t="s">
        <v>2455</v>
      </c>
      <c r="M247" s="10" t="s">
        <v>2455</v>
      </c>
      <c r="N247" s="10" t="s">
        <v>2455</v>
      </c>
    </row>
    <row r="248" spans="1:14" x14ac:dyDescent="0.2">
      <c r="A248" s="10">
        <v>238</v>
      </c>
      <c r="B248" s="11" t="s">
        <v>2315</v>
      </c>
      <c r="C248" s="10" t="s">
        <v>2454</v>
      </c>
      <c r="D248" s="10">
        <v>2</v>
      </c>
      <c r="E248" s="10">
        <v>2</v>
      </c>
      <c r="F248" s="10" t="s">
        <v>2455</v>
      </c>
      <c r="G248" s="10" t="s">
        <v>2455</v>
      </c>
      <c r="H248" s="10" t="s">
        <v>2455</v>
      </c>
      <c r="I248" s="10" t="s">
        <v>2455</v>
      </c>
      <c r="J248" s="10" t="s">
        <v>2455</v>
      </c>
      <c r="K248" s="10" t="s">
        <v>2455</v>
      </c>
      <c r="L248" s="10" t="s">
        <v>2455</v>
      </c>
      <c r="M248" s="10" t="s">
        <v>2455</v>
      </c>
      <c r="N248" s="10" t="s">
        <v>2455</v>
      </c>
    </row>
    <row r="249" spans="1:14" x14ac:dyDescent="0.2">
      <c r="A249" s="10">
        <v>239</v>
      </c>
      <c r="B249" s="11" t="s">
        <v>2316</v>
      </c>
      <c r="C249" s="10" t="s">
        <v>2454</v>
      </c>
      <c r="D249" s="10">
        <v>2</v>
      </c>
      <c r="E249" s="10">
        <v>8</v>
      </c>
      <c r="F249" s="10">
        <v>1</v>
      </c>
      <c r="G249" s="10" t="s">
        <v>2455</v>
      </c>
      <c r="H249" s="10" t="s">
        <v>2455</v>
      </c>
      <c r="I249" s="10" t="s">
        <v>2455</v>
      </c>
      <c r="J249" s="10" t="s">
        <v>2455</v>
      </c>
      <c r="K249" s="10" t="s">
        <v>2455</v>
      </c>
      <c r="L249" s="10" t="s">
        <v>2455</v>
      </c>
      <c r="M249" s="10" t="s">
        <v>2455</v>
      </c>
      <c r="N249" s="10" t="s">
        <v>2455</v>
      </c>
    </row>
    <row r="250" spans="1:14" x14ac:dyDescent="0.2">
      <c r="A250" s="10">
        <v>240</v>
      </c>
      <c r="B250" s="11" t="s">
        <v>2317</v>
      </c>
      <c r="C250" s="10" t="s">
        <v>2454</v>
      </c>
      <c r="D250" s="10">
        <v>2</v>
      </c>
      <c r="E250" s="10">
        <v>1</v>
      </c>
      <c r="F250" s="10" t="s">
        <v>2455</v>
      </c>
      <c r="G250" s="10" t="s">
        <v>2455</v>
      </c>
      <c r="H250" s="10" t="s">
        <v>2455</v>
      </c>
      <c r="I250" s="10" t="s">
        <v>2455</v>
      </c>
      <c r="J250" s="10" t="s">
        <v>2455</v>
      </c>
      <c r="K250" s="10" t="s">
        <v>2455</v>
      </c>
      <c r="L250" s="10" t="s">
        <v>2455</v>
      </c>
      <c r="M250" s="10" t="s">
        <v>2455</v>
      </c>
      <c r="N250" s="10" t="s">
        <v>2455</v>
      </c>
    </row>
    <row r="251" spans="1:14" x14ac:dyDescent="0.2">
      <c r="A251" s="10">
        <v>241</v>
      </c>
      <c r="B251" s="11" t="s">
        <v>2318</v>
      </c>
      <c r="C251" s="10" t="s">
        <v>2454</v>
      </c>
      <c r="D251" s="10">
        <v>2</v>
      </c>
      <c r="E251" s="10">
        <v>2</v>
      </c>
      <c r="F251" s="10" t="s">
        <v>2455</v>
      </c>
      <c r="G251" s="10" t="s">
        <v>2455</v>
      </c>
      <c r="H251" s="10" t="s">
        <v>2455</v>
      </c>
      <c r="I251" s="10" t="s">
        <v>2455</v>
      </c>
      <c r="J251" s="10" t="s">
        <v>2455</v>
      </c>
      <c r="K251" s="10" t="s">
        <v>2455</v>
      </c>
      <c r="L251" s="10" t="s">
        <v>2455</v>
      </c>
      <c r="M251" s="10" t="s">
        <v>2455</v>
      </c>
      <c r="N251" s="10" t="s">
        <v>2455</v>
      </c>
    </row>
    <row r="252" spans="1:14" x14ac:dyDescent="0.2">
      <c r="A252" s="10">
        <v>242</v>
      </c>
      <c r="B252" s="11" t="s">
        <v>2319</v>
      </c>
      <c r="C252" s="10" t="s">
        <v>2454</v>
      </c>
      <c r="D252" s="10">
        <v>2</v>
      </c>
      <c r="E252" s="10">
        <v>5</v>
      </c>
      <c r="F252" s="10">
        <v>1</v>
      </c>
      <c r="G252" s="10" t="s">
        <v>2455</v>
      </c>
      <c r="H252" s="10" t="s">
        <v>2455</v>
      </c>
      <c r="I252" s="10" t="s">
        <v>2455</v>
      </c>
      <c r="J252" s="10" t="s">
        <v>2455</v>
      </c>
      <c r="K252" s="10" t="s">
        <v>2455</v>
      </c>
      <c r="L252" s="10" t="s">
        <v>2455</v>
      </c>
      <c r="M252" s="10" t="s">
        <v>2455</v>
      </c>
      <c r="N252" s="10" t="s">
        <v>2455</v>
      </c>
    </row>
    <row r="253" spans="1:14" x14ac:dyDescent="0.2">
      <c r="A253" s="10">
        <v>243</v>
      </c>
      <c r="B253" s="11" t="s">
        <v>2320</v>
      </c>
      <c r="C253" s="10" t="s">
        <v>2454</v>
      </c>
      <c r="D253" s="10">
        <v>2</v>
      </c>
      <c r="E253" s="10">
        <v>1</v>
      </c>
      <c r="F253" s="10" t="s">
        <v>2455</v>
      </c>
      <c r="G253" s="10" t="s">
        <v>2455</v>
      </c>
      <c r="H253" s="10" t="s">
        <v>2455</v>
      </c>
      <c r="I253" s="10" t="s">
        <v>2455</v>
      </c>
      <c r="J253" s="10" t="s">
        <v>2455</v>
      </c>
      <c r="K253" s="10" t="s">
        <v>2455</v>
      </c>
      <c r="L253" s="10" t="s">
        <v>2455</v>
      </c>
      <c r="M253" s="10" t="s">
        <v>2455</v>
      </c>
      <c r="N253" s="10" t="s">
        <v>2455</v>
      </c>
    </row>
    <row r="254" spans="1:14" x14ac:dyDescent="0.2">
      <c r="A254" s="10">
        <v>244</v>
      </c>
      <c r="B254" s="11" t="s">
        <v>2321</v>
      </c>
      <c r="C254" s="10" t="s">
        <v>2454</v>
      </c>
      <c r="D254" s="10">
        <v>2</v>
      </c>
      <c r="E254" s="10">
        <v>2</v>
      </c>
      <c r="F254" s="10" t="s">
        <v>2455</v>
      </c>
      <c r="G254" s="10" t="s">
        <v>2455</v>
      </c>
      <c r="H254" s="10" t="s">
        <v>2455</v>
      </c>
      <c r="I254" s="10" t="s">
        <v>2455</v>
      </c>
      <c r="J254" s="10" t="s">
        <v>2455</v>
      </c>
      <c r="K254" s="10" t="s">
        <v>2455</v>
      </c>
      <c r="L254" s="10" t="s">
        <v>2455</v>
      </c>
      <c r="M254" s="10" t="s">
        <v>2455</v>
      </c>
      <c r="N254" s="10" t="s">
        <v>2455</v>
      </c>
    </row>
    <row r="255" spans="1:14" x14ac:dyDescent="0.2">
      <c r="A255" s="10">
        <v>245</v>
      </c>
      <c r="B255" s="11" t="s">
        <v>2322</v>
      </c>
      <c r="C255" s="10" t="s">
        <v>2454</v>
      </c>
      <c r="D255" s="10">
        <v>2</v>
      </c>
      <c r="E255" s="10">
        <v>2</v>
      </c>
      <c r="F255" s="10" t="s">
        <v>2455</v>
      </c>
      <c r="G255" s="10" t="s">
        <v>2455</v>
      </c>
      <c r="H255" s="10" t="s">
        <v>2455</v>
      </c>
      <c r="I255" s="10" t="s">
        <v>2455</v>
      </c>
      <c r="J255" s="10" t="s">
        <v>2455</v>
      </c>
      <c r="K255" s="10" t="s">
        <v>2455</v>
      </c>
      <c r="L255" s="10" t="s">
        <v>2455</v>
      </c>
      <c r="M255" s="10" t="s">
        <v>2455</v>
      </c>
      <c r="N255" s="10" t="s">
        <v>2455</v>
      </c>
    </row>
    <row r="256" spans="1:14" x14ac:dyDescent="0.2">
      <c r="A256" s="10">
        <v>246</v>
      </c>
      <c r="B256" s="99" t="s">
        <v>2323</v>
      </c>
      <c r="C256" s="10" t="s">
        <v>2454</v>
      </c>
      <c r="D256" s="10">
        <v>2</v>
      </c>
      <c r="E256" s="10">
        <v>1</v>
      </c>
      <c r="F256" s="10" t="s">
        <v>2455</v>
      </c>
      <c r="G256" s="10" t="s">
        <v>2455</v>
      </c>
      <c r="H256" s="10" t="s">
        <v>2455</v>
      </c>
      <c r="I256" s="10" t="s">
        <v>2455</v>
      </c>
      <c r="J256" s="10" t="s">
        <v>2455</v>
      </c>
      <c r="K256" s="10" t="s">
        <v>2455</v>
      </c>
      <c r="L256" s="10" t="s">
        <v>2455</v>
      </c>
      <c r="M256" s="10" t="s">
        <v>2455</v>
      </c>
      <c r="N256" s="10" t="s">
        <v>2455</v>
      </c>
    </row>
    <row r="257" spans="1:15" x14ac:dyDescent="0.2">
      <c r="A257" s="10">
        <v>247</v>
      </c>
      <c r="B257" s="99" t="s">
        <v>2324</v>
      </c>
      <c r="C257" s="10" t="s">
        <v>2454</v>
      </c>
      <c r="D257" s="10">
        <v>2</v>
      </c>
      <c r="E257" s="10">
        <v>1</v>
      </c>
      <c r="F257" s="10" t="s">
        <v>2455</v>
      </c>
      <c r="G257" s="10" t="s">
        <v>2455</v>
      </c>
      <c r="H257" s="10" t="s">
        <v>2455</v>
      </c>
      <c r="I257" s="10" t="s">
        <v>2455</v>
      </c>
      <c r="J257" s="10" t="s">
        <v>2455</v>
      </c>
      <c r="K257" s="10" t="s">
        <v>2455</v>
      </c>
      <c r="L257" s="10" t="s">
        <v>2455</v>
      </c>
      <c r="M257" s="10" t="s">
        <v>2455</v>
      </c>
      <c r="N257" s="10" t="s">
        <v>2455</v>
      </c>
    </row>
    <row r="258" spans="1:15" x14ac:dyDescent="0.2">
      <c r="A258" s="10">
        <v>248</v>
      </c>
      <c r="B258" s="99" t="s">
        <v>1726</v>
      </c>
      <c r="C258" s="10" t="s">
        <v>2454</v>
      </c>
      <c r="D258" s="10">
        <v>2</v>
      </c>
      <c r="E258" s="10">
        <v>1</v>
      </c>
      <c r="F258" s="10" t="s">
        <v>2455</v>
      </c>
      <c r="G258" s="10" t="s">
        <v>2455</v>
      </c>
      <c r="H258" s="10" t="s">
        <v>2455</v>
      </c>
      <c r="I258" s="10" t="s">
        <v>2455</v>
      </c>
      <c r="J258" s="10" t="s">
        <v>2455</v>
      </c>
      <c r="K258" s="10" t="s">
        <v>2455</v>
      </c>
      <c r="L258" s="10" t="s">
        <v>2455</v>
      </c>
      <c r="M258" s="10" t="s">
        <v>2455</v>
      </c>
      <c r="N258" s="10" t="s">
        <v>2455</v>
      </c>
    </row>
    <row r="259" spans="1:15" x14ac:dyDescent="0.2">
      <c r="A259" s="10">
        <v>249</v>
      </c>
      <c r="B259" s="99" t="s">
        <v>1729</v>
      </c>
      <c r="C259" s="10" t="s">
        <v>2454</v>
      </c>
      <c r="D259" s="10">
        <v>2</v>
      </c>
      <c r="E259" s="10">
        <v>1</v>
      </c>
      <c r="F259" s="10" t="s">
        <v>2455</v>
      </c>
      <c r="G259" s="10" t="s">
        <v>2455</v>
      </c>
      <c r="H259" s="10" t="s">
        <v>2455</v>
      </c>
      <c r="I259" s="10" t="s">
        <v>2455</v>
      </c>
      <c r="J259" s="10" t="s">
        <v>2455</v>
      </c>
      <c r="K259" s="10" t="s">
        <v>2455</v>
      </c>
      <c r="L259" s="10" t="s">
        <v>2455</v>
      </c>
      <c r="M259" s="10" t="s">
        <v>2455</v>
      </c>
      <c r="N259" s="10" t="s">
        <v>2455</v>
      </c>
    </row>
    <row r="260" spans="1:15" x14ac:dyDescent="0.2">
      <c r="A260" s="10">
        <v>250</v>
      </c>
      <c r="B260" s="99" t="s">
        <v>2325</v>
      </c>
      <c r="C260" s="10" t="s">
        <v>2454</v>
      </c>
      <c r="D260" s="10">
        <v>2</v>
      </c>
      <c r="E260" s="10">
        <v>1</v>
      </c>
      <c r="F260" s="10" t="s">
        <v>2455</v>
      </c>
      <c r="G260" s="10" t="s">
        <v>2455</v>
      </c>
      <c r="H260" s="10" t="s">
        <v>2455</v>
      </c>
      <c r="I260" s="10" t="s">
        <v>2455</v>
      </c>
      <c r="J260" s="10" t="s">
        <v>2455</v>
      </c>
      <c r="K260" s="10" t="s">
        <v>2455</v>
      </c>
      <c r="L260" s="10" t="s">
        <v>2455</v>
      </c>
      <c r="M260" s="10" t="s">
        <v>2455</v>
      </c>
      <c r="N260" s="10" t="s">
        <v>2455</v>
      </c>
    </row>
    <row r="261" spans="1:15" x14ac:dyDescent="0.2">
      <c r="A261" s="10">
        <v>251</v>
      </c>
      <c r="B261" s="99" t="s">
        <v>2326</v>
      </c>
      <c r="C261" s="10" t="s">
        <v>2454</v>
      </c>
      <c r="D261" s="10">
        <v>2</v>
      </c>
      <c r="E261" s="10">
        <v>1</v>
      </c>
      <c r="F261" s="10" t="s">
        <v>2455</v>
      </c>
      <c r="G261" s="10" t="s">
        <v>2455</v>
      </c>
      <c r="H261" s="10" t="s">
        <v>2455</v>
      </c>
      <c r="I261" s="10" t="s">
        <v>2455</v>
      </c>
      <c r="J261" s="10" t="s">
        <v>2455</v>
      </c>
      <c r="K261" s="10" t="s">
        <v>2455</v>
      </c>
      <c r="L261" s="10" t="s">
        <v>2455</v>
      </c>
      <c r="M261" s="10" t="s">
        <v>2455</v>
      </c>
      <c r="N261" s="10" t="s">
        <v>2455</v>
      </c>
    </row>
    <row r="262" spans="1:15" x14ac:dyDescent="0.2">
      <c r="A262" s="10">
        <v>252</v>
      </c>
      <c r="B262" s="99" t="s">
        <v>2327</v>
      </c>
      <c r="C262" s="10" t="s">
        <v>2454</v>
      </c>
      <c r="D262" s="10">
        <v>2</v>
      </c>
      <c r="E262" s="10">
        <v>1</v>
      </c>
      <c r="F262" s="10" t="s">
        <v>2455</v>
      </c>
      <c r="G262" s="10" t="s">
        <v>2455</v>
      </c>
      <c r="H262" s="10" t="s">
        <v>2455</v>
      </c>
      <c r="I262" s="10" t="s">
        <v>2455</v>
      </c>
      <c r="J262" s="10" t="s">
        <v>2455</v>
      </c>
      <c r="K262" s="10" t="s">
        <v>2455</v>
      </c>
      <c r="L262" s="10" t="s">
        <v>2455</v>
      </c>
      <c r="M262" s="10" t="s">
        <v>2455</v>
      </c>
      <c r="N262" s="10" t="s">
        <v>2455</v>
      </c>
    </row>
    <row r="263" spans="1:15" x14ac:dyDescent="0.2">
      <c r="A263" s="10">
        <v>253</v>
      </c>
      <c r="B263" s="99" t="s">
        <v>2328</v>
      </c>
      <c r="C263" s="10" t="s">
        <v>2454</v>
      </c>
      <c r="D263" s="10">
        <v>2</v>
      </c>
      <c r="E263" s="10">
        <v>1</v>
      </c>
      <c r="F263" s="10" t="s">
        <v>2455</v>
      </c>
      <c r="G263" s="10" t="s">
        <v>2455</v>
      </c>
      <c r="H263" s="10" t="s">
        <v>2455</v>
      </c>
      <c r="I263" s="10" t="s">
        <v>2455</v>
      </c>
      <c r="J263" s="10" t="s">
        <v>2455</v>
      </c>
      <c r="K263" s="10" t="s">
        <v>2455</v>
      </c>
      <c r="L263" s="10" t="s">
        <v>2455</v>
      </c>
      <c r="M263" s="10" t="s">
        <v>2455</v>
      </c>
      <c r="N263" s="10" t="s">
        <v>2455</v>
      </c>
    </row>
    <row r="264" spans="1:15" x14ac:dyDescent="0.2">
      <c r="A264" s="10">
        <v>254</v>
      </c>
      <c r="B264" s="99" t="s">
        <v>2329</v>
      </c>
      <c r="C264" s="10" t="s">
        <v>2454</v>
      </c>
      <c r="D264" s="10">
        <v>2</v>
      </c>
      <c r="E264" s="10">
        <v>1</v>
      </c>
      <c r="F264" s="10" t="s">
        <v>2455</v>
      </c>
      <c r="G264" s="10" t="s">
        <v>2455</v>
      </c>
      <c r="H264" s="10" t="s">
        <v>2455</v>
      </c>
      <c r="I264" s="10" t="s">
        <v>2455</v>
      </c>
      <c r="J264" s="10" t="s">
        <v>2455</v>
      </c>
      <c r="K264" s="10" t="s">
        <v>2455</v>
      </c>
      <c r="L264" s="10" t="s">
        <v>2455</v>
      </c>
      <c r="M264" s="10" t="s">
        <v>2455</v>
      </c>
      <c r="N264" s="10" t="s">
        <v>2455</v>
      </c>
    </row>
    <row r="265" spans="1:15" x14ac:dyDescent="0.2">
      <c r="A265" s="10">
        <v>255</v>
      </c>
      <c r="B265" s="99" t="s">
        <v>2330</v>
      </c>
      <c r="C265" s="10" t="s">
        <v>2454</v>
      </c>
      <c r="D265" s="10">
        <v>2</v>
      </c>
      <c r="E265" s="10">
        <v>1</v>
      </c>
      <c r="F265" s="10" t="s">
        <v>2455</v>
      </c>
      <c r="G265" s="10" t="s">
        <v>2455</v>
      </c>
      <c r="H265" s="10" t="s">
        <v>2455</v>
      </c>
      <c r="I265" s="10" t="s">
        <v>2455</v>
      </c>
      <c r="J265" s="10" t="s">
        <v>2455</v>
      </c>
      <c r="K265" s="10" t="s">
        <v>2455</v>
      </c>
      <c r="L265" s="10" t="s">
        <v>2455</v>
      </c>
      <c r="M265" s="10" t="s">
        <v>2455</v>
      </c>
      <c r="N265" s="10" t="s">
        <v>2455</v>
      </c>
    </row>
    <row r="266" spans="1:15" x14ac:dyDescent="0.2">
      <c r="A266" s="10">
        <v>256</v>
      </c>
      <c r="B266" s="99" t="s">
        <v>2183</v>
      </c>
      <c r="C266" s="10" t="s">
        <v>2454</v>
      </c>
      <c r="D266" s="10">
        <v>2</v>
      </c>
      <c r="E266" s="10">
        <v>1</v>
      </c>
      <c r="F266" s="10" t="s">
        <v>2455</v>
      </c>
      <c r="G266" s="10" t="s">
        <v>2455</v>
      </c>
      <c r="H266" s="10" t="s">
        <v>2455</v>
      </c>
      <c r="I266" s="10" t="s">
        <v>2455</v>
      </c>
      <c r="J266" s="10" t="s">
        <v>2455</v>
      </c>
      <c r="K266" s="10" t="s">
        <v>2455</v>
      </c>
      <c r="L266" s="10" t="s">
        <v>2455</v>
      </c>
      <c r="M266" s="10" t="s">
        <v>2455</v>
      </c>
      <c r="N266" s="10" t="s">
        <v>2455</v>
      </c>
    </row>
    <row r="267" spans="1:15" x14ac:dyDescent="0.2">
      <c r="A267" s="10">
        <v>257</v>
      </c>
      <c r="B267" s="99" t="s">
        <v>2184</v>
      </c>
      <c r="C267" s="10" t="s">
        <v>2454</v>
      </c>
      <c r="D267" s="10">
        <v>2</v>
      </c>
      <c r="E267" s="10">
        <v>1</v>
      </c>
      <c r="F267" s="10" t="s">
        <v>2455</v>
      </c>
      <c r="G267" s="10" t="s">
        <v>2455</v>
      </c>
      <c r="H267" s="10" t="s">
        <v>2455</v>
      </c>
      <c r="I267" s="10" t="s">
        <v>2455</v>
      </c>
      <c r="J267" s="10" t="s">
        <v>2455</v>
      </c>
      <c r="K267" s="10" t="s">
        <v>2455</v>
      </c>
      <c r="L267" s="10" t="s">
        <v>2455</v>
      </c>
      <c r="M267" s="10" t="s">
        <v>2455</v>
      </c>
      <c r="N267" s="10" t="s">
        <v>2455</v>
      </c>
    </row>
    <row r="268" spans="1:15" x14ac:dyDescent="0.2">
      <c r="A268" s="10">
        <v>258</v>
      </c>
      <c r="B268" s="99" t="s">
        <v>2185</v>
      </c>
      <c r="C268" s="10" t="s">
        <v>2454</v>
      </c>
      <c r="D268" s="10">
        <v>2</v>
      </c>
      <c r="E268" s="10">
        <v>1</v>
      </c>
      <c r="F268" s="10" t="s">
        <v>2455</v>
      </c>
      <c r="G268" s="10" t="s">
        <v>2455</v>
      </c>
      <c r="H268" s="10" t="s">
        <v>2455</v>
      </c>
      <c r="I268" s="10" t="s">
        <v>2455</v>
      </c>
      <c r="J268" s="10" t="s">
        <v>2455</v>
      </c>
      <c r="K268" s="10" t="s">
        <v>2455</v>
      </c>
      <c r="L268" s="10" t="s">
        <v>2455</v>
      </c>
      <c r="M268" s="10" t="s">
        <v>2455</v>
      </c>
      <c r="N268" s="10" t="s">
        <v>2455</v>
      </c>
    </row>
    <row r="269" spans="1:15" x14ac:dyDescent="0.2">
      <c r="A269" s="10">
        <v>259</v>
      </c>
      <c r="B269" s="99" t="s">
        <v>2186</v>
      </c>
      <c r="C269" s="10" t="s">
        <v>2454</v>
      </c>
      <c r="D269" s="10">
        <v>2</v>
      </c>
      <c r="E269" s="10">
        <v>1</v>
      </c>
      <c r="F269" s="10" t="s">
        <v>2455</v>
      </c>
      <c r="G269" s="10" t="s">
        <v>2455</v>
      </c>
      <c r="H269" s="10" t="s">
        <v>2455</v>
      </c>
      <c r="I269" s="10" t="s">
        <v>2455</v>
      </c>
      <c r="J269" s="10" t="s">
        <v>2455</v>
      </c>
      <c r="K269" s="10" t="s">
        <v>2455</v>
      </c>
      <c r="L269" s="10" t="s">
        <v>2455</v>
      </c>
      <c r="M269" s="10" t="s">
        <v>2455</v>
      </c>
      <c r="N269" s="10" t="s">
        <v>2455</v>
      </c>
    </row>
    <row r="270" spans="1:15" x14ac:dyDescent="0.2">
      <c r="A270" s="10">
        <v>260</v>
      </c>
      <c r="B270" s="99" t="s">
        <v>2187</v>
      </c>
      <c r="C270" s="10" t="s">
        <v>2454</v>
      </c>
      <c r="D270" s="10">
        <v>2</v>
      </c>
      <c r="E270" s="10">
        <v>1</v>
      </c>
      <c r="F270" s="10" t="s">
        <v>2455</v>
      </c>
      <c r="G270" s="10" t="s">
        <v>2455</v>
      </c>
      <c r="H270" s="10" t="s">
        <v>2455</v>
      </c>
      <c r="I270" s="10" t="s">
        <v>2455</v>
      </c>
      <c r="J270" s="10" t="s">
        <v>2455</v>
      </c>
      <c r="K270" s="10" t="s">
        <v>2455</v>
      </c>
      <c r="L270" s="10" t="s">
        <v>2455</v>
      </c>
      <c r="M270" s="10" t="s">
        <v>2455</v>
      </c>
      <c r="N270" s="10" t="s">
        <v>2455</v>
      </c>
    </row>
    <row r="271" spans="1:15" x14ac:dyDescent="0.2">
      <c r="A271" s="10">
        <v>261</v>
      </c>
      <c r="B271" s="99" t="s">
        <v>2188</v>
      </c>
      <c r="C271" s="10" t="s">
        <v>2454</v>
      </c>
      <c r="D271" s="10">
        <v>2</v>
      </c>
      <c r="E271" s="10">
        <v>1</v>
      </c>
      <c r="F271" s="10" t="s">
        <v>2455</v>
      </c>
      <c r="G271" s="10" t="s">
        <v>2455</v>
      </c>
      <c r="H271" s="10" t="s">
        <v>2455</v>
      </c>
      <c r="I271" s="10" t="s">
        <v>2455</v>
      </c>
      <c r="J271" s="10" t="s">
        <v>2455</v>
      </c>
      <c r="K271" s="10" t="s">
        <v>2455</v>
      </c>
      <c r="L271" s="10" t="s">
        <v>2455</v>
      </c>
      <c r="M271" s="10" t="s">
        <v>2455</v>
      </c>
      <c r="N271" s="10" t="s">
        <v>2455</v>
      </c>
    </row>
    <row r="272" spans="1:15" x14ac:dyDescent="0.2">
      <c r="C272" s="91">
        <v>0</v>
      </c>
      <c r="D272" s="91">
        <f>SUM(D8:D271)</f>
        <v>405</v>
      </c>
      <c r="E272" s="91">
        <f>SUM(E8:E271)</f>
        <v>755</v>
      </c>
      <c r="F272" s="91">
        <f>SUM(F8:F271)</f>
        <v>83</v>
      </c>
      <c r="G272" s="91">
        <v>0</v>
      </c>
      <c r="H272" s="91">
        <f>SUM(H8:H271)</f>
        <v>150</v>
      </c>
      <c r="I272" s="91">
        <f>SUM(I8:I271)</f>
        <v>450</v>
      </c>
      <c r="J272" s="91">
        <f>SUM(J8:J271)</f>
        <v>71</v>
      </c>
      <c r="K272" s="91">
        <v>0</v>
      </c>
      <c r="L272" s="91">
        <f>SUM(L8:L271)</f>
        <v>6</v>
      </c>
      <c r="M272" s="91">
        <f>SUM(M8:M271)</f>
        <v>25</v>
      </c>
      <c r="N272" s="91">
        <f>SUM(N8:N271)</f>
        <v>2</v>
      </c>
      <c r="O272" s="91">
        <f>SUM(C272:N272)</f>
        <v>1947</v>
      </c>
    </row>
  </sheetData>
  <mergeCells count="14">
    <mergeCell ref="A2:N2"/>
    <mergeCell ref="A3:N3"/>
    <mergeCell ref="C5:N5"/>
    <mergeCell ref="A6:A7"/>
    <mergeCell ref="B6:B7"/>
    <mergeCell ref="C6:F6"/>
    <mergeCell ref="G6:J6"/>
    <mergeCell ref="K6:N6"/>
    <mergeCell ref="A31:A32"/>
    <mergeCell ref="B31:B32"/>
    <mergeCell ref="A98:A99"/>
    <mergeCell ref="B98:B99"/>
    <mergeCell ref="A127:A128"/>
    <mergeCell ref="B127:B1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J7" sqref="J7"/>
    </sheetView>
  </sheetViews>
  <sheetFormatPr defaultRowHeight="12.75" x14ac:dyDescent="0.2"/>
  <cols>
    <col min="1" max="1" width="6" style="91" customWidth="1"/>
    <col min="2" max="2" width="34.85546875" style="91" customWidth="1"/>
    <col min="3" max="3" width="17.42578125" style="91" customWidth="1"/>
    <col min="4" max="4" width="21" style="91" customWidth="1"/>
    <col min="5" max="5" width="18" style="91" customWidth="1"/>
    <col min="6" max="16384" width="9.140625" style="91"/>
  </cols>
  <sheetData>
    <row r="1" spans="1:5" x14ac:dyDescent="0.2">
      <c r="A1" s="279" t="s">
        <v>2493</v>
      </c>
      <c r="B1" s="279"/>
      <c r="C1" s="279"/>
      <c r="D1" s="279"/>
      <c r="E1" s="279"/>
    </row>
    <row r="2" spans="1:5" x14ac:dyDescent="0.2">
      <c r="A2" s="259" t="s">
        <v>2494</v>
      </c>
      <c r="B2" s="259"/>
      <c r="C2" s="259"/>
      <c r="D2" s="259"/>
      <c r="E2" s="259"/>
    </row>
    <row r="3" spans="1:5" x14ac:dyDescent="0.2">
      <c r="A3" s="7" t="s">
        <v>2079</v>
      </c>
      <c r="B3" s="7" t="s">
        <v>2080</v>
      </c>
      <c r="C3" s="7" t="s">
        <v>2081</v>
      </c>
      <c r="D3" s="7" t="s">
        <v>2082</v>
      </c>
      <c r="E3" s="7" t="s">
        <v>2083</v>
      </c>
    </row>
    <row r="4" spans="1:5" ht="51" customHeight="1" x14ac:dyDescent="0.2">
      <c r="A4" s="92" t="s">
        <v>2447</v>
      </c>
      <c r="B4" s="92" t="s">
        <v>2495</v>
      </c>
      <c r="C4" s="93" t="s">
        <v>2496</v>
      </c>
      <c r="D4" s="93" t="s">
        <v>2497</v>
      </c>
      <c r="E4" s="93" t="s">
        <v>2498</v>
      </c>
    </row>
    <row r="5" spans="1:5" x14ac:dyDescent="0.2">
      <c r="A5" s="10">
        <v>1</v>
      </c>
      <c r="B5" s="11" t="s">
        <v>2499</v>
      </c>
      <c r="C5" s="11" t="s">
        <v>2500</v>
      </c>
      <c r="D5" s="11" t="s">
        <v>2501</v>
      </c>
      <c r="E5" s="10">
        <v>1</v>
      </c>
    </row>
    <row r="6" spans="1:5" x14ac:dyDescent="0.2">
      <c r="A6" s="10">
        <v>2</v>
      </c>
      <c r="B6" s="11" t="s">
        <v>2502</v>
      </c>
      <c r="C6" s="11" t="s">
        <v>2500</v>
      </c>
      <c r="D6" s="11" t="s">
        <v>2501</v>
      </c>
      <c r="E6" s="10">
        <v>1</v>
      </c>
    </row>
    <row r="7" spans="1:5" x14ac:dyDescent="0.2">
      <c r="A7" s="10">
        <v>3</v>
      </c>
      <c r="B7" s="11" t="s">
        <v>2503</v>
      </c>
      <c r="C7" s="11" t="s">
        <v>2500</v>
      </c>
      <c r="D7" s="11" t="s">
        <v>2501</v>
      </c>
      <c r="E7" s="10">
        <v>1</v>
      </c>
    </row>
    <row r="8" spans="1:5" x14ac:dyDescent="0.2">
      <c r="A8" s="10">
        <v>4</v>
      </c>
      <c r="B8" s="11" t="s">
        <v>2504</v>
      </c>
      <c r="C8" s="11" t="s">
        <v>2500</v>
      </c>
      <c r="D8" s="11" t="s">
        <v>2501</v>
      </c>
      <c r="E8" s="10">
        <v>1</v>
      </c>
    </row>
    <row r="9" spans="1:5" x14ac:dyDescent="0.2">
      <c r="A9" s="10">
        <v>5</v>
      </c>
      <c r="B9" s="11" t="s">
        <v>2505</v>
      </c>
      <c r="C9" s="11" t="s">
        <v>2500</v>
      </c>
      <c r="D9" s="11" t="s">
        <v>2501</v>
      </c>
      <c r="E9" s="10">
        <v>1</v>
      </c>
    </row>
    <row r="10" spans="1:5" x14ac:dyDescent="0.2">
      <c r="A10" s="10">
        <v>6</v>
      </c>
      <c r="B10" s="11" t="s">
        <v>2506</v>
      </c>
      <c r="C10" s="11" t="s">
        <v>2500</v>
      </c>
      <c r="D10" s="11" t="s">
        <v>2501</v>
      </c>
      <c r="E10" s="10">
        <v>1</v>
      </c>
    </row>
    <row r="11" spans="1:5" x14ac:dyDescent="0.2">
      <c r="A11" s="10">
        <v>7</v>
      </c>
      <c r="B11" s="11" t="s">
        <v>2507</v>
      </c>
      <c r="C11" s="11" t="s">
        <v>2500</v>
      </c>
      <c r="D11" s="11" t="s">
        <v>2501</v>
      </c>
      <c r="E11" s="10">
        <v>1</v>
      </c>
    </row>
    <row r="12" spans="1:5" x14ac:dyDescent="0.2">
      <c r="A12" s="10">
        <v>8</v>
      </c>
      <c r="B12" s="11" t="s">
        <v>2508</v>
      </c>
      <c r="C12" s="11" t="s">
        <v>2500</v>
      </c>
      <c r="D12" s="11" t="s">
        <v>2501</v>
      </c>
      <c r="E12" s="10">
        <v>1</v>
      </c>
    </row>
    <row r="13" spans="1:5" x14ac:dyDescent="0.2">
      <c r="A13" s="10">
        <v>9</v>
      </c>
      <c r="B13" s="11" t="s">
        <v>2509</v>
      </c>
      <c r="C13" s="11" t="s">
        <v>2500</v>
      </c>
      <c r="D13" s="11" t="s">
        <v>2501</v>
      </c>
      <c r="E13" s="10">
        <v>1</v>
      </c>
    </row>
    <row r="14" spans="1:5" x14ac:dyDescent="0.2">
      <c r="A14" s="10">
        <v>10</v>
      </c>
      <c r="B14" s="11" t="s">
        <v>2510</v>
      </c>
      <c r="C14" s="11" t="s">
        <v>2500</v>
      </c>
      <c r="D14" s="11" t="s">
        <v>2501</v>
      </c>
      <c r="E14" s="10">
        <v>1</v>
      </c>
    </row>
    <row r="15" spans="1:5" x14ac:dyDescent="0.2">
      <c r="A15" s="10">
        <v>11</v>
      </c>
      <c r="B15" s="11" t="s">
        <v>2511</v>
      </c>
      <c r="C15" s="11" t="s">
        <v>2500</v>
      </c>
      <c r="D15" s="11" t="s">
        <v>2501</v>
      </c>
      <c r="E15" s="10">
        <v>1</v>
      </c>
    </row>
    <row r="16" spans="1:5" x14ac:dyDescent="0.2">
      <c r="A16" s="10">
        <v>12</v>
      </c>
      <c r="B16" s="11" t="s">
        <v>2512</v>
      </c>
      <c r="C16" s="11" t="s">
        <v>2513</v>
      </c>
      <c r="D16" s="11" t="s">
        <v>2514</v>
      </c>
      <c r="E16" s="10">
        <v>2</v>
      </c>
    </row>
    <row r="17" spans="1:5" x14ac:dyDescent="0.2">
      <c r="A17" s="10">
        <v>14</v>
      </c>
      <c r="B17" s="11" t="s">
        <v>2403</v>
      </c>
      <c r="C17" s="11" t="s">
        <v>2513</v>
      </c>
      <c r="D17" s="11" t="s">
        <v>2514</v>
      </c>
      <c r="E17" s="10">
        <v>1</v>
      </c>
    </row>
    <row r="18" spans="1:5" x14ac:dyDescent="0.2">
      <c r="A18" s="10">
        <v>15</v>
      </c>
      <c r="B18" s="11" t="s">
        <v>2209</v>
      </c>
      <c r="C18" s="11" t="s">
        <v>2513</v>
      </c>
      <c r="D18" s="11" t="s">
        <v>2514</v>
      </c>
      <c r="E18" s="10">
        <v>1</v>
      </c>
    </row>
    <row r="19" spans="1:5" x14ac:dyDescent="0.2">
      <c r="A19" s="10">
        <v>16</v>
      </c>
      <c r="B19" s="11" t="s">
        <v>2172</v>
      </c>
      <c r="C19" s="11" t="s">
        <v>2513</v>
      </c>
      <c r="D19" s="11" t="s">
        <v>2514</v>
      </c>
      <c r="E19" s="10">
        <v>1</v>
      </c>
    </row>
    <row r="20" spans="1:5" x14ac:dyDescent="0.2">
      <c r="A20" s="10">
        <v>17</v>
      </c>
      <c r="B20" s="11" t="s">
        <v>2285</v>
      </c>
      <c r="C20" s="11" t="s">
        <v>2513</v>
      </c>
      <c r="D20" s="11" t="s">
        <v>2514</v>
      </c>
      <c r="E20" s="10">
        <v>1</v>
      </c>
    </row>
    <row r="21" spans="1:5" x14ac:dyDescent="0.2">
      <c r="A21" s="10">
        <v>18</v>
      </c>
      <c r="B21" s="11" t="s">
        <v>2491</v>
      </c>
      <c r="C21" s="11" t="s">
        <v>2500</v>
      </c>
      <c r="D21" s="11" t="s">
        <v>2501</v>
      </c>
      <c r="E21" s="10">
        <v>1</v>
      </c>
    </row>
    <row r="22" spans="1:5" x14ac:dyDescent="0.2">
      <c r="E22" s="94">
        <f>SUM(E5:E21)</f>
        <v>18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4"/>
  <sheetViews>
    <sheetView workbookViewId="0">
      <selection activeCell="J7" sqref="J7"/>
    </sheetView>
  </sheetViews>
  <sheetFormatPr defaultRowHeight="12.75" x14ac:dyDescent="0.25"/>
  <cols>
    <col min="1" max="1" width="9.140625" style="56"/>
    <col min="2" max="2" width="9.140625" style="54"/>
    <col min="3" max="10" width="9.140625" style="56"/>
    <col min="11" max="11" width="9.140625" style="90"/>
    <col min="12" max="14" width="9.140625" style="56"/>
    <col min="15" max="16384" width="9.140625" style="54"/>
  </cols>
  <sheetData>
    <row r="1" spans="1:14" x14ac:dyDescent="0.25">
      <c r="A1" s="281" t="s">
        <v>2515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3"/>
    </row>
    <row r="2" spans="1:14" x14ac:dyDescent="0.25">
      <c r="A2" s="281" t="s">
        <v>2516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</row>
    <row r="3" spans="1:14" s="56" customFormat="1" x14ac:dyDescent="0.25">
      <c r="A3" s="57" t="s">
        <v>2079</v>
      </c>
      <c r="B3" s="57" t="s">
        <v>2080</v>
      </c>
      <c r="C3" s="57" t="s">
        <v>2081</v>
      </c>
      <c r="D3" s="57" t="s">
        <v>2082</v>
      </c>
      <c r="E3" s="57" t="s">
        <v>2083</v>
      </c>
      <c r="F3" s="57" t="s">
        <v>2084</v>
      </c>
      <c r="G3" s="57" t="s">
        <v>2085</v>
      </c>
      <c r="H3" s="57" t="s">
        <v>2086</v>
      </c>
      <c r="I3" s="57" t="s">
        <v>2087</v>
      </c>
      <c r="J3" s="57" t="s">
        <v>2088</v>
      </c>
      <c r="K3" s="65" t="s">
        <v>2089</v>
      </c>
      <c r="L3" s="57" t="s">
        <v>2090</v>
      </c>
      <c r="M3" s="57" t="s">
        <v>2091</v>
      </c>
      <c r="N3" s="57" t="s">
        <v>2092</v>
      </c>
    </row>
    <row r="4" spans="1:14" x14ac:dyDescent="0.25">
      <c r="A4" s="57"/>
      <c r="B4" s="60"/>
      <c r="C4" s="57"/>
      <c r="D4" s="57"/>
      <c r="E4" s="57"/>
      <c r="F4" s="57"/>
      <c r="G4" s="57"/>
      <c r="H4" s="57" t="s">
        <v>2517</v>
      </c>
      <c r="I4" s="57"/>
      <c r="J4" s="57"/>
      <c r="K4" s="65"/>
      <c r="L4" s="57"/>
      <c r="M4" s="57"/>
      <c r="N4" s="57"/>
    </row>
    <row r="5" spans="1:14" x14ac:dyDescent="0.25">
      <c r="A5" s="57"/>
      <c r="B5" s="60"/>
      <c r="C5" s="281" t="s">
        <v>2518</v>
      </c>
      <c r="D5" s="282"/>
      <c r="E5" s="282"/>
      <c r="F5" s="283"/>
      <c r="G5" s="281" t="s">
        <v>2519</v>
      </c>
      <c r="H5" s="282"/>
      <c r="I5" s="282"/>
      <c r="J5" s="283"/>
      <c r="K5" s="281" t="s">
        <v>2450</v>
      </c>
      <c r="L5" s="282"/>
      <c r="M5" s="282"/>
      <c r="N5" s="283"/>
    </row>
    <row r="6" spans="1:14" s="56" customFormat="1" ht="38.25" x14ac:dyDescent="0.25">
      <c r="A6" s="59" t="s">
        <v>2520</v>
      </c>
      <c r="B6" s="59" t="s">
        <v>2094</v>
      </c>
      <c r="C6" s="59" t="s">
        <v>2521</v>
      </c>
      <c r="D6" s="59" t="s">
        <v>2421</v>
      </c>
      <c r="E6" s="59" t="s">
        <v>2422</v>
      </c>
      <c r="F6" s="59" t="s">
        <v>2522</v>
      </c>
      <c r="G6" s="59" t="s">
        <v>2521</v>
      </c>
      <c r="H6" s="59" t="s">
        <v>2421</v>
      </c>
      <c r="I6" s="59" t="s">
        <v>2422</v>
      </c>
      <c r="J6" s="59" t="s">
        <v>2522</v>
      </c>
      <c r="K6" s="66" t="s">
        <v>2521</v>
      </c>
      <c r="L6" s="59" t="s">
        <v>2421</v>
      </c>
      <c r="M6" s="59" t="s">
        <v>2422</v>
      </c>
      <c r="N6" s="59" t="s">
        <v>2523</v>
      </c>
    </row>
    <row r="7" spans="1:14" ht="64.5" thickBot="1" x14ac:dyDescent="0.3">
      <c r="A7" s="57">
        <v>1</v>
      </c>
      <c r="B7" s="67" t="s">
        <v>2524</v>
      </c>
      <c r="C7" s="68" t="s">
        <v>2454</v>
      </c>
      <c r="D7" s="68">
        <v>1</v>
      </c>
      <c r="E7" s="68">
        <v>3</v>
      </c>
      <c r="F7" s="68"/>
      <c r="G7" s="68" t="s">
        <v>458</v>
      </c>
      <c r="H7" s="68" t="s">
        <v>458</v>
      </c>
      <c r="I7" s="68" t="s">
        <v>458</v>
      </c>
      <c r="J7" s="68" t="s">
        <v>458</v>
      </c>
      <c r="K7" s="65" t="s">
        <v>458</v>
      </c>
      <c r="L7" s="68"/>
      <c r="M7" s="68"/>
      <c r="N7" s="68"/>
    </row>
    <row r="8" spans="1:14" ht="39" thickBot="1" x14ac:dyDescent="0.3">
      <c r="A8" s="57">
        <v>2</v>
      </c>
      <c r="B8" s="67" t="s">
        <v>2525</v>
      </c>
      <c r="C8" s="57" t="s">
        <v>2454</v>
      </c>
      <c r="D8" s="57">
        <v>2</v>
      </c>
      <c r="E8" s="57">
        <v>6</v>
      </c>
      <c r="F8" s="57">
        <v>1</v>
      </c>
      <c r="G8" s="57"/>
      <c r="H8" s="57" t="s">
        <v>458</v>
      </c>
      <c r="I8" s="57" t="s">
        <v>458</v>
      </c>
      <c r="J8" s="57" t="s">
        <v>458</v>
      </c>
      <c r="K8" s="65" t="s">
        <v>458</v>
      </c>
      <c r="L8" s="57"/>
      <c r="M8" s="57"/>
      <c r="N8" s="57"/>
    </row>
    <row r="9" spans="1:14" ht="13.5" thickBot="1" x14ac:dyDescent="0.3">
      <c r="A9" s="57">
        <v>3</v>
      </c>
      <c r="B9" s="67" t="s">
        <v>2526</v>
      </c>
      <c r="C9" s="57" t="s">
        <v>2454</v>
      </c>
      <c r="D9" s="57">
        <v>1</v>
      </c>
      <c r="E9" s="57">
        <v>3</v>
      </c>
      <c r="F9" s="57"/>
      <c r="G9" s="57"/>
      <c r="H9" s="57" t="s">
        <v>458</v>
      </c>
      <c r="I9" s="57" t="s">
        <v>458</v>
      </c>
      <c r="J9" s="57" t="s">
        <v>458</v>
      </c>
      <c r="K9" s="65" t="s">
        <v>458</v>
      </c>
      <c r="L9" s="57"/>
      <c r="M9" s="57"/>
      <c r="N9" s="57"/>
    </row>
    <row r="10" spans="1:14" ht="39" thickBot="1" x14ac:dyDescent="0.3">
      <c r="A10" s="57">
        <v>4</v>
      </c>
      <c r="B10" s="67" t="s">
        <v>2527</v>
      </c>
      <c r="C10" s="57" t="s">
        <v>2454</v>
      </c>
      <c r="D10" s="57"/>
      <c r="E10" s="57"/>
      <c r="F10" s="57"/>
      <c r="G10" s="57"/>
      <c r="H10" s="57" t="s">
        <v>458</v>
      </c>
      <c r="I10" s="57" t="s">
        <v>458</v>
      </c>
      <c r="J10" s="57" t="s">
        <v>458</v>
      </c>
      <c r="K10" s="65" t="s">
        <v>458</v>
      </c>
      <c r="L10" s="57">
        <v>2</v>
      </c>
      <c r="M10" s="57">
        <v>4</v>
      </c>
      <c r="N10" s="57">
        <v>1</v>
      </c>
    </row>
    <row r="11" spans="1:14" ht="39" thickBot="1" x14ac:dyDescent="0.3">
      <c r="A11" s="57">
        <v>5</v>
      </c>
      <c r="B11" s="67" t="s">
        <v>2528</v>
      </c>
      <c r="C11" s="57" t="s">
        <v>2454</v>
      </c>
      <c r="D11" s="57">
        <v>1</v>
      </c>
      <c r="E11" s="57"/>
      <c r="F11" s="57"/>
      <c r="G11" s="57" t="s">
        <v>458</v>
      </c>
      <c r="H11" s="57" t="s">
        <v>458</v>
      </c>
      <c r="I11" s="57" t="s">
        <v>458</v>
      </c>
      <c r="J11" s="57" t="s">
        <v>458</v>
      </c>
      <c r="K11" s="65" t="s">
        <v>458</v>
      </c>
      <c r="L11" s="57" t="s">
        <v>458</v>
      </c>
      <c r="M11" s="57" t="s">
        <v>458</v>
      </c>
      <c r="N11" s="57" t="s">
        <v>458</v>
      </c>
    </row>
    <row r="12" spans="1:14" ht="26.25" thickBot="1" x14ac:dyDescent="0.3">
      <c r="A12" s="57">
        <v>6</v>
      </c>
      <c r="B12" s="67" t="s">
        <v>2529</v>
      </c>
      <c r="C12" s="57" t="s">
        <v>2454</v>
      </c>
      <c r="D12" s="57">
        <v>6</v>
      </c>
      <c r="E12" s="57">
        <v>31</v>
      </c>
      <c r="F12" s="57">
        <v>2</v>
      </c>
      <c r="G12" s="57" t="s">
        <v>458</v>
      </c>
      <c r="H12" s="57" t="s">
        <v>458</v>
      </c>
      <c r="I12" s="57" t="s">
        <v>458</v>
      </c>
      <c r="J12" s="57" t="s">
        <v>458</v>
      </c>
      <c r="K12" s="65" t="s">
        <v>458</v>
      </c>
      <c r="L12" s="57" t="s">
        <v>458</v>
      </c>
      <c r="M12" s="57" t="s">
        <v>458</v>
      </c>
      <c r="N12" s="57" t="s">
        <v>458</v>
      </c>
    </row>
    <row r="13" spans="1:14" ht="26.25" thickBot="1" x14ac:dyDescent="0.3">
      <c r="A13" s="57">
        <v>7</v>
      </c>
      <c r="B13" s="67" t="s">
        <v>2530</v>
      </c>
      <c r="C13" s="69" t="s">
        <v>2456</v>
      </c>
      <c r="D13" s="57">
        <v>2</v>
      </c>
      <c r="E13" s="57">
        <v>10</v>
      </c>
      <c r="F13" s="57">
        <v>1</v>
      </c>
      <c r="G13" s="57" t="s">
        <v>458</v>
      </c>
      <c r="H13" s="57" t="s">
        <v>458</v>
      </c>
      <c r="I13" s="57" t="s">
        <v>458</v>
      </c>
      <c r="J13" s="57" t="s">
        <v>458</v>
      </c>
      <c r="K13" s="65" t="s">
        <v>458</v>
      </c>
      <c r="L13" s="57" t="s">
        <v>458</v>
      </c>
      <c r="M13" s="57" t="s">
        <v>458</v>
      </c>
      <c r="N13" s="57" t="s">
        <v>458</v>
      </c>
    </row>
    <row r="14" spans="1:14" ht="26.25" thickBot="1" x14ac:dyDescent="0.3">
      <c r="A14" s="57">
        <v>8</v>
      </c>
      <c r="B14" s="67" t="s">
        <v>2531</v>
      </c>
      <c r="C14" s="57" t="s">
        <v>2454</v>
      </c>
      <c r="D14" s="57">
        <v>2</v>
      </c>
      <c r="E14" s="57">
        <v>4</v>
      </c>
      <c r="F14" s="57" t="s">
        <v>458</v>
      </c>
      <c r="G14" s="57" t="s">
        <v>458</v>
      </c>
      <c r="H14" s="57" t="s">
        <v>458</v>
      </c>
      <c r="I14" s="57" t="s">
        <v>458</v>
      </c>
      <c r="J14" s="57" t="s">
        <v>458</v>
      </c>
      <c r="K14" s="65" t="s">
        <v>458</v>
      </c>
      <c r="L14" s="57" t="s">
        <v>458</v>
      </c>
      <c r="M14" s="57" t="s">
        <v>458</v>
      </c>
      <c r="N14" s="57" t="s">
        <v>458</v>
      </c>
    </row>
    <row r="15" spans="1:14" ht="26.25" thickBot="1" x14ac:dyDescent="0.3">
      <c r="A15" s="57">
        <v>9</v>
      </c>
      <c r="B15" s="67" t="s">
        <v>2532</v>
      </c>
      <c r="C15" s="57" t="s">
        <v>2454</v>
      </c>
      <c r="D15" s="57">
        <v>1</v>
      </c>
      <c r="E15" s="57">
        <v>3</v>
      </c>
      <c r="F15" s="57" t="s">
        <v>458</v>
      </c>
      <c r="G15" s="57"/>
      <c r="H15" s="57" t="s">
        <v>458</v>
      </c>
      <c r="I15" s="57"/>
      <c r="J15" s="57" t="s">
        <v>458</v>
      </c>
      <c r="K15" s="65" t="s">
        <v>458</v>
      </c>
      <c r="L15" s="57" t="s">
        <v>458</v>
      </c>
      <c r="M15" s="57" t="s">
        <v>458</v>
      </c>
      <c r="N15" s="57" t="s">
        <v>458</v>
      </c>
    </row>
    <row r="16" spans="1:14" ht="39" thickBot="1" x14ac:dyDescent="0.3">
      <c r="A16" s="57">
        <v>10</v>
      </c>
      <c r="B16" s="67" t="s">
        <v>2533</v>
      </c>
      <c r="C16" s="57" t="s">
        <v>2454</v>
      </c>
      <c r="D16" s="57">
        <v>1</v>
      </c>
      <c r="E16" s="57">
        <v>2</v>
      </c>
      <c r="F16" s="57" t="s">
        <v>458</v>
      </c>
      <c r="G16" s="57"/>
      <c r="H16" s="57" t="s">
        <v>458</v>
      </c>
      <c r="I16" s="57"/>
      <c r="J16" s="57" t="s">
        <v>458</v>
      </c>
      <c r="K16" s="65" t="s">
        <v>458</v>
      </c>
      <c r="L16" s="57" t="s">
        <v>458</v>
      </c>
      <c r="M16" s="57" t="s">
        <v>458</v>
      </c>
      <c r="N16" s="57" t="s">
        <v>458</v>
      </c>
    </row>
    <row r="17" spans="1:14" ht="39" thickBot="1" x14ac:dyDescent="0.3">
      <c r="A17" s="57">
        <v>11</v>
      </c>
      <c r="B17" s="67" t="s">
        <v>2534</v>
      </c>
      <c r="C17" s="57" t="s">
        <v>2454</v>
      </c>
      <c r="D17" s="57"/>
      <c r="E17" s="57"/>
      <c r="F17" s="57" t="s">
        <v>458</v>
      </c>
      <c r="G17" s="69">
        <v>1</v>
      </c>
      <c r="H17" s="57">
        <v>4</v>
      </c>
      <c r="I17" s="57"/>
      <c r="J17" s="57" t="s">
        <v>458</v>
      </c>
      <c r="K17" s="65" t="s">
        <v>458</v>
      </c>
      <c r="L17" s="57" t="s">
        <v>458</v>
      </c>
      <c r="M17" s="57" t="s">
        <v>458</v>
      </c>
      <c r="N17" s="57" t="s">
        <v>458</v>
      </c>
    </row>
    <row r="18" spans="1:14" ht="39" thickBot="1" x14ac:dyDescent="0.3">
      <c r="A18" s="57">
        <v>12</v>
      </c>
      <c r="B18" s="67" t="s">
        <v>2535</v>
      </c>
      <c r="C18" s="57" t="s">
        <v>2454</v>
      </c>
      <c r="D18" s="57">
        <v>1</v>
      </c>
      <c r="E18" s="57">
        <v>2</v>
      </c>
      <c r="F18" s="57" t="s">
        <v>458</v>
      </c>
      <c r="G18" s="57" t="s">
        <v>458</v>
      </c>
      <c r="H18" s="57"/>
      <c r="I18" s="57"/>
      <c r="J18" s="57" t="s">
        <v>458</v>
      </c>
      <c r="K18" s="65" t="s">
        <v>458</v>
      </c>
      <c r="L18" s="57" t="s">
        <v>458</v>
      </c>
      <c r="M18" s="57" t="s">
        <v>458</v>
      </c>
      <c r="N18" s="57" t="s">
        <v>458</v>
      </c>
    </row>
    <row r="19" spans="1:14" ht="26.25" thickBot="1" x14ac:dyDescent="0.3">
      <c r="A19" s="57">
        <v>13</v>
      </c>
      <c r="B19" s="67" t="s">
        <v>2536</v>
      </c>
      <c r="C19" s="57" t="s">
        <v>2454</v>
      </c>
      <c r="D19" s="57"/>
      <c r="E19" s="57"/>
      <c r="F19" s="57" t="s">
        <v>458</v>
      </c>
      <c r="G19" s="57" t="s">
        <v>458</v>
      </c>
      <c r="H19" s="57">
        <v>3</v>
      </c>
      <c r="I19" s="57">
        <v>9</v>
      </c>
      <c r="J19" s="57">
        <v>2</v>
      </c>
      <c r="K19" s="65" t="s">
        <v>458</v>
      </c>
      <c r="L19" s="57" t="s">
        <v>458</v>
      </c>
      <c r="M19" s="57" t="s">
        <v>458</v>
      </c>
      <c r="N19" s="57" t="s">
        <v>458</v>
      </c>
    </row>
    <row r="20" spans="1:14" ht="39" thickBot="1" x14ac:dyDescent="0.3">
      <c r="A20" s="57">
        <v>14</v>
      </c>
      <c r="B20" s="67" t="s">
        <v>2537</v>
      </c>
      <c r="C20" s="57" t="s">
        <v>2454</v>
      </c>
      <c r="D20" s="57">
        <v>2</v>
      </c>
      <c r="E20" s="57">
        <v>8</v>
      </c>
      <c r="F20" s="57">
        <v>1</v>
      </c>
      <c r="G20" s="57" t="s">
        <v>458</v>
      </c>
      <c r="H20" s="57" t="s">
        <v>458</v>
      </c>
      <c r="I20" s="57"/>
      <c r="J20" s="57"/>
      <c r="K20" s="65" t="s">
        <v>458</v>
      </c>
      <c r="L20" s="57" t="s">
        <v>458</v>
      </c>
      <c r="M20" s="57" t="s">
        <v>458</v>
      </c>
      <c r="N20" s="57" t="s">
        <v>458</v>
      </c>
    </row>
    <row r="21" spans="1:14" ht="26.25" thickBot="1" x14ac:dyDescent="0.3">
      <c r="A21" s="57">
        <v>15</v>
      </c>
      <c r="B21" s="67" t="s">
        <v>2538</v>
      </c>
      <c r="C21" s="57" t="s">
        <v>2454</v>
      </c>
      <c r="D21" s="57">
        <v>2</v>
      </c>
      <c r="E21" s="57">
        <v>4</v>
      </c>
      <c r="F21" s="57">
        <v>1</v>
      </c>
      <c r="G21" s="57" t="s">
        <v>458</v>
      </c>
      <c r="H21" s="57" t="s">
        <v>458</v>
      </c>
      <c r="I21" s="57"/>
      <c r="J21" s="57"/>
      <c r="K21" s="65" t="s">
        <v>458</v>
      </c>
      <c r="L21" s="57" t="s">
        <v>458</v>
      </c>
      <c r="M21" s="57" t="s">
        <v>458</v>
      </c>
      <c r="N21" s="57" t="s">
        <v>458</v>
      </c>
    </row>
    <row r="22" spans="1:14" ht="13.5" thickBot="1" x14ac:dyDescent="0.3">
      <c r="A22" s="57">
        <v>16</v>
      </c>
      <c r="B22" s="67" t="s">
        <v>2539</v>
      </c>
      <c r="C22" s="57" t="s">
        <v>2454</v>
      </c>
      <c r="D22" s="57">
        <v>2</v>
      </c>
      <c r="E22" s="57">
        <v>5</v>
      </c>
      <c r="F22" s="57">
        <v>1</v>
      </c>
      <c r="G22" s="57" t="s">
        <v>458</v>
      </c>
      <c r="H22" s="57" t="s">
        <v>458</v>
      </c>
      <c r="I22" s="57"/>
      <c r="J22" s="57"/>
      <c r="K22" s="65" t="s">
        <v>458</v>
      </c>
      <c r="L22" s="57" t="s">
        <v>458</v>
      </c>
      <c r="M22" s="57" t="s">
        <v>458</v>
      </c>
      <c r="N22" s="57" t="s">
        <v>458</v>
      </c>
    </row>
    <row r="23" spans="1:14" ht="26.25" thickBot="1" x14ac:dyDescent="0.3">
      <c r="A23" s="57">
        <v>17</v>
      </c>
      <c r="B23" s="67" t="s">
        <v>2540</v>
      </c>
      <c r="C23" s="57" t="s">
        <v>2454</v>
      </c>
      <c r="D23" s="57"/>
      <c r="E23" s="57"/>
      <c r="F23" s="57"/>
      <c r="G23" s="57" t="s">
        <v>458</v>
      </c>
      <c r="H23" s="57">
        <v>2</v>
      </c>
      <c r="I23" s="57">
        <v>6</v>
      </c>
      <c r="J23" s="57">
        <v>1</v>
      </c>
      <c r="K23" s="65" t="s">
        <v>458</v>
      </c>
      <c r="L23" s="57" t="s">
        <v>458</v>
      </c>
      <c r="M23" s="57" t="s">
        <v>458</v>
      </c>
      <c r="N23" s="57" t="s">
        <v>458</v>
      </c>
    </row>
    <row r="24" spans="1:14" ht="26.25" thickBot="1" x14ac:dyDescent="0.3">
      <c r="A24" s="57">
        <v>18</v>
      </c>
      <c r="B24" s="67" t="s">
        <v>2541</v>
      </c>
      <c r="C24" s="57" t="s">
        <v>2454</v>
      </c>
      <c r="D24" s="57">
        <v>2</v>
      </c>
      <c r="E24" s="57">
        <v>1</v>
      </c>
      <c r="F24" s="57"/>
      <c r="G24" s="57" t="s">
        <v>458</v>
      </c>
      <c r="H24" s="57" t="s">
        <v>458</v>
      </c>
      <c r="I24" s="57"/>
      <c r="J24" s="57"/>
      <c r="K24" s="65" t="s">
        <v>458</v>
      </c>
      <c r="L24" s="57" t="s">
        <v>458</v>
      </c>
      <c r="M24" s="57" t="s">
        <v>458</v>
      </c>
      <c r="N24" s="57" t="s">
        <v>458</v>
      </c>
    </row>
    <row r="25" spans="1:14" ht="39" thickBot="1" x14ac:dyDescent="0.3">
      <c r="A25" s="57">
        <v>19</v>
      </c>
      <c r="B25" s="67" t="s">
        <v>2542</v>
      </c>
      <c r="C25" s="57" t="s">
        <v>2454</v>
      </c>
      <c r="D25" s="57">
        <v>1</v>
      </c>
      <c r="E25" s="57">
        <v>2</v>
      </c>
      <c r="F25" s="57"/>
      <c r="G25" s="57" t="s">
        <v>458</v>
      </c>
      <c r="H25" s="57" t="s">
        <v>458</v>
      </c>
      <c r="I25" s="57"/>
      <c r="J25" s="57"/>
      <c r="K25" s="65" t="s">
        <v>458</v>
      </c>
      <c r="L25" s="57" t="s">
        <v>458</v>
      </c>
      <c r="M25" s="57" t="s">
        <v>458</v>
      </c>
      <c r="N25" s="57" t="s">
        <v>458</v>
      </c>
    </row>
    <row r="26" spans="1:14" ht="51.75" thickBot="1" x14ac:dyDescent="0.3">
      <c r="A26" s="57">
        <v>20</v>
      </c>
      <c r="B26" s="67" t="s">
        <v>2543</v>
      </c>
      <c r="C26" s="69" t="s">
        <v>2456</v>
      </c>
      <c r="D26" s="57"/>
      <c r="E26" s="57"/>
      <c r="F26" s="57"/>
      <c r="G26" s="57" t="s">
        <v>458</v>
      </c>
      <c r="H26" s="57">
        <v>3</v>
      </c>
      <c r="I26" s="57">
        <v>16</v>
      </c>
      <c r="J26" s="57">
        <v>1</v>
      </c>
      <c r="K26" s="65" t="s">
        <v>458</v>
      </c>
      <c r="L26" s="57" t="s">
        <v>458</v>
      </c>
      <c r="M26" s="57" t="s">
        <v>458</v>
      </c>
      <c r="N26" s="57" t="s">
        <v>458</v>
      </c>
    </row>
    <row r="27" spans="1:14" ht="51.75" thickBot="1" x14ac:dyDescent="0.3">
      <c r="A27" s="57">
        <v>21</v>
      </c>
      <c r="B27" s="67" t="s">
        <v>2544</v>
      </c>
      <c r="C27" s="57" t="s">
        <v>2454</v>
      </c>
      <c r="D27" s="57">
        <v>1</v>
      </c>
      <c r="E27" s="57">
        <v>6</v>
      </c>
      <c r="F27" s="57"/>
      <c r="G27" s="57" t="s">
        <v>458</v>
      </c>
      <c r="H27" s="57"/>
      <c r="I27" s="57"/>
      <c r="J27" s="57" t="s">
        <v>458</v>
      </c>
      <c r="K27" s="65" t="s">
        <v>458</v>
      </c>
      <c r="L27" s="57" t="s">
        <v>458</v>
      </c>
      <c r="M27" s="57" t="s">
        <v>458</v>
      </c>
      <c r="N27" s="57" t="s">
        <v>458</v>
      </c>
    </row>
    <row r="28" spans="1:14" ht="26.25" thickBot="1" x14ac:dyDescent="0.3">
      <c r="A28" s="57">
        <v>22</v>
      </c>
      <c r="B28" s="67" t="s">
        <v>2545</v>
      </c>
      <c r="C28" s="57" t="s">
        <v>2454</v>
      </c>
      <c r="D28" s="57">
        <v>1</v>
      </c>
      <c r="E28" s="57">
        <v>6</v>
      </c>
      <c r="F28" s="57">
        <v>1</v>
      </c>
      <c r="G28" s="57" t="s">
        <v>458</v>
      </c>
      <c r="H28" s="57" t="s">
        <v>458</v>
      </c>
      <c r="I28" s="57" t="s">
        <v>458</v>
      </c>
      <c r="J28" s="57" t="s">
        <v>458</v>
      </c>
      <c r="K28" s="65" t="s">
        <v>458</v>
      </c>
      <c r="L28" s="57" t="s">
        <v>458</v>
      </c>
      <c r="M28" s="57" t="s">
        <v>458</v>
      </c>
      <c r="N28" s="57" t="s">
        <v>458</v>
      </c>
    </row>
    <row r="29" spans="1:14" ht="39" thickBot="1" x14ac:dyDescent="0.3">
      <c r="A29" s="57">
        <v>23</v>
      </c>
      <c r="B29" s="67" t="s">
        <v>2546</v>
      </c>
      <c r="C29" s="57" t="s">
        <v>2454</v>
      </c>
      <c r="D29" s="57">
        <v>1</v>
      </c>
      <c r="E29" s="57">
        <v>2</v>
      </c>
      <c r="F29" s="57" t="s">
        <v>458</v>
      </c>
      <c r="G29" s="57" t="s">
        <v>458</v>
      </c>
      <c r="H29" s="57" t="s">
        <v>458</v>
      </c>
      <c r="I29" s="57" t="s">
        <v>458</v>
      </c>
      <c r="J29" s="57" t="s">
        <v>458</v>
      </c>
      <c r="K29" s="65" t="s">
        <v>458</v>
      </c>
      <c r="L29" s="57" t="s">
        <v>458</v>
      </c>
      <c r="M29" s="57" t="s">
        <v>458</v>
      </c>
      <c r="N29" s="57" t="s">
        <v>458</v>
      </c>
    </row>
    <row r="30" spans="1:14" ht="39" thickBot="1" x14ac:dyDescent="0.3">
      <c r="A30" s="57">
        <v>24</v>
      </c>
      <c r="B30" s="67" t="s">
        <v>2547</v>
      </c>
      <c r="C30" s="57" t="s">
        <v>2454</v>
      </c>
      <c r="D30" s="57">
        <v>4</v>
      </c>
      <c r="E30" s="57">
        <v>8</v>
      </c>
      <c r="F30" s="57" t="s">
        <v>458</v>
      </c>
      <c r="G30" s="57" t="s">
        <v>458</v>
      </c>
      <c r="H30" s="57" t="s">
        <v>458</v>
      </c>
      <c r="I30" s="57" t="s">
        <v>458</v>
      </c>
      <c r="J30" s="57" t="s">
        <v>458</v>
      </c>
      <c r="K30" s="65" t="s">
        <v>458</v>
      </c>
      <c r="L30" s="57" t="s">
        <v>458</v>
      </c>
      <c r="M30" s="57" t="s">
        <v>458</v>
      </c>
      <c r="N30" s="57" t="s">
        <v>458</v>
      </c>
    </row>
    <row r="31" spans="1:14" ht="13.5" thickBot="1" x14ac:dyDescent="0.3">
      <c r="A31" s="57">
        <v>25</v>
      </c>
      <c r="B31" s="67" t="s">
        <v>2548</v>
      </c>
      <c r="C31" s="57" t="s">
        <v>2454</v>
      </c>
      <c r="D31" s="57">
        <v>1</v>
      </c>
      <c r="E31" s="57">
        <v>1</v>
      </c>
      <c r="F31" s="57" t="s">
        <v>458</v>
      </c>
      <c r="G31" s="57" t="s">
        <v>458</v>
      </c>
      <c r="H31" s="57" t="s">
        <v>458</v>
      </c>
      <c r="I31" s="57" t="s">
        <v>458</v>
      </c>
      <c r="J31" s="57" t="s">
        <v>458</v>
      </c>
      <c r="K31" s="65" t="s">
        <v>458</v>
      </c>
      <c r="L31" s="57" t="s">
        <v>458</v>
      </c>
      <c r="M31" s="57" t="s">
        <v>458</v>
      </c>
      <c r="N31" s="57" t="s">
        <v>458</v>
      </c>
    </row>
    <row r="32" spans="1:14" ht="39" thickBot="1" x14ac:dyDescent="0.3">
      <c r="A32" s="57">
        <v>26</v>
      </c>
      <c r="B32" s="67" t="s">
        <v>2549</v>
      </c>
      <c r="C32" s="57" t="s">
        <v>2454</v>
      </c>
      <c r="D32" s="57">
        <v>2</v>
      </c>
      <c r="E32" s="57">
        <v>1</v>
      </c>
      <c r="F32" s="57" t="s">
        <v>458</v>
      </c>
      <c r="G32" s="57" t="s">
        <v>458</v>
      </c>
      <c r="H32" s="57" t="s">
        <v>458</v>
      </c>
      <c r="I32" s="57" t="s">
        <v>458</v>
      </c>
      <c r="J32" s="57" t="s">
        <v>458</v>
      </c>
      <c r="K32" s="65" t="s">
        <v>458</v>
      </c>
      <c r="L32" s="57" t="s">
        <v>458</v>
      </c>
      <c r="M32" s="57" t="s">
        <v>458</v>
      </c>
      <c r="N32" s="57" t="s">
        <v>458</v>
      </c>
    </row>
    <row r="33" spans="1:14" ht="26.25" thickBot="1" x14ac:dyDescent="0.3">
      <c r="A33" s="57">
        <v>27</v>
      </c>
      <c r="B33" s="67" t="s">
        <v>2550</v>
      </c>
      <c r="C33" s="57" t="s">
        <v>2454</v>
      </c>
      <c r="D33" s="57">
        <v>3</v>
      </c>
      <c r="E33" s="57">
        <v>7</v>
      </c>
      <c r="F33" s="57">
        <v>2</v>
      </c>
      <c r="G33" s="57" t="s">
        <v>458</v>
      </c>
      <c r="H33" s="57" t="s">
        <v>458</v>
      </c>
      <c r="I33" s="57" t="s">
        <v>458</v>
      </c>
      <c r="J33" s="57" t="s">
        <v>458</v>
      </c>
      <c r="K33" s="65" t="s">
        <v>458</v>
      </c>
      <c r="L33" s="57" t="s">
        <v>458</v>
      </c>
      <c r="M33" s="57" t="s">
        <v>458</v>
      </c>
      <c r="N33" s="57" t="s">
        <v>458</v>
      </c>
    </row>
    <row r="34" spans="1:14" x14ac:dyDescent="0.25">
      <c r="A34" s="57">
        <v>28</v>
      </c>
      <c r="B34" s="61" t="s">
        <v>2551</v>
      </c>
      <c r="C34" s="57" t="s">
        <v>2454</v>
      </c>
      <c r="D34" s="57">
        <v>3</v>
      </c>
      <c r="E34" s="57">
        <v>10</v>
      </c>
      <c r="F34" s="57">
        <v>2</v>
      </c>
      <c r="G34" s="57" t="s">
        <v>458</v>
      </c>
      <c r="H34" s="57" t="s">
        <v>458</v>
      </c>
      <c r="I34" s="57" t="s">
        <v>458</v>
      </c>
      <c r="J34" s="57" t="s">
        <v>458</v>
      </c>
      <c r="K34" s="65" t="s">
        <v>458</v>
      </c>
      <c r="L34" s="57" t="s">
        <v>458</v>
      </c>
      <c r="M34" s="57" t="s">
        <v>458</v>
      </c>
      <c r="N34" s="57" t="s">
        <v>458</v>
      </c>
    </row>
    <row r="35" spans="1:14" ht="25.5" x14ac:dyDescent="0.25">
      <c r="A35" s="57">
        <v>29</v>
      </c>
      <c r="B35" s="60" t="s">
        <v>2552</v>
      </c>
      <c r="C35" s="57" t="s">
        <v>2454</v>
      </c>
      <c r="D35" s="57">
        <v>1</v>
      </c>
      <c r="E35" s="57">
        <v>3</v>
      </c>
      <c r="F35" s="57"/>
      <c r="G35" s="57" t="s">
        <v>458</v>
      </c>
      <c r="H35" s="57" t="s">
        <v>458</v>
      </c>
      <c r="I35" s="57" t="s">
        <v>458</v>
      </c>
      <c r="J35" s="57" t="s">
        <v>458</v>
      </c>
      <c r="K35" s="65" t="s">
        <v>458</v>
      </c>
      <c r="L35" s="57" t="s">
        <v>458</v>
      </c>
      <c r="M35" s="57" t="s">
        <v>458</v>
      </c>
      <c r="N35" s="57" t="s">
        <v>458</v>
      </c>
    </row>
    <row r="36" spans="1:14" ht="39" thickBot="1" x14ac:dyDescent="0.3">
      <c r="A36" s="57">
        <v>30</v>
      </c>
      <c r="B36" s="67" t="s">
        <v>98</v>
      </c>
      <c r="C36" s="57" t="s">
        <v>2454</v>
      </c>
      <c r="D36" s="57">
        <v>2</v>
      </c>
      <c r="E36" s="57">
        <v>8</v>
      </c>
      <c r="F36" s="57">
        <v>1</v>
      </c>
      <c r="G36" s="57" t="s">
        <v>458</v>
      </c>
      <c r="H36" s="57" t="s">
        <v>458</v>
      </c>
      <c r="I36" s="57" t="s">
        <v>458</v>
      </c>
      <c r="J36" s="57" t="s">
        <v>458</v>
      </c>
      <c r="K36" s="65" t="s">
        <v>458</v>
      </c>
      <c r="L36" s="57" t="s">
        <v>458</v>
      </c>
      <c r="M36" s="57" t="s">
        <v>458</v>
      </c>
      <c r="N36" s="57" t="s">
        <v>458</v>
      </c>
    </row>
    <row r="37" spans="1:14" ht="26.25" thickBot="1" x14ac:dyDescent="0.3">
      <c r="A37" s="57">
        <v>31</v>
      </c>
      <c r="B37" s="67" t="s">
        <v>2553</v>
      </c>
      <c r="C37" s="57" t="s">
        <v>2454</v>
      </c>
      <c r="D37" s="57">
        <v>1</v>
      </c>
      <c r="E37" s="57">
        <v>2</v>
      </c>
      <c r="F37" s="57" t="s">
        <v>458</v>
      </c>
      <c r="G37" s="57" t="s">
        <v>458</v>
      </c>
      <c r="H37" s="57" t="s">
        <v>458</v>
      </c>
      <c r="I37" s="57" t="s">
        <v>458</v>
      </c>
      <c r="J37" s="57" t="s">
        <v>458</v>
      </c>
      <c r="K37" s="65" t="s">
        <v>458</v>
      </c>
      <c r="L37" s="57" t="s">
        <v>458</v>
      </c>
      <c r="M37" s="57" t="s">
        <v>458</v>
      </c>
      <c r="N37" s="57" t="s">
        <v>458</v>
      </c>
    </row>
    <row r="38" spans="1:14" ht="39" thickBot="1" x14ac:dyDescent="0.3">
      <c r="A38" s="57">
        <v>32</v>
      </c>
      <c r="B38" s="67" t="s">
        <v>2554</v>
      </c>
      <c r="C38" s="57" t="s">
        <v>2454</v>
      </c>
      <c r="D38" s="57" t="s">
        <v>458</v>
      </c>
      <c r="E38" s="57" t="s">
        <v>458</v>
      </c>
      <c r="F38" s="57" t="s">
        <v>458</v>
      </c>
      <c r="G38" s="57" t="s">
        <v>458</v>
      </c>
      <c r="H38" s="57">
        <v>1</v>
      </c>
      <c r="I38" s="57">
        <v>1</v>
      </c>
      <c r="J38" s="57" t="s">
        <v>458</v>
      </c>
      <c r="K38" s="65" t="s">
        <v>458</v>
      </c>
      <c r="L38" s="57" t="s">
        <v>458</v>
      </c>
      <c r="M38" s="57" t="s">
        <v>458</v>
      </c>
      <c r="N38" s="57" t="s">
        <v>458</v>
      </c>
    </row>
    <row r="39" spans="1:14" ht="26.25" thickBot="1" x14ac:dyDescent="0.3">
      <c r="A39" s="57">
        <v>33</v>
      </c>
      <c r="B39" s="67" t="s">
        <v>2555</v>
      </c>
      <c r="C39" s="57" t="s">
        <v>2454</v>
      </c>
      <c r="D39" s="57" t="s">
        <v>458</v>
      </c>
      <c r="E39" s="57" t="s">
        <v>458</v>
      </c>
      <c r="F39" s="57" t="s">
        <v>458</v>
      </c>
      <c r="G39" s="57" t="s">
        <v>458</v>
      </c>
      <c r="H39" s="57">
        <v>2</v>
      </c>
      <c r="I39" s="57">
        <v>6</v>
      </c>
      <c r="J39" s="57">
        <v>1</v>
      </c>
      <c r="K39" s="65" t="s">
        <v>458</v>
      </c>
      <c r="L39" s="57" t="s">
        <v>458</v>
      </c>
      <c r="M39" s="57" t="s">
        <v>458</v>
      </c>
      <c r="N39" s="57" t="s">
        <v>458</v>
      </c>
    </row>
    <row r="40" spans="1:14" ht="39" thickBot="1" x14ac:dyDescent="0.3">
      <c r="A40" s="57">
        <v>34</v>
      </c>
      <c r="B40" s="67" t="s">
        <v>2556</v>
      </c>
      <c r="C40" s="57" t="s">
        <v>2454</v>
      </c>
      <c r="D40" s="57" t="s">
        <v>458</v>
      </c>
      <c r="E40" s="57" t="s">
        <v>458</v>
      </c>
      <c r="F40" s="57" t="s">
        <v>458</v>
      </c>
      <c r="G40" s="57" t="s">
        <v>458</v>
      </c>
      <c r="H40" s="57">
        <v>2</v>
      </c>
      <c r="I40" s="57">
        <v>2</v>
      </c>
      <c r="J40" s="57">
        <v>1</v>
      </c>
      <c r="K40" s="65" t="s">
        <v>458</v>
      </c>
      <c r="L40" s="57" t="s">
        <v>458</v>
      </c>
      <c r="M40" s="57" t="s">
        <v>458</v>
      </c>
      <c r="N40" s="57" t="s">
        <v>458</v>
      </c>
    </row>
    <row r="41" spans="1:14" ht="51.75" thickBot="1" x14ac:dyDescent="0.3">
      <c r="A41" s="57">
        <v>35</v>
      </c>
      <c r="B41" s="67" t="s">
        <v>2557</v>
      </c>
      <c r="C41" s="57" t="s">
        <v>2454</v>
      </c>
      <c r="D41" s="57" t="s">
        <v>458</v>
      </c>
      <c r="E41" s="57" t="s">
        <v>458</v>
      </c>
      <c r="F41" s="57" t="s">
        <v>458</v>
      </c>
      <c r="G41" s="57" t="s">
        <v>458</v>
      </c>
      <c r="H41" s="57">
        <v>2</v>
      </c>
      <c r="I41" s="57">
        <v>20</v>
      </c>
      <c r="J41" s="57">
        <v>2</v>
      </c>
      <c r="K41" s="65" t="s">
        <v>458</v>
      </c>
      <c r="L41" s="57" t="s">
        <v>458</v>
      </c>
      <c r="M41" s="57" t="s">
        <v>458</v>
      </c>
      <c r="N41" s="57" t="s">
        <v>458</v>
      </c>
    </row>
    <row r="42" spans="1:14" ht="39" thickBot="1" x14ac:dyDescent="0.3">
      <c r="A42" s="57">
        <v>36</v>
      </c>
      <c r="B42" s="67" t="s">
        <v>2558</v>
      </c>
      <c r="C42" s="57" t="s">
        <v>2454</v>
      </c>
      <c r="D42" s="57">
        <v>1</v>
      </c>
      <c r="E42" s="57">
        <v>2</v>
      </c>
      <c r="F42" s="57"/>
      <c r="G42" s="57"/>
      <c r="H42" s="57"/>
      <c r="I42" s="57"/>
      <c r="J42" s="57"/>
      <c r="K42" s="65" t="s">
        <v>458</v>
      </c>
      <c r="L42" s="57"/>
      <c r="M42" s="57"/>
      <c r="N42" s="57"/>
    </row>
    <row r="43" spans="1:14" ht="26.25" thickBot="1" x14ac:dyDescent="0.3">
      <c r="A43" s="57">
        <v>37</v>
      </c>
      <c r="B43" s="67" t="s">
        <v>2559</v>
      </c>
      <c r="C43" s="57" t="s">
        <v>2454</v>
      </c>
      <c r="D43" s="57">
        <v>2</v>
      </c>
      <c r="E43" s="57">
        <v>9</v>
      </c>
      <c r="F43" s="57">
        <v>1</v>
      </c>
      <c r="G43" s="57" t="s">
        <v>458</v>
      </c>
      <c r="H43" s="57"/>
      <c r="I43" s="57" t="s">
        <v>458</v>
      </c>
      <c r="J43" s="57" t="s">
        <v>458</v>
      </c>
      <c r="K43" s="65" t="s">
        <v>458</v>
      </c>
      <c r="L43" s="57" t="s">
        <v>458</v>
      </c>
      <c r="M43" s="57" t="s">
        <v>458</v>
      </c>
      <c r="N43" s="57" t="s">
        <v>458</v>
      </c>
    </row>
    <row r="44" spans="1:14" ht="26.25" thickBot="1" x14ac:dyDescent="0.3">
      <c r="A44" s="57">
        <v>38</v>
      </c>
      <c r="B44" s="67" t="s">
        <v>2560</v>
      </c>
      <c r="C44" s="57" t="s">
        <v>2454</v>
      </c>
      <c r="D44" s="57">
        <v>2</v>
      </c>
      <c r="E44" s="57">
        <v>2</v>
      </c>
      <c r="F44" s="57"/>
      <c r="G44" s="57" t="s">
        <v>458</v>
      </c>
      <c r="H44" s="57"/>
      <c r="I44" s="57" t="s">
        <v>458</v>
      </c>
      <c r="J44" s="57" t="s">
        <v>458</v>
      </c>
      <c r="K44" s="65" t="s">
        <v>458</v>
      </c>
      <c r="L44" s="57" t="s">
        <v>458</v>
      </c>
      <c r="M44" s="57" t="s">
        <v>458</v>
      </c>
      <c r="N44" s="57" t="s">
        <v>458</v>
      </c>
    </row>
    <row r="45" spans="1:14" ht="51.75" thickBot="1" x14ac:dyDescent="0.3">
      <c r="A45" s="57">
        <v>39</v>
      </c>
      <c r="B45" s="67" t="s">
        <v>2561</v>
      </c>
      <c r="C45" s="57" t="s">
        <v>2454</v>
      </c>
      <c r="D45" s="57">
        <v>1</v>
      </c>
      <c r="E45" s="57"/>
      <c r="F45" s="57"/>
      <c r="G45" s="57" t="s">
        <v>458</v>
      </c>
      <c r="H45" s="57">
        <v>1</v>
      </c>
      <c r="I45" s="57" t="s">
        <v>458</v>
      </c>
      <c r="J45" s="57" t="s">
        <v>458</v>
      </c>
      <c r="K45" s="65" t="s">
        <v>458</v>
      </c>
      <c r="L45" s="57" t="s">
        <v>458</v>
      </c>
      <c r="M45" s="57" t="s">
        <v>458</v>
      </c>
      <c r="N45" s="57" t="s">
        <v>458</v>
      </c>
    </row>
    <row r="46" spans="1:14" ht="51.75" thickBot="1" x14ac:dyDescent="0.3">
      <c r="A46" s="57">
        <v>40</v>
      </c>
      <c r="B46" s="67" t="s">
        <v>390</v>
      </c>
      <c r="C46" s="57" t="s">
        <v>2454</v>
      </c>
      <c r="D46" s="57">
        <v>1</v>
      </c>
      <c r="E46" s="57">
        <v>5</v>
      </c>
      <c r="F46" s="57"/>
      <c r="G46" s="57" t="s">
        <v>458</v>
      </c>
      <c r="H46" s="57" t="s">
        <v>458</v>
      </c>
      <c r="I46" s="57" t="s">
        <v>458</v>
      </c>
      <c r="J46" s="57" t="s">
        <v>458</v>
      </c>
      <c r="K46" s="65" t="s">
        <v>458</v>
      </c>
      <c r="L46" s="57" t="s">
        <v>458</v>
      </c>
      <c r="M46" s="57" t="s">
        <v>458</v>
      </c>
      <c r="N46" s="57" t="s">
        <v>458</v>
      </c>
    </row>
    <row r="47" spans="1:14" ht="39" thickBot="1" x14ac:dyDescent="0.3">
      <c r="A47" s="57">
        <v>41</v>
      </c>
      <c r="B47" s="67" t="s">
        <v>2562</v>
      </c>
      <c r="C47" s="57" t="s">
        <v>2454</v>
      </c>
      <c r="D47" s="57">
        <v>2</v>
      </c>
      <c r="E47" s="57">
        <v>2</v>
      </c>
      <c r="F47" s="57"/>
      <c r="G47" s="57" t="s">
        <v>458</v>
      </c>
      <c r="H47" s="57" t="s">
        <v>458</v>
      </c>
      <c r="I47" s="57" t="s">
        <v>458</v>
      </c>
      <c r="J47" s="57" t="s">
        <v>458</v>
      </c>
      <c r="K47" s="65" t="s">
        <v>458</v>
      </c>
      <c r="L47" s="57" t="s">
        <v>458</v>
      </c>
      <c r="M47" s="57" t="s">
        <v>458</v>
      </c>
      <c r="N47" s="57" t="s">
        <v>458</v>
      </c>
    </row>
    <row r="48" spans="1:14" ht="26.25" thickBot="1" x14ac:dyDescent="0.3">
      <c r="A48" s="57">
        <v>42</v>
      </c>
      <c r="B48" s="67" t="s">
        <v>2563</v>
      </c>
      <c r="C48" s="57" t="s">
        <v>2454</v>
      </c>
      <c r="D48" s="57">
        <v>2</v>
      </c>
      <c r="E48" s="57">
        <v>7</v>
      </c>
      <c r="F48" s="57">
        <v>1</v>
      </c>
      <c r="G48" s="57" t="s">
        <v>458</v>
      </c>
      <c r="H48" s="57" t="s">
        <v>458</v>
      </c>
      <c r="I48" s="57" t="s">
        <v>458</v>
      </c>
      <c r="J48" s="57" t="s">
        <v>458</v>
      </c>
      <c r="K48" s="65" t="s">
        <v>458</v>
      </c>
      <c r="L48" s="57" t="s">
        <v>458</v>
      </c>
      <c r="M48" s="57" t="s">
        <v>458</v>
      </c>
      <c r="N48" s="57" t="s">
        <v>458</v>
      </c>
    </row>
    <row r="49" spans="1:14" ht="39" thickBot="1" x14ac:dyDescent="0.3">
      <c r="A49" s="57">
        <v>43</v>
      </c>
      <c r="B49" s="67" t="s">
        <v>2564</v>
      </c>
      <c r="C49" s="57" t="s">
        <v>2454</v>
      </c>
      <c r="D49" s="57">
        <v>2</v>
      </c>
      <c r="E49" s="57">
        <v>1</v>
      </c>
      <c r="F49" s="57"/>
      <c r="G49" s="57" t="s">
        <v>458</v>
      </c>
      <c r="H49" s="57" t="s">
        <v>458</v>
      </c>
      <c r="I49" s="57" t="s">
        <v>458</v>
      </c>
      <c r="J49" s="57" t="s">
        <v>458</v>
      </c>
      <c r="K49" s="65" t="s">
        <v>458</v>
      </c>
      <c r="L49" s="57" t="s">
        <v>458</v>
      </c>
      <c r="M49" s="57" t="s">
        <v>458</v>
      </c>
      <c r="N49" s="57" t="s">
        <v>458</v>
      </c>
    </row>
    <row r="50" spans="1:14" ht="13.5" thickBot="1" x14ac:dyDescent="0.3">
      <c r="A50" s="57">
        <v>44</v>
      </c>
      <c r="B50" s="67" t="s">
        <v>356</v>
      </c>
      <c r="C50" s="57" t="s">
        <v>2454</v>
      </c>
      <c r="D50" s="57">
        <v>2</v>
      </c>
      <c r="E50" s="57">
        <v>2</v>
      </c>
      <c r="F50" s="57"/>
      <c r="G50" s="57" t="s">
        <v>458</v>
      </c>
      <c r="H50" s="57" t="s">
        <v>458</v>
      </c>
      <c r="I50" s="57" t="s">
        <v>458</v>
      </c>
      <c r="J50" s="57" t="s">
        <v>458</v>
      </c>
      <c r="K50" s="65" t="s">
        <v>458</v>
      </c>
      <c r="L50" s="57" t="s">
        <v>458</v>
      </c>
      <c r="M50" s="57" t="s">
        <v>458</v>
      </c>
      <c r="N50" s="57" t="s">
        <v>458</v>
      </c>
    </row>
    <row r="51" spans="1:14" ht="39" thickBot="1" x14ac:dyDescent="0.3">
      <c r="A51" s="57">
        <v>45</v>
      </c>
      <c r="B51" s="70" t="s">
        <v>2565</v>
      </c>
      <c r="C51" s="57" t="s">
        <v>2454</v>
      </c>
      <c r="D51" s="57">
        <v>1</v>
      </c>
      <c r="E51" s="57">
        <v>1</v>
      </c>
      <c r="F51" s="57"/>
      <c r="G51" s="57" t="s">
        <v>458</v>
      </c>
      <c r="H51" s="57" t="s">
        <v>458</v>
      </c>
      <c r="I51" s="57" t="s">
        <v>458</v>
      </c>
      <c r="J51" s="57" t="s">
        <v>458</v>
      </c>
      <c r="K51" s="65" t="s">
        <v>458</v>
      </c>
      <c r="L51" s="57" t="s">
        <v>458</v>
      </c>
      <c r="M51" s="57" t="s">
        <v>458</v>
      </c>
      <c r="N51" s="57" t="s">
        <v>458</v>
      </c>
    </row>
    <row r="52" spans="1:14" ht="39" thickBot="1" x14ac:dyDescent="0.3">
      <c r="A52" s="57">
        <v>46</v>
      </c>
      <c r="B52" s="67" t="s">
        <v>2566</v>
      </c>
      <c r="C52" s="57" t="s">
        <v>2454</v>
      </c>
      <c r="D52" s="57">
        <v>2</v>
      </c>
      <c r="E52" s="57">
        <v>2</v>
      </c>
      <c r="F52" s="57"/>
      <c r="G52" s="57" t="s">
        <v>458</v>
      </c>
      <c r="H52" s="57" t="s">
        <v>458</v>
      </c>
      <c r="I52" s="57" t="s">
        <v>458</v>
      </c>
      <c r="J52" s="57" t="s">
        <v>458</v>
      </c>
      <c r="K52" s="65" t="s">
        <v>458</v>
      </c>
      <c r="L52" s="57" t="s">
        <v>458</v>
      </c>
      <c r="M52" s="57" t="s">
        <v>458</v>
      </c>
      <c r="N52" s="57" t="s">
        <v>458</v>
      </c>
    </row>
    <row r="53" spans="1:14" ht="39" thickBot="1" x14ac:dyDescent="0.3">
      <c r="A53" s="57">
        <v>47</v>
      </c>
      <c r="B53" s="67" t="s">
        <v>2567</v>
      </c>
      <c r="C53" s="57" t="s">
        <v>2454</v>
      </c>
      <c r="D53" s="57">
        <v>1</v>
      </c>
      <c r="E53" s="57">
        <v>3</v>
      </c>
      <c r="F53" s="57"/>
      <c r="G53" s="57" t="s">
        <v>458</v>
      </c>
      <c r="H53" s="57" t="s">
        <v>458</v>
      </c>
      <c r="I53" s="57" t="s">
        <v>458</v>
      </c>
      <c r="J53" s="57" t="s">
        <v>458</v>
      </c>
      <c r="K53" s="65" t="s">
        <v>458</v>
      </c>
      <c r="L53" s="57" t="s">
        <v>458</v>
      </c>
      <c r="M53" s="57" t="s">
        <v>458</v>
      </c>
      <c r="N53" s="57" t="s">
        <v>458</v>
      </c>
    </row>
    <row r="54" spans="1:14" ht="39" thickBot="1" x14ac:dyDescent="0.3">
      <c r="A54" s="57">
        <v>48</v>
      </c>
      <c r="B54" s="67" t="s">
        <v>2568</v>
      </c>
      <c r="C54" s="57" t="s">
        <v>2454</v>
      </c>
      <c r="D54" s="57">
        <v>2</v>
      </c>
      <c r="E54" s="57">
        <v>2</v>
      </c>
      <c r="F54" s="57">
        <v>1</v>
      </c>
      <c r="G54" s="57" t="s">
        <v>458</v>
      </c>
      <c r="H54" s="57" t="s">
        <v>458</v>
      </c>
      <c r="I54" s="57" t="s">
        <v>458</v>
      </c>
      <c r="J54" s="57" t="s">
        <v>458</v>
      </c>
      <c r="K54" s="65" t="s">
        <v>458</v>
      </c>
      <c r="L54" s="57" t="s">
        <v>458</v>
      </c>
      <c r="M54" s="57" t="s">
        <v>458</v>
      </c>
      <c r="N54" s="57" t="s">
        <v>458</v>
      </c>
    </row>
    <row r="55" spans="1:14" ht="39" thickBot="1" x14ac:dyDescent="0.3">
      <c r="A55" s="57">
        <v>49</v>
      </c>
      <c r="B55" s="67" t="s">
        <v>2569</v>
      </c>
      <c r="C55" s="57" t="s">
        <v>2454</v>
      </c>
      <c r="D55" s="57"/>
      <c r="E55" s="57"/>
      <c r="F55" s="57"/>
      <c r="G55" s="57" t="s">
        <v>458</v>
      </c>
      <c r="H55" s="57">
        <v>1</v>
      </c>
      <c r="I55" s="57">
        <v>2</v>
      </c>
      <c r="J55" s="57" t="s">
        <v>458</v>
      </c>
      <c r="K55" s="65" t="s">
        <v>458</v>
      </c>
      <c r="L55" s="57" t="s">
        <v>458</v>
      </c>
      <c r="M55" s="57" t="s">
        <v>458</v>
      </c>
      <c r="N55" s="57" t="s">
        <v>458</v>
      </c>
    </row>
    <row r="56" spans="1:14" ht="39" thickBot="1" x14ac:dyDescent="0.3">
      <c r="A56" s="57">
        <v>50</v>
      </c>
      <c r="B56" s="67" t="s">
        <v>2570</v>
      </c>
      <c r="C56" s="57" t="s">
        <v>2454</v>
      </c>
      <c r="D56" s="57">
        <v>2</v>
      </c>
      <c r="E56" s="57">
        <v>2</v>
      </c>
      <c r="F56" s="57"/>
      <c r="G56" s="57" t="s">
        <v>458</v>
      </c>
      <c r="H56" s="57" t="s">
        <v>458</v>
      </c>
      <c r="I56" s="57" t="s">
        <v>458</v>
      </c>
      <c r="J56" s="57" t="s">
        <v>458</v>
      </c>
      <c r="K56" s="65" t="s">
        <v>458</v>
      </c>
      <c r="L56" s="57" t="s">
        <v>458</v>
      </c>
      <c r="M56" s="57" t="s">
        <v>458</v>
      </c>
      <c r="N56" s="57" t="s">
        <v>458</v>
      </c>
    </row>
    <row r="57" spans="1:14" ht="39" thickBot="1" x14ac:dyDescent="0.3">
      <c r="A57" s="57">
        <v>51</v>
      </c>
      <c r="B57" s="67" t="s">
        <v>2571</v>
      </c>
      <c r="C57" s="57" t="s">
        <v>2454</v>
      </c>
      <c r="D57" s="57">
        <v>2</v>
      </c>
      <c r="E57" s="57">
        <v>2</v>
      </c>
      <c r="F57" s="57">
        <v>1</v>
      </c>
      <c r="G57" s="57" t="s">
        <v>458</v>
      </c>
      <c r="H57" s="57" t="s">
        <v>458</v>
      </c>
      <c r="I57" s="57" t="s">
        <v>458</v>
      </c>
      <c r="J57" s="57" t="s">
        <v>458</v>
      </c>
      <c r="K57" s="65" t="s">
        <v>458</v>
      </c>
      <c r="L57" s="57" t="s">
        <v>458</v>
      </c>
      <c r="M57" s="57" t="s">
        <v>458</v>
      </c>
      <c r="N57" s="57" t="s">
        <v>458</v>
      </c>
    </row>
    <row r="58" spans="1:14" ht="13.5" thickBot="1" x14ac:dyDescent="0.3">
      <c r="A58" s="57">
        <v>52</v>
      </c>
      <c r="B58" s="67" t="s">
        <v>2572</v>
      </c>
      <c r="C58" s="57" t="s">
        <v>2454</v>
      </c>
      <c r="D58" s="57">
        <v>2</v>
      </c>
      <c r="E58" s="57">
        <v>1</v>
      </c>
      <c r="F58" s="57"/>
      <c r="G58" s="57" t="s">
        <v>458</v>
      </c>
      <c r="H58" s="57" t="s">
        <v>458</v>
      </c>
      <c r="I58" s="57" t="s">
        <v>458</v>
      </c>
      <c r="J58" s="57"/>
      <c r="K58" s="65" t="s">
        <v>458</v>
      </c>
      <c r="L58" s="57" t="s">
        <v>458</v>
      </c>
      <c r="M58" s="57"/>
      <c r="N58" s="57"/>
    </row>
    <row r="59" spans="1:14" ht="26.25" thickBot="1" x14ac:dyDescent="0.3">
      <c r="A59" s="57">
        <v>53</v>
      </c>
      <c r="B59" s="67" t="s">
        <v>2573</v>
      </c>
      <c r="C59" s="57" t="s">
        <v>2454</v>
      </c>
      <c r="D59" s="57">
        <v>2</v>
      </c>
      <c r="E59" s="57">
        <v>8</v>
      </c>
      <c r="F59" s="57">
        <v>1</v>
      </c>
      <c r="G59" s="57" t="s">
        <v>458</v>
      </c>
      <c r="H59" s="57" t="s">
        <v>458</v>
      </c>
      <c r="I59" s="57" t="s">
        <v>458</v>
      </c>
      <c r="J59" s="57" t="s">
        <v>458</v>
      </c>
      <c r="K59" s="65" t="s">
        <v>458</v>
      </c>
      <c r="L59" s="57" t="s">
        <v>458</v>
      </c>
      <c r="M59" s="57" t="s">
        <v>458</v>
      </c>
      <c r="N59" s="57" t="s">
        <v>458</v>
      </c>
    </row>
    <row r="60" spans="1:14" ht="39" thickBot="1" x14ac:dyDescent="0.3">
      <c r="A60" s="57">
        <v>54</v>
      </c>
      <c r="B60" s="67" t="s">
        <v>2574</v>
      </c>
      <c r="C60" s="57" t="s">
        <v>2454</v>
      </c>
      <c r="D60" s="57">
        <v>2</v>
      </c>
      <c r="E60" s="57">
        <v>2</v>
      </c>
      <c r="F60" s="57">
        <v>1</v>
      </c>
      <c r="G60" s="57" t="s">
        <v>458</v>
      </c>
      <c r="H60" s="57" t="s">
        <v>458</v>
      </c>
      <c r="I60" s="57" t="s">
        <v>458</v>
      </c>
      <c r="J60" s="57" t="s">
        <v>458</v>
      </c>
      <c r="K60" s="65" t="s">
        <v>458</v>
      </c>
      <c r="L60" s="57" t="s">
        <v>458</v>
      </c>
      <c r="M60" s="57" t="s">
        <v>458</v>
      </c>
      <c r="N60" s="57" t="s">
        <v>458</v>
      </c>
    </row>
    <row r="61" spans="1:14" ht="13.5" thickBot="1" x14ac:dyDescent="0.3">
      <c r="A61" s="57">
        <v>55</v>
      </c>
      <c r="B61" s="67" t="s">
        <v>2575</v>
      </c>
      <c r="C61" s="57" t="s">
        <v>2454</v>
      </c>
      <c r="D61" s="57">
        <v>3</v>
      </c>
      <c r="E61" s="57">
        <v>13</v>
      </c>
      <c r="F61" s="57">
        <v>2</v>
      </c>
      <c r="G61" s="57" t="s">
        <v>458</v>
      </c>
      <c r="H61" s="57" t="s">
        <v>458</v>
      </c>
      <c r="I61" s="57" t="s">
        <v>458</v>
      </c>
      <c r="J61" s="57" t="s">
        <v>458</v>
      </c>
      <c r="K61" s="65" t="s">
        <v>458</v>
      </c>
      <c r="L61" s="57" t="s">
        <v>458</v>
      </c>
      <c r="M61" s="57" t="s">
        <v>458</v>
      </c>
      <c r="N61" s="57" t="s">
        <v>458</v>
      </c>
    </row>
    <row r="62" spans="1:14" ht="39" thickBot="1" x14ac:dyDescent="0.3">
      <c r="A62" s="57">
        <v>56</v>
      </c>
      <c r="B62" s="67" t="s">
        <v>2576</v>
      </c>
      <c r="C62" s="57" t="s">
        <v>2454</v>
      </c>
      <c r="D62" s="57">
        <v>2</v>
      </c>
      <c r="E62" s="57">
        <v>3</v>
      </c>
      <c r="F62" s="57" t="s">
        <v>458</v>
      </c>
      <c r="G62" s="57" t="s">
        <v>458</v>
      </c>
      <c r="H62" s="57" t="s">
        <v>458</v>
      </c>
      <c r="I62" s="57" t="s">
        <v>458</v>
      </c>
      <c r="J62" s="57" t="s">
        <v>458</v>
      </c>
      <c r="K62" s="65" t="s">
        <v>458</v>
      </c>
      <c r="L62" s="57" t="s">
        <v>458</v>
      </c>
      <c r="M62" s="57" t="s">
        <v>458</v>
      </c>
      <c r="N62" s="57" t="s">
        <v>458</v>
      </c>
    </row>
    <row r="63" spans="1:14" ht="26.25" thickBot="1" x14ac:dyDescent="0.3">
      <c r="A63" s="57">
        <v>57</v>
      </c>
      <c r="B63" s="67" t="s">
        <v>2577</v>
      </c>
      <c r="C63" s="69" t="s">
        <v>2456</v>
      </c>
      <c r="D63" s="57"/>
      <c r="E63" s="57" t="s">
        <v>458</v>
      </c>
      <c r="F63" s="57" t="s">
        <v>458</v>
      </c>
      <c r="G63" s="57" t="s">
        <v>458</v>
      </c>
      <c r="H63" s="57">
        <v>2</v>
      </c>
      <c r="I63" s="57">
        <v>24</v>
      </c>
      <c r="J63" s="57">
        <v>4</v>
      </c>
      <c r="K63" s="65" t="s">
        <v>458</v>
      </c>
      <c r="L63" s="57" t="s">
        <v>458</v>
      </c>
      <c r="M63" s="57" t="s">
        <v>458</v>
      </c>
      <c r="N63" s="57" t="s">
        <v>458</v>
      </c>
    </row>
    <row r="64" spans="1:14" ht="13.5" thickBot="1" x14ac:dyDescent="0.3">
      <c r="A64" s="57">
        <v>58</v>
      </c>
      <c r="B64" s="67" t="s">
        <v>2578</v>
      </c>
      <c r="C64" s="57" t="s">
        <v>2454</v>
      </c>
      <c r="D64" s="57">
        <v>2</v>
      </c>
      <c r="E64" s="57" t="s">
        <v>458</v>
      </c>
      <c r="F64" s="57" t="s">
        <v>458</v>
      </c>
      <c r="G64" s="57" t="s">
        <v>458</v>
      </c>
      <c r="H64" s="57"/>
      <c r="I64" s="57"/>
      <c r="J64" s="57"/>
      <c r="K64" s="65" t="s">
        <v>458</v>
      </c>
      <c r="L64" s="57" t="s">
        <v>458</v>
      </c>
      <c r="M64" s="57" t="s">
        <v>458</v>
      </c>
      <c r="N64" s="57" t="s">
        <v>458</v>
      </c>
    </row>
    <row r="65" spans="1:14" ht="39" thickBot="1" x14ac:dyDescent="0.3">
      <c r="A65" s="57">
        <v>59</v>
      </c>
      <c r="B65" s="67" t="s">
        <v>2579</v>
      </c>
      <c r="C65" s="57" t="s">
        <v>2454</v>
      </c>
      <c r="D65" s="57"/>
      <c r="E65" s="57" t="s">
        <v>458</v>
      </c>
      <c r="F65" s="57" t="s">
        <v>458</v>
      </c>
      <c r="G65" s="57" t="s">
        <v>458</v>
      </c>
      <c r="H65" s="57">
        <v>2</v>
      </c>
      <c r="I65" s="57">
        <v>2</v>
      </c>
      <c r="J65" s="57">
        <v>1</v>
      </c>
      <c r="K65" s="65" t="s">
        <v>458</v>
      </c>
      <c r="L65" s="57" t="s">
        <v>458</v>
      </c>
      <c r="M65" s="57" t="s">
        <v>458</v>
      </c>
      <c r="N65" s="57" t="s">
        <v>458</v>
      </c>
    </row>
    <row r="66" spans="1:14" ht="26.25" thickBot="1" x14ac:dyDescent="0.3">
      <c r="A66" s="57">
        <v>60</v>
      </c>
      <c r="B66" s="67" t="s">
        <v>418</v>
      </c>
      <c r="C66" s="57" t="s">
        <v>2454</v>
      </c>
      <c r="D66" s="57">
        <v>1</v>
      </c>
      <c r="E66" s="57">
        <v>5</v>
      </c>
      <c r="F66" s="57">
        <v>1</v>
      </c>
      <c r="G66" s="57" t="s">
        <v>458</v>
      </c>
      <c r="H66" s="57" t="s">
        <v>458</v>
      </c>
      <c r="I66" s="57"/>
      <c r="J66" s="57" t="s">
        <v>458</v>
      </c>
      <c r="K66" s="65" t="s">
        <v>458</v>
      </c>
      <c r="L66" s="57" t="s">
        <v>458</v>
      </c>
      <c r="M66" s="57" t="s">
        <v>458</v>
      </c>
      <c r="N66" s="57" t="s">
        <v>458</v>
      </c>
    </row>
    <row r="67" spans="1:14" ht="39" thickBot="1" x14ac:dyDescent="0.3">
      <c r="A67" s="57">
        <v>61</v>
      </c>
      <c r="B67" s="67" t="s">
        <v>2580</v>
      </c>
      <c r="C67" s="57" t="s">
        <v>2454</v>
      </c>
      <c r="D67" s="57">
        <v>1</v>
      </c>
      <c r="E67" s="57">
        <v>5</v>
      </c>
      <c r="F67" s="57">
        <v>1</v>
      </c>
      <c r="G67" s="57" t="s">
        <v>458</v>
      </c>
      <c r="H67" s="57" t="s">
        <v>458</v>
      </c>
      <c r="I67" s="57"/>
      <c r="J67" s="57" t="s">
        <v>458</v>
      </c>
      <c r="K67" s="65" t="s">
        <v>458</v>
      </c>
      <c r="L67" s="57" t="s">
        <v>458</v>
      </c>
      <c r="M67" s="57" t="s">
        <v>458</v>
      </c>
      <c r="N67" s="57" t="s">
        <v>458</v>
      </c>
    </row>
    <row r="68" spans="1:14" ht="39" thickBot="1" x14ac:dyDescent="0.3">
      <c r="A68" s="57">
        <v>62</v>
      </c>
      <c r="B68" s="67" t="s">
        <v>2581</v>
      </c>
      <c r="C68" s="57" t="s">
        <v>2454</v>
      </c>
      <c r="D68" s="57">
        <v>1</v>
      </c>
      <c r="E68" s="57">
        <v>3</v>
      </c>
      <c r="F68" s="57" t="s">
        <v>458</v>
      </c>
      <c r="G68" s="57" t="s">
        <v>458</v>
      </c>
      <c r="H68" s="57" t="s">
        <v>458</v>
      </c>
      <c r="I68" s="57"/>
      <c r="J68" s="57" t="s">
        <v>458</v>
      </c>
      <c r="K68" s="65" t="s">
        <v>458</v>
      </c>
      <c r="L68" s="57" t="s">
        <v>458</v>
      </c>
      <c r="M68" s="57" t="s">
        <v>458</v>
      </c>
      <c r="N68" s="57" t="s">
        <v>458</v>
      </c>
    </row>
    <row r="69" spans="1:14" ht="26.25" thickBot="1" x14ac:dyDescent="0.3">
      <c r="A69" s="57">
        <v>63</v>
      </c>
      <c r="B69" s="67" t="s">
        <v>358</v>
      </c>
      <c r="C69" s="57" t="s">
        <v>2454</v>
      </c>
      <c r="D69" s="57">
        <v>1</v>
      </c>
      <c r="E69" s="57">
        <v>3</v>
      </c>
      <c r="F69" s="57">
        <v>1</v>
      </c>
      <c r="G69" s="57" t="s">
        <v>458</v>
      </c>
      <c r="H69" s="57" t="s">
        <v>458</v>
      </c>
      <c r="I69" s="57"/>
      <c r="J69" s="57" t="s">
        <v>458</v>
      </c>
      <c r="K69" s="65" t="s">
        <v>458</v>
      </c>
      <c r="L69" s="57" t="s">
        <v>458</v>
      </c>
      <c r="M69" s="57" t="s">
        <v>458</v>
      </c>
      <c r="N69" s="57" t="s">
        <v>458</v>
      </c>
    </row>
    <row r="70" spans="1:14" ht="39" thickBot="1" x14ac:dyDescent="0.3">
      <c r="A70" s="57">
        <v>64</v>
      </c>
      <c r="B70" s="67" t="s">
        <v>2582</v>
      </c>
      <c r="C70" s="57" t="s">
        <v>2454</v>
      </c>
      <c r="D70" s="57" t="s">
        <v>458</v>
      </c>
      <c r="E70" s="57" t="s">
        <v>458</v>
      </c>
      <c r="F70" s="57" t="s">
        <v>458</v>
      </c>
      <c r="G70" s="57"/>
      <c r="H70" s="57">
        <v>2</v>
      </c>
      <c r="I70" s="57">
        <v>10</v>
      </c>
      <c r="J70" s="57">
        <v>1</v>
      </c>
      <c r="K70" s="65" t="s">
        <v>458</v>
      </c>
      <c r="L70" s="57" t="s">
        <v>458</v>
      </c>
      <c r="M70" s="57" t="s">
        <v>458</v>
      </c>
      <c r="N70" s="57" t="s">
        <v>458</v>
      </c>
    </row>
    <row r="71" spans="1:14" ht="26.25" thickBot="1" x14ac:dyDescent="0.3">
      <c r="A71" s="57">
        <v>65</v>
      </c>
      <c r="B71" s="67" t="s">
        <v>2583</v>
      </c>
      <c r="C71" s="57" t="s">
        <v>2454</v>
      </c>
      <c r="D71" s="57">
        <v>2</v>
      </c>
      <c r="E71" s="57">
        <v>5</v>
      </c>
      <c r="F71" s="57">
        <v>1</v>
      </c>
      <c r="G71" s="57" t="s">
        <v>458</v>
      </c>
      <c r="H71" s="57" t="s">
        <v>458</v>
      </c>
      <c r="I71" s="57" t="s">
        <v>458</v>
      </c>
      <c r="J71" s="57" t="s">
        <v>458</v>
      </c>
      <c r="K71" s="65" t="s">
        <v>458</v>
      </c>
      <c r="L71" s="57" t="s">
        <v>458</v>
      </c>
      <c r="M71" s="57" t="s">
        <v>458</v>
      </c>
      <c r="N71" s="57" t="s">
        <v>458</v>
      </c>
    </row>
    <row r="72" spans="1:14" ht="39" thickBot="1" x14ac:dyDescent="0.3">
      <c r="A72" s="57">
        <v>66</v>
      </c>
      <c r="B72" s="67" t="s">
        <v>2584</v>
      </c>
      <c r="C72" s="69" t="s">
        <v>2456</v>
      </c>
      <c r="D72" s="57">
        <v>3</v>
      </c>
      <c r="E72" s="57">
        <v>21</v>
      </c>
      <c r="F72" s="57">
        <v>2</v>
      </c>
      <c r="G72" s="57" t="s">
        <v>458</v>
      </c>
      <c r="H72" s="57" t="s">
        <v>458</v>
      </c>
      <c r="I72" s="57" t="s">
        <v>458</v>
      </c>
      <c r="J72" s="57" t="s">
        <v>458</v>
      </c>
      <c r="K72" s="65" t="s">
        <v>458</v>
      </c>
      <c r="L72" s="57" t="s">
        <v>458</v>
      </c>
      <c r="M72" s="57" t="s">
        <v>458</v>
      </c>
      <c r="N72" s="57" t="s">
        <v>458</v>
      </c>
    </row>
    <row r="73" spans="1:14" ht="39" thickBot="1" x14ac:dyDescent="0.3">
      <c r="A73" s="57">
        <v>67</v>
      </c>
      <c r="B73" s="67" t="s">
        <v>2585</v>
      </c>
      <c r="C73" s="57" t="s">
        <v>2454</v>
      </c>
      <c r="D73" s="57">
        <v>2</v>
      </c>
      <c r="E73" s="57">
        <v>2</v>
      </c>
      <c r="F73" s="57" t="s">
        <v>458</v>
      </c>
      <c r="G73" s="57" t="s">
        <v>458</v>
      </c>
      <c r="H73" s="57" t="s">
        <v>458</v>
      </c>
      <c r="I73" s="57" t="s">
        <v>458</v>
      </c>
      <c r="J73" s="57" t="s">
        <v>458</v>
      </c>
      <c r="K73" s="65" t="s">
        <v>458</v>
      </c>
      <c r="L73" s="57" t="s">
        <v>458</v>
      </c>
      <c r="M73" s="57" t="s">
        <v>458</v>
      </c>
      <c r="N73" s="57" t="s">
        <v>458</v>
      </c>
    </row>
    <row r="74" spans="1:14" ht="26.25" thickBot="1" x14ac:dyDescent="0.3">
      <c r="A74" s="57">
        <v>68</v>
      </c>
      <c r="B74" s="67" t="s">
        <v>2586</v>
      </c>
      <c r="C74" s="57" t="s">
        <v>2454</v>
      </c>
      <c r="D74" s="57">
        <v>1</v>
      </c>
      <c r="E74" s="57">
        <v>1</v>
      </c>
      <c r="F74" s="57" t="s">
        <v>458</v>
      </c>
      <c r="G74" s="57" t="s">
        <v>458</v>
      </c>
      <c r="H74" s="57" t="s">
        <v>458</v>
      </c>
      <c r="I74" s="57" t="s">
        <v>458</v>
      </c>
      <c r="J74" s="57" t="s">
        <v>458</v>
      </c>
      <c r="K74" s="65" t="s">
        <v>458</v>
      </c>
      <c r="L74" s="57" t="s">
        <v>458</v>
      </c>
      <c r="M74" s="57" t="s">
        <v>458</v>
      </c>
      <c r="N74" s="57" t="s">
        <v>458</v>
      </c>
    </row>
    <row r="75" spans="1:14" ht="26.25" thickBot="1" x14ac:dyDescent="0.3">
      <c r="A75" s="57">
        <v>69</v>
      </c>
      <c r="B75" s="67" t="s">
        <v>2587</v>
      </c>
      <c r="C75" s="57" t="s">
        <v>2454</v>
      </c>
      <c r="D75" s="57">
        <v>2</v>
      </c>
      <c r="E75" s="57">
        <v>11</v>
      </c>
      <c r="F75" s="57">
        <v>1</v>
      </c>
      <c r="G75" s="57" t="s">
        <v>458</v>
      </c>
      <c r="H75" s="57" t="s">
        <v>458</v>
      </c>
      <c r="I75" s="57" t="s">
        <v>458</v>
      </c>
      <c r="J75" s="57" t="s">
        <v>458</v>
      </c>
      <c r="K75" s="65" t="s">
        <v>458</v>
      </c>
      <c r="L75" s="57" t="s">
        <v>458</v>
      </c>
      <c r="M75" s="57" t="s">
        <v>458</v>
      </c>
      <c r="N75" s="57" t="s">
        <v>458</v>
      </c>
    </row>
    <row r="76" spans="1:14" ht="39" thickBot="1" x14ac:dyDescent="0.3">
      <c r="A76" s="57">
        <v>70</v>
      </c>
      <c r="B76" s="67" t="s">
        <v>2588</v>
      </c>
      <c r="C76" s="57" t="s">
        <v>2454</v>
      </c>
      <c r="D76" s="57">
        <v>2</v>
      </c>
      <c r="E76" s="57">
        <v>1</v>
      </c>
      <c r="F76" s="57" t="s">
        <v>458</v>
      </c>
      <c r="G76" s="57" t="s">
        <v>458</v>
      </c>
      <c r="H76" s="57" t="s">
        <v>458</v>
      </c>
      <c r="I76" s="57" t="s">
        <v>458</v>
      </c>
      <c r="J76" s="57" t="s">
        <v>458</v>
      </c>
      <c r="K76" s="65" t="s">
        <v>458</v>
      </c>
      <c r="L76" s="57" t="s">
        <v>458</v>
      </c>
      <c r="M76" s="57" t="s">
        <v>458</v>
      </c>
      <c r="N76" s="57" t="s">
        <v>458</v>
      </c>
    </row>
    <row r="77" spans="1:14" ht="39" thickBot="1" x14ac:dyDescent="0.3">
      <c r="A77" s="57">
        <v>71</v>
      </c>
      <c r="B77" s="67" t="s">
        <v>2589</v>
      </c>
      <c r="C77" s="57" t="s">
        <v>2454</v>
      </c>
      <c r="D77" s="57">
        <v>1</v>
      </c>
      <c r="E77" s="57">
        <v>3</v>
      </c>
      <c r="F77" s="57" t="s">
        <v>458</v>
      </c>
      <c r="G77" s="57" t="s">
        <v>458</v>
      </c>
      <c r="H77" s="57" t="s">
        <v>458</v>
      </c>
      <c r="I77" s="57" t="s">
        <v>458</v>
      </c>
      <c r="J77" s="57" t="s">
        <v>458</v>
      </c>
      <c r="K77" s="65" t="s">
        <v>458</v>
      </c>
      <c r="L77" s="57" t="s">
        <v>458</v>
      </c>
      <c r="M77" s="57" t="s">
        <v>458</v>
      </c>
      <c r="N77" s="57" t="s">
        <v>458</v>
      </c>
    </row>
    <row r="78" spans="1:14" ht="39" thickBot="1" x14ac:dyDescent="0.3">
      <c r="A78" s="57">
        <v>72</v>
      </c>
      <c r="B78" s="67" t="s">
        <v>2590</v>
      </c>
      <c r="C78" s="57" t="s">
        <v>2454</v>
      </c>
      <c r="D78" s="57">
        <v>2</v>
      </c>
      <c r="E78" s="57">
        <v>2</v>
      </c>
      <c r="F78" s="57" t="s">
        <v>458</v>
      </c>
      <c r="G78" s="57" t="s">
        <v>458</v>
      </c>
      <c r="H78" s="57" t="s">
        <v>458</v>
      </c>
      <c r="I78" s="57" t="s">
        <v>458</v>
      </c>
      <c r="J78" s="57" t="s">
        <v>458</v>
      </c>
      <c r="K78" s="65" t="s">
        <v>458</v>
      </c>
      <c r="L78" s="57" t="s">
        <v>458</v>
      </c>
      <c r="M78" s="57" t="s">
        <v>458</v>
      </c>
      <c r="N78" s="57" t="s">
        <v>458</v>
      </c>
    </row>
    <row r="79" spans="1:14" ht="39" thickBot="1" x14ac:dyDescent="0.3">
      <c r="A79" s="57">
        <v>73</v>
      </c>
      <c r="B79" s="67" t="s">
        <v>2591</v>
      </c>
      <c r="C79" s="57" t="s">
        <v>2454</v>
      </c>
      <c r="D79" s="57">
        <v>2</v>
      </c>
      <c r="E79" s="57">
        <v>2</v>
      </c>
      <c r="F79" s="57" t="s">
        <v>458</v>
      </c>
      <c r="G79" s="57" t="s">
        <v>458</v>
      </c>
      <c r="H79" s="57" t="s">
        <v>458</v>
      </c>
      <c r="I79" s="57" t="s">
        <v>458</v>
      </c>
      <c r="J79" s="57" t="s">
        <v>458</v>
      </c>
      <c r="K79" s="65" t="s">
        <v>458</v>
      </c>
      <c r="L79" s="57" t="s">
        <v>458</v>
      </c>
      <c r="M79" s="57" t="s">
        <v>458</v>
      </c>
      <c r="N79" s="57" t="s">
        <v>458</v>
      </c>
    </row>
    <row r="80" spans="1:14" ht="39" thickBot="1" x14ac:dyDescent="0.3">
      <c r="A80" s="57">
        <v>74</v>
      </c>
      <c r="B80" s="67" t="s">
        <v>2592</v>
      </c>
      <c r="C80" s="57" t="s">
        <v>2454</v>
      </c>
      <c r="D80" s="57">
        <v>2</v>
      </c>
      <c r="E80" s="57">
        <v>2</v>
      </c>
      <c r="F80" s="57" t="s">
        <v>458</v>
      </c>
      <c r="G80" s="57" t="s">
        <v>458</v>
      </c>
      <c r="H80" s="57" t="s">
        <v>458</v>
      </c>
      <c r="I80" s="57" t="s">
        <v>458</v>
      </c>
      <c r="J80" s="57" t="s">
        <v>458</v>
      </c>
      <c r="K80" s="65" t="s">
        <v>458</v>
      </c>
      <c r="L80" s="57" t="s">
        <v>458</v>
      </c>
      <c r="M80" s="57" t="s">
        <v>458</v>
      </c>
      <c r="N80" s="57" t="s">
        <v>458</v>
      </c>
    </row>
    <row r="81" spans="1:14" ht="26.25" thickBot="1" x14ac:dyDescent="0.3">
      <c r="A81" s="57">
        <v>75</v>
      </c>
      <c r="B81" s="67" t="s">
        <v>2593</v>
      </c>
      <c r="C81" s="57" t="s">
        <v>2454</v>
      </c>
      <c r="D81" s="57">
        <v>1</v>
      </c>
      <c r="E81" s="57"/>
      <c r="F81" s="57" t="s">
        <v>458</v>
      </c>
      <c r="G81" s="57" t="s">
        <v>458</v>
      </c>
      <c r="H81" s="57" t="s">
        <v>458</v>
      </c>
      <c r="I81" s="57" t="s">
        <v>458</v>
      </c>
      <c r="J81" s="57" t="s">
        <v>458</v>
      </c>
      <c r="K81" s="65" t="s">
        <v>458</v>
      </c>
      <c r="L81" s="57" t="s">
        <v>458</v>
      </c>
      <c r="M81" s="57" t="s">
        <v>458</v>
      </c>
      <c r="N81" s="57" t="s">
        <v>458</v>
      </c>
    </row>
    <row r="82" spans="1:14" ht="39" thickBot="1" x14ac:dyDescent="0.3">
      <c r="A82" s="57">
        <v>76</v>
      </c>
      <c r="B82" s="67" t="s">
        <v>2594</v>
      </c>
      <c r="C82" s="57" t="s">
        <v>2454</v>
      </c>
      <c r="D82" s="57">
        <v>2</v>
      </c>
      <c r="E82" s="57">
        <v>2</v>
      </c>
      <c r="F82" s="57" t="s">
        <v>458</v>
      </c>
      <c r="G82" s="57" t="s">
        <v>458</v>
      </c>
      <c r="H82" s="57" t="s">
        <v>458</v>
      </c>
      <c r="I82" s="57" t="s">
        <v>458</v>
      </c>
      <c r="J82" s="57" t="s">
        <v>458</v>
      </c>
      <c r="K82" s="65" t="s">
        <v>458</v>
      </c>
      <c r="L82" s="57" t="s">
        <v>458</v>
      </c>
      <c r="M82" s="57" t="s">
        <v>458</v>
      </c>
      <c r="N82" s="57" t="s">
        <v>458</v>
      </c>
    </row>
    <row r="83" spans="1:14" ht="39" thickBot="1" x14ac:dyDescent="0.3">
      <c r="A83" s="57">
        <v>77</v>
      </c>
      <c r="B83" s="67" t="s">
        <v>2595</v>
      </c>
      <c r="C83" s="57" t="s">
        <v>2454</v>
      </c>
      <c r="D83" s="57"/>
      <c r="E83" s="57"/>
      <c r="F83" s="57" t="s">
        <v>458</v>
      </c>
      <c r="G83" s="57"/>
      <c r="H83" s="57">
        <v>1</v>
      </c>
      <c r="I83" s="57">
        <v>2</v>
      </c>
      <c r="J83" s="57"/>
      <c r="K83" s="65" t="s">
        <v>458</v>
      </c>
      <c r="L83" s="57" t="s">
        <v>458</v>
      </c>
      <c r="M83" s="57" t="s">
        <v>458</v>
      </c>
      <c r="N83" s="57" t="s">
        <v>458</v>
      </c>
    </row>
    <row r="84" spans="1:14" ht="39" thickBot="1" x14ac:dyDescent="0.3">
      <c r="A84" s="57">
        <v>78</v>
      </c>
      <c r="B84" s="67" t="s">
        <v>2596</v>
      </c>
      <c r="C84" s="57" t="s">
        <v>2454</v>
      </c>
      <c r="D84" s="57">
        <v>1</v>
      </c>
      <c r="E84" s="57">
        <v>3</v>
      </c>
      <c r="F84" s="57" t="s">
        <v>458</v>
      </c>
      <c r="G84" s="57"/>
      <c r="H84" s="57"/>
      <c r="I84" s="57"/>
      <c r="J84" s="57"/>
      <c r="K84" s="65" t="s">
        <v>458</v>
      </c>
      <c r="L84" s="57" t="s">
        <v>458</v>
      </c>
      <c r="M84" s="57" t="s">
        <v>458</v>
      </c>
      <c r="N84" s="57" t="s">
        <v>458</v>
      </c>
    </row>
    <row r="85" spans="1:14" ht="39" thickBot="1" x14ac:dyDescent="0.3">
      <c r="A85" s="57">
        <v>79</v>
      </c>
      <c r="B85" s="67" t="s">
        <v>2597</v>
      </c>
      <c r="C85" s="57" t="s">
        <v>2454</v>
      </c>
      <c r="D85" s="57">
        <v>1</v>
      </c>
      <c r="E85" s="57">
        <v>3</v>
      </c>
      <c r="F85" s="57">
        <v>1</v>
      </c>
      <c r="G85" s="57" t="s">
        <v>458</v>
      </c>
      <c r="H85" s="57" t="s">
        <v>458</v>
      </c>
      <c r="I85" s="57" t="s">
        <v>458</v>
      </c>
      <c r="J85" s="57" t="s">
        <v>458</v>
      </c>
      <c r="K85" s="65" t="s">
        <v>458</v>
      </c>
      <c r="L85" s="57" t="s">
        <v>458</v>
      </c>
      <c r="M85" s="57" t="s">
        <v>458</v>
      </c>
      <c r="N85" s="57" t="s">
        <v>458</v>
      </c>
    </row>
    <row r="86" spans="1:14" ht="25.5" x14ac:dyDescent="0.25">
      <c r="A86" s="57">
        <v>80</v>
      </c>
      <c r="B86" s="71" t="s">
        <v>2598</v>
      </c>
      <c r="C86" s="57" t="s">
        <v>2454</v>
      </c>
      <c r="D86" s="57">
        <v>2</v>
      </c>
      <c r="E86" s="57">
        <v>2</v>
      </c>
      <c r="F86" s="57"/>
      <c r="G86" s="57"/>
      <c r="H86" s="57"/>
      <c r="I86" s="57"/>
      <c r="J86" s="57"/>
      <c r="K86" s="65" t="s">
        <v>458</v>
      </c>
      <c r="L86" s="57" t="s">
        <v>458</v>
      </c>
      <c r="M86" s="57" t="s">
        <v>458</v>
      </c>
      <c r="N86" s="57" t="s">
        <v>458</v>
      </c>
    </row>
    <row r="87" spans="1:14" ht="39" thickBot="1" x14ac:dyDescent="0.3">
      <c r="A87" s="57">
        <v>81</v>
      </c>
      <c r="B87" s="67" t="s">
        <v>2599</v>
      </c>
      <c r="C87" s="57" t="s">
        <v>2454</v>
      </c>
      <c r="D87" s="57" t="s">
        <v>458</v>
      </c>
      <c r="E87" s="57" t="s">
        <v>458</v>
      </c>
      <c r="F87" s="57" t="s">
        <v>458</v>
      </c>
      <c r="G87" s="57" t="s">
        <v>458</v>
      </c>
      <c r="H87" s="57">
        <v>2</v>
      </c>
      <c r="I87" s="57">
        <v>2</v>
      </c>
      <c r="J87" s="57">
        <v>1</v>
      </c>
      <c r="K87" s="65" t="s">
        <v>458</v>
      </c>
      <c r="L87" s="57" t="s">
        <v>458</v>
      </c>
      <c r="M87" s="57" t="s">
        <v>458</v>
      </c>
      <c r="N87" s="57" t="s">
        <v>458</v>
      </c>
    </row>
    <row r="88" spans="1:14" ht="51.75" thickBot="1" x14ac:dyDescent="0.3">
      <c r="A88" s="57">
        <v>82</v>
      </c>
      <c r="B88" s="67" t="s">
        <v>2600</v>
      </c>
      <c r="C88" s="57" t="s">
        <v>2454</v>
      </c>
      <c r="D88" s="57" t="s">
        <v>458</v>
      </c>
      <c r="E88" s="57" t="s">
        <v>458</v>
      </c>
      <c r="F88" s="57" t="s">
        <v>458</v>
      </c>
      <c r="G88" s="57" t="s">
        <v>458</v>
      </c>
      <c r="H88" s="57">
        <v>2</v>
      </c>
      <c r="I88" s="57">
        <v>3</v>
      </c>
      <c r="J88" s="57">
        <v>1</v>
      </c>
      <c r="K88" s="65" t="s">
        <v>458</v>
      </c>
      <c r="L88" s="57" t="s">
        <v>458</v>
      </c>
      <c r="M88" s="57" t="s">
        <v>458</v>
      </c>
      <c r="N88" s="57" t="s">
        <v>458</v>
      </c>
    </row>
    <row r="89" spans="1:14" ht="38.25" x14ac:dyDescent="0.25">
      <c r="A89" s="57">
        <v>83</v>
      </c>
      <c r="B89" s="71" t="s">
        <v>181</v>
      </c>
      <c r="C89" s="69" t="s">
        <v>2456</v>
      </c>
      <c r="D89" s="57" t="s">
        <v>458</v>
      </c>
      <c r="E89" s="57" t="s">
        <v>458</v>
      </c>
      <c r="F89" s="57" t="s">
        <v>458</v>
      </c>
      <c r="G89" s="57" t="s">
        <v>458</v>
      </c>
      <c r="H89" s="57">
        <v>2</v>
      </c>
      <c r="I89" s="57">
        <v>18</v>
      </c>
      <c r="J89" s="57">
        <v>2</v>
      </c>
      <c r="K89" s="65" t="s">
        <v>458</v>
      </c>
      <c r="L89" s="57"/>
      <c r="M89" s="57"/>
      <c r="N89" s="57">
        <v>4</v>
      </c>
    </row>
    <row r="90" spans="1:14" ht="38.25" x14ac:dyDescent="0.25">
      <c r="A90" s="57">
        <v>84</v>
      </c>
      <c r="B90" s="71" t="s">
        <v>2601</v>
      </c>
      <c r="C90" s="72" t="s">
        <v>2454</v>
      </c>
      <c r="D90" s="72" t="s">
        <v>458</v>
      </c>
      <c r="E90" s="72" t="s">
        <v>458</v>
      </c>
      <c r="F90" s="72" t="s">
        <v>458</v>
      </c>
      <c r="G90" s="72" t="s">
        <v>458</v>
      </c>
      <c r="H90" s="72">
        <v>1</v>
      </c>
      <c r="I90" s="72">
        <v>2</v>
      </c>
      <c r="J90" s="72"/>
      <c r="K90" s="65" t="s">
        <v>458</v>
      </c>
      <c r="L90" s="72"/>
      <c r="M90" s="72"/>
      <c r="N90" s="72"/>
    </row>
    <row r="91" spans="1:14" ht="38.25" x14ac:dyDescent="0.25">
      <c r="A91" s="57">
        <v>85</v>
      </c>
      <c r="B91" s="73" t="s">
        <v>2602</v>
      </c>
      <c r="C91" s="34" t="s">
        <v>2454</v>
      </c>
      <c r="D91" s="57">
        <v>2</v>
      </c>
      <c r="E91" s="57">
        <v>1</v>
      </c>
      <c r="F91" s="72" t="s">
        <v>458</v>
      </c>
      <c r="G91" s="72" t="s">
        <v>458</v>
      </c>
      <c r="H91" s="72" t="s">
        <v>458</v>
      </c>
      <c r="I91" s="72" t="s">
        <v>458</v>
      </c>
      <c r="J91" s="72" t="s">
        <v>458</v>
      </c>
      <c r="K91" s="65" t="s">
        <v>458</v>
      </c>
      <c r="L91" s="72" t="s">
        <v>458</v>
      </c>
      <c r="M91" s="72" t="s">
        <v>458</v>
      </c>
      <c r="N91" s="72" t="s">
        <v>458</v>
      </c>
    </row>
    <row r="92" spans="1:14" ht="63.75" x14ac:dyDescent="0.25">
      <c r="A92" s="57">
        <v>86</v>
      </c>
      <c r="B92" s="73" t="s">
        <v>2603</v>
      </c>
      <c r="C92" s="34" t="s">
        <v>2454</v>
      </c>
      <c r="D92" s="57">
        <v>2</v>
      </c>
      <c r="E92" s="57">
        <v>1</v>
      </c>
      <c r="F92" s="72" t="s">
        <v>458</v>
      </c>
      <c r="G92" s="72" t="s">
        <v>458</v>
      </c>
      <c r="H92" s="72" t="s">
        <v>458</v>
      </c>
      <c r="I92" s="72" t="s">
        <v>458</v>
      </c>
      <c r="J92" s="72" t="s">
        <v>458</v>
      </c>
      <c r="K92" s="65" t="s">
        <v>458</v>
      </c>
      <c r="L92" s="72" t="s">
        <v>458</v>
      </c>
      <c r="M92" s="72" t="s">
        <v>458</v>
      </c>
      <c r="N92" s="72" t="s">
        <v>458</v>
      </c>
    </row>
    <row r="93" spans="1:14" ht="25.5" x14ac:dyDescent="0.25">
      <c r="A93" s="57">
        <v>87</v>
      </c>
      <c r="B93" s="73" t="s">
        <v>2604</v>
      </c>
      <c r="C93" s="34" t="s">
        <v>2454</v>
      </c>
      <c r="D93" s="57">
        <v>2</v>
      </c>
      <c r="E93" s="57">
        <v>1</v>
      </c>
      <c r="F93" s="72" t="s">
        <v>458</v>
      </c>
      <c r="G93" s="72" t="s">
        <v>458</v>
      </c>
      <c r="H93" s="72" t="s">
        <v>458</v>
      </c>
      <c r="I93" s="72" t="s">
        <v>458</v>
      </c>
      <c r="J93" s="72" t="s">
        <v>458</v>
      </c>
      <c r="K93" s="65" t="s">
        <v>458</v>
      </c>
      <c r="L93" s="72" t="s">
        <v>458</v>
      </c>
      <c r="M93" s="72" t="s">
        <v>458</v>
      </c>
      <c r="N93" s="72" t="s">
        <v>458</v>
      </c>
    </row>
    <row r="94" spans="1:14" x14ac:dyDescent="0.25">
      <c r="A94" s="57">
        <v>88</v>
      </c>
      <c r="B94" s="74" t="s">
        <v>2605</v>
      </c>
      <c r="C94" s="75" t="s">
        <v>2478</v>
      </c>
      <c r="D94" s="23">
        <v>1</v>
      </c>
      <c r="E94" s="23"/>
      <c r="F94" s="23"/>
      <c r="G94" s="23"/>
      <c r="H94" s="23"/>
      <c r="I94" s="23"/>
      <c r="J94" s="23"/>
      <c r="K94" s="76"/>
      <c r="L94" s="23"/>
      <c r="M94" s="23"/>
      <c r="N94" s="23"/>
    </row>
    <row r="95" spans="1:14" x14ac:dyDescent="0.25">
      <c r="A95" s="57">
        <v>89</v>
      </c>
      <c r="B95" s="74" t="s">
        <v>2606</v>
      </c>
      <c r="C95" s="75" t="s">
        <v>2478</v>
      </c>
      <c r="D95" s="23">
        <v>2</v>
      </c>
      <c r="E95" s="23">
        <v>3</v>
      </c>
      <c r="F95" s="23"/>
      <c r="G95" s="23"/>
      <c r="H95" s="23"/>
      <c r="I95" s="23"/>
      <c r="J95" s="23"/>
      <c r="K95" s="76"/>
      <c r="L95" s="23"/>
      <c r="M95" s="23"/>
      <c r="N95" s="23"/>
    </row>
    <row r="96" spans="1:14" ht="25.5" x14ac:dyDescent="0.25">
      <c r="A96" s="57">
        <v>90</v>
      </c>
      <c r="B96" s="77" t="s">
        <v>465</v>
      </c>
      <c r="C96" s="75" t="s">
        <v>2478</v>
      </c>
      <c r="D96" s="23">
        <v>2</v>
      </c>
      <c r="E96" s="23">
        <v>3</v>
      </c>
      <c r="F96" s="23"/>
      <c r="G96" s="23"/>
      <c r="H96" s="23"/>
      <c r="I96" s="23"/>
      <c r="J96" s="23"/>
      <c r="K96" s="76"/>
      <c r="L96" s="23"/>
      <c r="M96" s="23"/>
      <c r="N96" s="23"/>
    </row>
    <row r="97" spans="1:14" ht="38.25" x14ac:dyDescent="0.25">
      <c r="A97" s="57">
        <v>91</v>
      </c>
      <c r="B97" s="77" t="s">
        <v>2607</v>
      </c>
      <c r="C97" s="75" t="s">
        <v>2478</v>
      </c>
      <c r="D97" s="23">
        <v>1</v>
      </c>
      <c r="E97" s="23"/>
      <c r="F97" s="23"/>
      <c r="G97" s="23"/>
      <c r="H97" s="23"/>
      <c r="I97" s="23"/>
      <c r="J97" s="23"/>
      <c r="K97" s="76"/>
      <c r="L97" s="23"/>
      <c r="M97" s="23"/>
      <c r="N97" s="23"/>
    </row>
    <row r="98" spans="1:14" ht="51" x14ac:dyDescent="0.25">
      <c r="A98" s="57">
        <v>92</v>
      </c>
      <c r="B98" s="77" t="s">
        <v>613</v>
      </c>
      <c r="C98" s="75" t="s">
        <v>2478</v>
      </c>
      <c r="D98" s="23">
        <v>2</v>
      </c>
      <c r="E98" s="23">
        <v>3</v>
      </c>
      <c r="F98" s="23"/>
      <c r="G98" s="23"/>
      <c r="H98" s="23"/>
      <c r="I98" s="23"/>
      <c r="J98" s="23"/>
      <c r="K98" s="76"/>
      <c r="L98" s="23"/>
      <c r="M98" s="23"/>
      <c r="N98" s="23"/>
    </row>
    <row r="99" spans="1:14" x14ac:dyDescent="0.25">
      <c r="A99" s="57">
        <v>93</v>
      </c>
      <c r="B99" s="77" t="s">
        <v>452</v>
      </c>
      <c r="C99" s="75" t="s">
        <v>458</v>
      </c>
      <c r="D99" s="23"/>
      <c r="E99" s="23"/>
      <c r="F99" s="23"/>
      <c r="G99" s="75" t="s">
        <v>2478</v>
      </c>
      <c r="H99" s="23">
        <v>2</v>
      </c>
      <c r="I99" s="23">
        <v>2</v>
      </c>
      <c r="J99" s="23"/>
      <c r="K99" s="76"/>
      <c r="L99" s="23"/>
      <c r="M99" s="23"/>
      <c r="N99" s="23"/>
    </row>
    <row r="100" spans="1:14" ht="51" x14ac:dyDescent="0.25">
      <c r="A100" s="57">
        <v>94</v>
      </c>
      <c r="B100" s="77" t="s">
        <v>2608</v>
      </c>
      <c r="C100" s="75" t="s">
        <v>2478</v>
      </c>
      <c r="D100" s="23">
        <v>2</v>
      </c>
      <c r="E100" s="23">
        <v>3</v>
      </c>
      <c r="F100" s="23"/>
      <c r="G100" s="23"/>
      <c r="H100" s="23"/>
      <c r="I100" s="23"/>
      <c r="J100" s="23"/>
      <c r="K100" s="76"/>
      <c r="L100" s="23"/>
      <c r="M100" s="23"/>
      <c r="N100" s="23"/>
    </row>
    <row r="101" spans="1:14" ht="25.5" x14ac:dyDescent="0.25">
      <c r="A101" s="57">
        <v>95</v>
      </c>
      <c r="B101" s="77" t="s">
        <v>488</v>
      </c>
      <c r="C101" s="75" t="s">
        <v>2478</v>
      </c>
      <c r="D101" s="23">
        <v>2</v>
      </c>
      <c r="E101" s="23">
        <v>10</v>
      </c>
      <c r="F101" s="23">
        <v>1</v>
      </c>
      <c r="G101" s="23"/>
      <c r="H101" s="23"/>
      <c r="I101" s="23"/>
      <c r="J101" s="23"/>
      <c r="K101" s="76"/>
      <c r="L101" s="23"/>
      <c r="M101" s="23"/>
      <c r="N101" s="23"/>
    </row>
    <row r="102" spans="1:14" x14ac:dyDescent="0.25">
      <c r="A102" s="57">
        <v>96</v>
      </c>
      <c r="B102" s="74" t="s">
        <v>2609</v>
      </c>
      <c r="C102" s="75" t="s">
        <v>458</v>
      </c>
      <c r="D102" s="33"/>
      <c r="E102" s="33"/>
      <c r="F102" s="33"/>
      <c r="G102" s="75" t="s">
        <v>2478</v>
      </c>
      <c r="H102" s="23">
        <v>2</v>
      </c>
      <c r="I102" s="23">
        <v>4</v>
      </c>
      <c r="J102" s="23">
        <v>1</v>
      </c>
      <c r="K102" s="76"/>
      <c r="L102" s="23"/>
      <c r="M102" s="23"/>
      <c r="N102" s="23"/>
    </row>
    <row r="103" spans="1:14" x14ac:dyDescent="0.25">
      <c r="A103" s="57">
        <v>97</v>
      </c>
      <c r="B103" s="74" t="s">
        <v>2610</v>
      </c>
      <c r="C103" s="75" t="s">
        <v>2478</v>
      </c>
      <c r="D103" s="23">
        <v>2</v>
      </c>
      <c r="E103" s="23">
        <v>8</v>
      </c>
      <c r="F103" s="23">
        <v>1</v>
      </c>
      <c r="G103" s="23"/>
      <c r="H103" s="23"/>
      <c r="I103" s="23"/>
      <c r="J103" s="23"/>
      <c r="K103" s="76"/>
      <c r="L103" s="23"/>
      <c r="M103" s="23"/>
      <c r="N103" s="23"/>
    </row>
    <row r="104" spans="1:14" x14ac:dyDescent="0.25">
      <c r="A104" s="57">
        <v>98</v>
      </c>
      <c r="B104" s="74" t="s">
        <v>619</v>
      </c>
      <c r="C104" s="75" t="s">
        <v>2478</v>
      </c>
      <c r="D104" s="23">
        <v>2</v>
      </c>
      <c r="E104" s="23">
        <v>2</v>
      </c>
      <c r="F104" s="23"/>
      <c r="G104" s="23"/>
      <c r="H104" s="23"/>
      <c r="I104" s="23"/>
      <c r="J104" s="23"/>
      <c r="K104" s="76"/>
      <c r="L104" s="23"/>
      <c r="M104" s="23"/>
      <c r="N104" s="23"/>
    </row>
    <row r="105" spans="1:14" x14ac:dyDescent="0.25">
      <c r="A105" s="57">
        <v>99</v>
      </c>
      <c r="B105" s="74" t="s">
        <v>2611</v>
      </c>
      <c r="C105" s="75" t="s">
        <v>458</v>
      </c>
      <c r="D105" s="23"/>
      <c r="E105" s="23"/>
      <c r="F105" s="23"/>
      <c r="G105" s="23" t="s">
        <v>2478</v>
      </c>
      <c r="H105" s="23">
        <v>2</v>
      </c>
      <c r="I105" s="23">
        <v>6</v>
      </c>
      <c r="J105" s="23"/>
      <c r="K105" s="76"/>
      <c r="L105" s="23"/>
      <c r="M105" s="23"/>
      <c r="N105" s="23"/>
    </row>
    <row r="106" spans="1:14" x14ac:dyDescent="0.25">
      <c r="A106" s="57">
        <v>100</v>
      </c>
      <c r="B106" s="74" t="s">
        <v>631</v>
      </c>
      <c r="C106" s="75" t="s">
        <v>2478</v>
      </c>
      <c r="D106" s="23">
        <v>2</v>
      </c>
      <c r="E106" s="23">
        <v>2</v>
      </c>
      <c r="F106" s="23"/>
      <c r="G106" s="23"/>
      <c r="H106" s="23"/>
      <c r="I106" s="23"/>
      <c r="J106" s="23"/>
      <c r="K106" s="76"/>
      <c r="L106" s="23"/>
      <c r="M106" s="23"/>
      <c r="N106" s="23"/>
    </row>
    <row r="107" spans="1:14" ht="51" x14ac:dyDescent="0.25">
      <c r="A107" s="57">
        <v>101</v>
      </c>
      <c r="B107" s="78" t="s">
        <v>2612</v>
      </c>
      <c r="C107" s="79" t="s">
        <v>2613</v>
      </c>
      <c r="D107" s="23">
        <v>1</v>
      </c>
      <c r="E107" s="23">
        <v>13</v>
      </c>
      <c r="F107" s="23">
        <v>1</v>
      </c>
      <c r="G107" s="23" t="s">
        <v>2478</v>
      </c>
      <c r="H107" s="23">
        <v>1</v>
      </c>
      <c r="I107" s="23">
        <v>13</v>
      </c>
      <c r="J107" s="23">
        <v>1</v>
      </c>
      <c r="K107" s="76"/>
      <c r="L107" s="23"/>
      <c r="M107" s="23"/>
      <c r="N107" s="23"/>
    </row>
    <row r="108" spans="1:14" x14ac:dyDescent="0.25">
      <c r="A108" s="57">
        <v>102</v>
      </c>
      <c r="B108" s="80"/>
      <c r="C108" s="75" t="s">
        <v>2478</v>
      </c>
      <c r="D108" s="23"/>
      <c r="E108" s="23">
        <v>13</v>
      </c>
      <c r="F108" s="23"/>
      <c r="G108" s="23"/>
      <c r="H108" s="23"/>
      <c r="I108" s="23"/>
      <c r="J108" s="23"/>
      <c r="K108" s="76"/>
      <c r="L108" s="23"/>
      <c r="M108" s="23"/>
      <c r="N108" s="23"/>
    </row>
    <row r="109" spans="1:14" ht="89.25" x14ac:dyDescent="0.25">
      <c r="A109" s="57">
        <v>103</v>
      </c>
      <c r="B109" s="78" t="s">
        <v>2614</v>
      </c>
      <c r="C109" s="75" t="s">
        <v>458</v>
      </c>
      <c r="D109" s="23"/>
      <c r="E109" s="23"/>
      <c r="F109" s="23"/>
      <c r="G109" s="81" t="s">
        <v>2613</v>
      </c>
      <c r="H109" s="23">
        <v>1</v>
      </c>
      <c r="I109" s="23">
        <v>8</v>
      </c>
      <c r="J109" s="23">
        <v>1</v>
      </c>
      <c r="K109" s="76"/>
      <c r="L109" s="23"/>
      <c r="M109" s="23"/>
      <c r="N109" s="23"/>
    </row>
    <row r="110" spans="1:14" x14ac:dyDescent="0.25">
      <c r="A110" s="57">
        <v>104</v>
      </c>
      <c r="B110" s="74" t="s">
        <v>635</v>
      </c>
      <c r="C110" s="75" t="s">
        <v>2478</v>
      </c>
      <c r="D110" s="23">
        <v>2</v>
      </c>
      <c r="E110" s="23">
        <v>4</v>
      </c>
      <c r="F110" s="23"/>
      <c r="G110" s="23"/>
      <c r="H110" s="23"/>
      <c r="I110" s="23"/>
      <c r="J110" s="23"/>
      <c r="K110" s="76"/>
      <c r="L110" s="23"/>
      <c r="M110" s="23"/>
      <c r="N110" s="23"/>
    </row>
    <row r="111" spans="1:14" x14ac:dyDescent="0.25">
      <c r="A111" s="57">
        <v>105</v>
      </c>
      <c r="B111" s="74" t="s">
        <v>2615</v>
      </c>
      <c r="C111" s="75" t="s">
        <v>2478</v>
      </c>
      <c r="D111" s="23">
        <v>2</v>
      </c>
      <c r="E111" s="23">
        <v>4</v>
      </c>
      <c r="F111" s="23">
        <v>1</v>
      </c>
      <c r="G111" s="23"/>
      <c r="H111" s="23"/>
      <c r="I111" s="23"/>
      <c r="J111" s="23"/>
      <c r="K111" s="76"/>
      <c r="L111" s="23"/>
      <c r="M111" s="23"/>
      <c r="N111" s="23"/>
    </row>
    <row r="112" spans="1:14" x14ac:dyDescent="0.25">
      <c r="A112" s="57">
        <v>106</v>
      </c>
      <c r="B112" s="74" t="s">
        <v>596</v>
      </c>
      <c r="C112" s="75" t="s">
        <v>2478</v>
      </c>
      <c r="D112" s="23">
        <v>2</v>
      </c>
      <c r="E112" s="23">
        <v>2</v>
      </c>
      <c r="F112" s="23"/>
      <c r="G112" s="23"/>
      <c r="H112" s="23"/>
      <c r="I112" s="23"/>
      <c r="J112" s="23"/>
      <c r="K112" s="76"/>
      <c r="L112" s="23"/>
      <c r="M112" s="23"/>
      <c r="N112" s="23"/>
    </row>
    <row r="113" spans="1:14" ht="63.75" x14ac:dyDescent="0.25">
      <c r="A113" s="57">
        <v>107</v>
      </c>
      <c r="B113" s="78" t="s">
        <v>2616</v>
      </c>
      <c r="C113" s="75" t="s">
        <v>2478</v>
      </c>
      <c r="D113" s="23">
        <v>2</v>
      </c>
      <c r="E113" s="23">
        <v>4</v>
      </c>
      <c r="F113" s="23"/>
      <c r="G113" s="23"/>
      <c r="H113" s="23"/>
      <c r="I113" s="23"/>
      <c r="J113" s="23"/>
      <c r="K113" s="76"/>
      <c r="L113" s="23"/>
      <c r="M113" s="23"/>
      <c r="N113" s="23"/>
    </row>
    <row r="114" spans="1:14" ht="63.75" x14ac:dyDescent="0.25">
      <c r="A114" s="57">
        <v>108</v>
      </c>
      <c r="B114" s="78" t="s">
        <v>2617</v>
      </c>
      <c r="C114" s="75" t="s">
        <v>2478</v>
      </c>
      <c r="D114" s="23">
        <v>2</v>
      </c>
      <c r="E114" s="23">
        <v>3</v>
      </c>
      <c r="F114" s="23">
        <v>1</v>
      </c>
      <c r="G114" s="23"/>
      <c r="H114" s="23"/>
      <c r="I114" s="23"/>
      <c r="J114" s="23"/>
      <c r="K114" s="76"/>
      <c r="L114" s="23"/>
      <c r="M114" s="23"/>
      <c r="N114" s="23"/>
    </row>
    <row r="115" spans="1:14" ht="51" x14ac:dyDescent="0.25">
      <c r="A115" s="57">
        <v>109</v>
      </c>
      <c r="B115" s="77" t="s">
        <v>2618</v>
      </c>
      <c r="C115" s="75" t="s">
        <v>2478</v>
      </c>
      <c r="D115" s="23">
        <v>2</v>
      </c>
      <c r="E115" s="23">
        <v>7</v>
      </c>
      <c r="F115" s="23"/>
      <c r="G115" s="23"/>
      <c r="H115" s="23"/>
      <c r="I115" s="23"/>
      <c r="J115" s="23"/>
      <c r="K115" s="76"/>
      <c r="L115" s="23"/>
      <c r="M115" s="23"/>
      <c r="N115" s="23"/>
    </row>
    <row r="116" spans="1:14" ht="51" x14ac:dyDescent="0.25">
      <c r="A116" s="57">
        <v>110</v>
      </c>
      <c r="B116" s="77" t="s">
        <v>511</v>
      </c>
      <c r="C116" s="75" t="s">
        <v>2478</v>
      </c>
      <c r="D116" s="23">
        <v>2</v>
      </c>
      <c r="E116" s="23">
        <v>4</v>
      </c>
      <c r="F116" s="23">
        <v>1</v>
      </c>
      <c r="G116" s="23"/>
      <c r="H116" s="23"/>
      <c r="I116" s="23"/>
      <c r="J116" s="23"/>
      <c r="K116" s="76"/>
      <c r="L116" s="23"/>
      <c r="M116" s="23"/>
      <c r="N116" s="23"/>
    </row>
    <row r="117" spans="1:14" ht="63.75" x14ac:dyDescent="0.25">
      <c r="A117" s="57">
        <v>111</v>
      </c>
      <c r="B117" s="77" t="s">
        <v>641</v>
      </c>
      <c r="C117" s="75" t="s">
        <v>2478</v>
      </c>
      <c r="D117" s="23">
        <v>2</v>
      </c>
      <c r="E117" s="23">
        <v>3</v>
      </c>
      <c r="F117" s="23"/>
      <c r="G117" s="23"/>
      <c r="H117" s="23"/>
      <c r="I117" s="23"/>
      <c r="J117" s="23"/>
      <c r="K117" s="76"/>
      <c r="L117" s="23"/>
      <c r="M117" s="23"/>
      <c r="N117" s="23"/>
    </row>
    <row r="118" spans="1:14" ht="89.25" x14ac:dyDescent="0.25">
      <c r="A118" s="57">
        <v>112</v>
      </c>
      <c r="B118" s="78" t="s">
        <v>2619</v>
      </c>
      <c r="C118" s="75"/>
      <c r="D118" s="23"/>
      <c r="E118" s="23"/>
      <c r="F118" s="23"/>
      <c r="G118" s="23" t="s">
        <v>2478</v>
      </c>
      <c r="H118" s="23">
        <v>2</v>
      </c>
      <c r="I118" s="23">
        <v>13</v>
      </c>
      <c r="J118" s="23">
        <v>1</v>
      </c>
      <c r="K118" s="76"/>
      <c r="L118" s="23"/>
      <c r="M118" s="23"/>
      <c r="N118" s="23"/>
    </row>
    <row r="119" spans="1:14" ht="51" x14ac:dyDescent="0.25">
      <c r="A119" s="57">
        <v>113</v>
      </c>
      <c r="B119" s="77" t="s">
        <v>2620</v>
      </c>
      <c r="C119" s="75" t="s">
        <v>2478</v>
      </c>
      <c r="D119" s="23">
        <v>1</v>
      </c>
      <c r="E119" s="23">
        <v>2</v>
      </c>
      <c r="F119" s="23"/>
      <c r="G119" s="23"/>
      <c r="H119" s="23"/>
      <c r="I119" s="23"/>
      <c r="J119" s="23"/>
      <c r="K119" s="76"/>
      <c r="L119" s="23"/>
      <c r="M119" s="23"/>
      <c r="N119" s="23"/>
    </row>
    <row r="120" spans="1:14" ht="51" x14ac:dyDescent="0.25">
      <c r="A120" s="57">
        <v>114</v>
      </c>
      <c r="B120" s="77" t="s">
        <v>2621</v>
      </c>
      <c r="C120" s="75" t="s">
        <v>2478</v>
      </c>
      <c r="D120" s="23">
        <v>2</v>
      </c>
      <c r="E120" s="23">
        <v>11</v>
      </c>
      <c r="F120" s="23">
        <v>1</v>
      </c>
      <c r="G120" s="23"/>
      <c r="H120" s="23"/>
      <c r="I120" s="23"/>
      <c r="J120" s="23"/>
      <c r="K120" s="76"/>
      <c r="L120" s="23"/>
      <c r="M120" s="23"/>
      <c r="N120" s="23"/>
    </row>
    <row r="121" spans="1:14" ht="38.25" x14ac:dyDescent="0.25">
      <c r="A121" s="57">
        <v>115</v>
      </c>
      <c r="B121" s="77" t="s">
        <v>491</v>
      </c>
      <c r="C121" s="75" t="s">
        <v>2478</v>
      </c>
      <c r="D121" s="23">
        <v>2</v>
      </c>
      <c r="E121" s="23">
        <v>8</v>
      </c>
      <c r="F121" s="23"/>
      <c r="G121" s="23"/>
      <c r="H121" s="23"/>
      <c r="I121" s="23"/>
      <c r="J121" s="23"/>
      <c r="K121" s="76"/>
      <c r="L121" s="23"/>
      <c r="M121" s="23"/>
      <c r="N121" s="23"/>
    </row>
    <row r="122" spans="1:14" ht="63.75" x14ac:dyDescent="0.25">
      <c r="A122" s="57">
        <v>116</v>
      </c>
      <c r="B122" s="78" t="s">
        <v>2622</v>
      </c>
      <c r="C122" s="75" t="s">
        <v>2478</v>
      </c>
      <c r="D122" s="23">
        <v>2</v>
      </c>
      <c r="E122" s="23">
        <v>3</v>
      </c>
      <c r="F122" s="23">
        <v>1</v>
      </c>
      <c r="G122" s="23"/>
      <c r="H122" s="23"/>
      <c r="I122" s="23"/>
      <c r="J122" s="23"/>
      <c r="K122" s="76"/>
      <c r="L122" s="23"/>
      <c r="M122" s="23"/>
      <c r="N122" s="23"/>
    </row>
    <row r="123" spans="1:14" ht="38.25" x14ac:dyDescent="0.25">
      <c r="A123" s="57">
        <v>117</v>
      </c>
      <c r="B123" s="77" t="s">
        <v>638</v>
      </c>
      <c r="C123" s="75" t="s">
        <v>2478</v>
      </c>
      <c r="D123" s="23">
        <v>2</v>
      </c>
      <c r="E123" s="23">
        <v>2</v>
      </c>
      <c r="F123" s="23"/>
      <c r="G123" s="23"/>
      <c r="H123" s="23"/>
      <c r="I123" s="23"/>
      <c r="J123" s="23"/>
      <c r="K123" s="76"/>
      <c r="L123" s="23"/>
      <c r="M123" s="23"/>
      <c r="N123" s="23"/>
    </row>
    <row r="124" spans="1:14" ht="38.25" x14ac:dyDescent="0.25">
      <c r="A124" s="57">
        <v>118</v>
      </c>
      <c r="B124" s="77" t="s">
        <v>648</v>
      </c>
      <c r="C124" s="75" t="s">
        <v>2478</v>
      </c>
      <c r="D124" s="23">
        <v>2</v>
      </c>
      <c r="E124" s="23">
        <v>2</v>
      </c>
      <c r="F124" s="23"/>
      <c r="G124" s="23"/>
      <c r="H124" s="23"/>
      <c r="I124" s="23"/>
      <c r="J124" s="23"/>
      <c r="K124" s="76"/>
      <c r="L124" s="23"/>
      <c r="M124" s="23"/>
      <c r="N124" s="23"/>
    </row>
    <row r="125" spans="1:14" ht="25.5" x14ac:dyDescent="0.25">
      <c r="A125" s="57">
        <v>119</v>
      </c>
      <c r="B125" s="77" t="s">
        <v>568</v>
      </c>
      <c r="C125" s="75" t="s">
        <v>2478</v>
      </c>
      <c r="D125" s="23">
        <v>2</v>
      </c>
      <c r="E125" s="23">
        <v>3</v>
      </c>
      <c r="F125" s="23"/>
      <c r="G125" s="23"/>
      <c r="H125" s="23"/>
      <c r="I125" s="23"/>
      <c r="J125" s="23"/>
      <c r="K125" s="76"/>
      <c r="L125" s="23"/>
      <c r="M125" s="23"/>
      <c r="N125" s="23"/>
    </row>
    <row r="126" spans="1:14" ht="51" x14ac:dyDescent="0.25">
      <c r="A126" s="57">
        <v>120</v>
      </c>
      <c r="B126" s="77" t="s">
        <v>2623</v>
      </c>
      <c r="C126" s="75" t="s">
        <v>2478</v>
      </c>
      <c r="D126" s="23">
        <v>2</v>
      </c>
      <c r="E126" s="23">
        <v>6</v>
      </c>
      <c r="F126" s="23">
        <v>1</v>
      </c>
      <c r="G126" s="23"/>
      <c r="H126" s="23"/>
      <c r="I126" s="23"/>
      <c r="J126" s="23"/>
      <c r="K126" s="76"/>
      <c r="L126" s="23"/>
      <c r="M126" s="23"/>
      <c r="N126" s="23"/>
    </row>
    <row r="127" spans="1:14" ht="25.5" x14ac:dyDescent="0.25">
      <c r="A127" s="57">
        <v>121</v>
      </c>
      <c r="B127" s="77" t="s">
        <v>463</v>
      </c>
      <c r="C127" s="75" t="s">
        <v>458</v>
      </c>
      <c r="D127" s="23"/>
      <c r="E127" s="23"/>
      <c r="F127" s="23"/>
      <c r="G127" s="23" t="s">
        <v>2478</v>
      </c>
      <c r="H127" s="23">
        <v>2</v>
      </c>
      <c r="I127" s="23">
        <v>2</v>
      </c>
      <c r="J127" s="23"/>
      <c r="K127" s="76"/>
      <c r="L127" s="23"/>
      <c r="M127" s="23"/>
      <c r="N127" s="23"/>
    </row>
    <row r="128" spans="1:14" ht="25.5" x14ac:dyDescent="0.25">
      <c r="A128" s="57">
        <v>122</v>
      </c>
      <c r="B128" s="77" t="s">
        <v>594</v>
      </c>
      <c r="C128" s="75" t="s">
        <v>2478</v>
      </c>
      <c r="D128" s="23">
        <v>2</v>
      </c>
      <c r="E128" s="23">
        <v>2</v>
      </c>
      <c r="F128" s="23"/>
      <c r="G128" s="23"/>
      <c r="H128" s="23"/>
      <c r="I128" s="23"/>
      <c r="J128" s="23"/>
      <c r="K128" s="76"/>
      <c r="L128" s="23"/>
      <c r="M128" s="23"/>
      <c r="N128" s="23"/>
    </row>
    <row r="129" spans="1:14" ht="38.25" x14ac:dyDescent="0.25">
      <c r="A129" s="57">
        <v>123</v>
      </c>
      <c r="B129" s="77" t="s">
        <v>611</v>
      </c>
      <c r="C129" s="75" t="s">
        <v>2478</v>
      </c>
      <c r="D129" s="23">
        <v>2</v>
      </c>
      <c r="E129" s="23">
        <v>3</v>
      </c>
      <c r="F129" s="23"/>
      <c r="G129" s="23"/>
      <c r="H129" s="23"/>
      <c r="I129" s="23"/>
      <c r="J129" s="23"/>
      <c r="K129" s="76"/>
      <c r="L129" s="23"/>
      <c r="M129" s="23"/>
      <c r="N129" s="23"/>
    </row>
    <row r="130" spans="1:14" ht="25.5" x14ac:dyDescent="0.25">
      <c r="A130" s="57">
        <v>124</v>
      </c>
      <c r="B130" s="77" t="s">
        <v>652</v>
      </c>
      <c r="C130" s="75" t="s">
        <v>2478</v>
      </c>
      <c r="D130" s="23">
        <v>2</v>
      </c>
      <c r="E130" s="23">
        <v>4</v>
      </c>
      <c r="F130" s="23"/>
      <c r="G130" s="23"/>
      <c r="H130" s="23"/>
      <c r="I130" s="23"/>
      <c r="J130" s="23"/>
      <c r="K130" s="76"/>
      <c r="L130" s="23"/>
      <c r="M130" s="23"/>
      <c r="N130" s="23"/>
    </row>
    <row r="131" spans="1:14" ht="25.5" x14ac:dyDescent="0.25">
      <c r="A131" s="57">
        <v>125</v>
      </c>
      <c r="B131" s="77" t="s">
        <v>496</v>
      </c>
      <c r="C131" s="75" t="s">
        <v>2478</v>
      </c>
      <c r="D131" s="23">
        <v>2</v>
      </c>
      <c r="E131" s="23">
        <v>3</v>
      </c>
      <c r="F131" s="23"/>
      <c r="G131" s="23"/>
      <c r="H131" s="23"/>
      <c r="I131" s="23"/>
      <c r="J131" s="23"/>
      <c r="K131" s="76"/>
      <c r="L131" s="23"/>
      <c r="M131" s="23"/>
      <c r="N131" s="23"/>
    </row>
    <row r="132" spans="1:14" ht="25.5" x14ac:dyDescent="0.25">
      <c r="A132" s="57">
        <v>126</v>
      </c>
      <c r="B132" s="77" t="s">
        <v>626</v>
      </c>
      <c r="C132" s="75" t="s">
        <v>2478</v>
      </c>
      <c r="D132" s="23">
        <v>1</v>
      </c>
      <c r="E132" s="23">
        <v>1</v>
      </c>
      <c r="F132" s="23"/>
      <c r="G132" s="23"/>
      <c r="H132" s="23"/>
      <c r="I132" s="23"/>
      <c r="J132" s="23"/>
      <c r="K132" s="76"/>
      <c r="L132" s="23"/>
      <c r="M132" s="23"/>
      <c r="N132" s="23"/>
    </row>
    <row r="133" spans="1:14" ht="51" x14ac:dyDescent="0.25">
      <c r="A133" s="57">
        <v>127</v>
      </c>
      <c r="B133" s="77" t="s">
        <v>2624</v>
      </c>
      <c r="C133" s="75" t="s">
        <v>2478</v>
      </c>
      <c r="D133" s="23">
        <v>2</v>
      </c>
      <c r="E133" s="23">
        <v>1</v>
      </c>
      <c r="F133" s="23"/>
      <c r="G133" s="23"/>
      <c r="H133" s="23"/>
      <c r="I133" s="23"/>
      <c r="J133" s="23"/>
      <c r="K133" s="76"/>
      <c r="L133" s="23"/>
      <c r="M133" s="23"/>
      <c r="N133" s="23"/>
    </row>
    <row r="134" spans="1:14" ht="51" x14ac:dyDescent="0.25">
      <c r="A134" s="57">
        <v>128</v>
      </c>
      <c r="B134" s="77" t="s">
        <v>2625</v>
      </c>
      <c r="C134" s="75" t="s">
        <v>2478</v>
      </c>
      <c r="D134" s="23">
        <v>2</v>
      </c>
      <c r="E134" s="23">
        <v>2</v>
      </c>
      <c r="F134" s="23"/>
      <c r="G134" s="23"/>
      <c r="H134" s="23"/>
      <c r="I134" s="23"/>
      <c r="J134" s="23"/>
      <c r="K134" s="76"/>
      <c r="L134" s="23"/>
      <c r="M134" s="23"/>
      <c r="N134" s="23"/>
    </row>
    <row r="135" spans="1:14" ht="25.5" x14ac:dyDescent="0.25">
      <c r="A135" s="57">
        <v>129</v>
      </c>
      <c r="B135" s="78" t="s">
        <v>657</v>
      </c>
      <c r="C135" s="75" t="s">
        <v>2478</v>
      </c>
      <c r="D135" s="23">
        <v>1</v>
      </c>
      <c r="E135" s="23"/>
      <c r="F135" s="23"/>
      <c r="G135" s="23"/>
      <c r="H135" s="23"/>
      <c r="I135" s="23"/>
      <c r="J135" s="23"/>
      <c r="K135" s="76"/>
      <c r="L135" s="23"/>
      <c r="M135" s="23"/>
      <c r="N135" s="23"/>
    </row>
    <row r="136" spans="1:14" ht="25.5" x14ac:dyDescent="0.25">
      <c r="A136" s="57">
        <v>130</v>
      </c>
      <c r="B136" s="77" t="s">
        <v>449</v>
      </c>
      <c r="C136" s="79" t="s">
        <v>2613</v>
      </c>
      <c r="D136" s="23">
        <v>2</v>
      </c>
      <c r="E136" s="23">
        <v>4</v>
      </c>
      <c r="F136" s="23">
        <v>1</v>
      </c>
      <c r="G136" s="23"/>
      <c r="H136" s="23"/>
      <c r="I136" s="23"/>
      <c r="J136" s="23"/>
      <c r="K136" s="76"/>
      <c r="L136" s="23"/>
      <c r="M136" s="23"/>
      <c r="N136" s="23"/>
    </row>
    <row r="137" spans="1:14" ht="51" x14ac:dyDescent="0.25">
      <c r="A137" s="57">
        <v>131</v>
      </c>
      <c r="B137" s="77" t="s">
        <v>637</v>
      </c>
      <c r="C137" s="75" t="s">
        <v>2478</v>
      </c>
      <c r="D137" s="23">
        <v>2</v>
      </c>
      <c r="E137" s="23">
        <v>2</v>
      </c>
      <c r="F137" s="23"/>
      <c r="G137" s="23"/>
      <c r="H137" s="23"/>
      <c r="I137" s="23"/>
      <c r="J137" s="23"/>
      <c r="K137" s="76"/>
      <c r="L137" s="23"/>
      <c r="M137" s="23"/>
      <c r="N137" s="23"/>
    </row>
    <row r="138" spans="1:14" ht="25.5" x14ac:dyDescent="0.25">
      <c r="A138" s="57">
        <v>132</v>
      </c>
      <c r="B138" s="77" t="s">
        <v>507</v>
      </c>
      <c r="C138" s="79" t="s">
        <v>2613</v>
      </c>
      <c r="D138" s="23">
        <v>2</v>
      </c>
      <c r="E138" s="23">
        <v>12</v>
      </c>
      <c r="F138" s="23">
        <v>1</v>
      </c>
      <c r="G138" s="81" t="s">
        <v>2613</v>
      </c>
      <c r="H138" s="23">
        <v>2</v>
      </c>
      <c r="I138" s="23">
        <v>12</v>
      </c>
      <c r="J138" s="23">
        <v>1</v>
      </c>
      <c r="K138" s="76"/>
      <c r="L138" s="23"/>
      <c r="M138" s="23"/>
      <c r="N138" s="23"/>
    </row>
    <row r="139" spans="1:14" ht="25.5" x14ac:dyDescent="0.25">
      <c r="A139" s="57">
        <v>133</v>
      </c>
      <c r="B139" s="77" t="s">
        <v>487</v>
      </c>
      <c r="C139" s="75" t="s">
        <v>458</v>
      </c>
      <c r="D139" s="23"/>
      <c r="E139" s="23"/>
      <c r="F139" s="23"/>
      <c r="G139" s="81" t="s">
        <v>2613</v>
      </c>
      <c r="H139" s="23">
        <v>1</v>
      </c>
      <c r="I139" s="23">
        <v>8</v>
      </c>
      <c r="J139" s="23">
        <v>1</v>
      </c>
      <c r="K139" s="81" t="s">
        <v>2613</v>
      </c>
      <c r="L139" s="23">
        <v>1</v>
      </c>
      <c r="M139" s="23">
        <v>19</v>
      </c>
      <c r="N139" s="23">
        <v>1</v>
      </c>
    </row>
    <row r="140" spans="1:14" ht="38.25" x14ac:dyDescent="0.25">
      <c r="A140" s="57">
        <v>134</v>
      </c>
      <c r="B140" s="77" t="s">
        <v>659</v>
      </c>
      <c r="C140" s="75" t="s">
        <v>2478</v>
      </c>
      <c r="D140" s="23">
        <v>2</v>
      </c>
      <c r="E140" s="23">
        <v>3</v>
      </c>
      <c r="F140" s="23">
        <v>1</v>
      </c>
      <c r="G140" s="23"/>
      <c r="H140" s="23"/>
      <c r="I140" s="23"/>
      <c r="J140" s="23"/>
      <c r="K140" s="76"/>
      <c r="L140" s="23"/>
      <c r="M140" s="23"/>
      <c r="N140" s="23"/>
    </row>
    <row r="141" spans="1:14" ht="63.75" x14ac:dyDescent="0.25">
      <c r="A141" s="57">
        <v>135</v>
      </c>
      <c r="B141" s="78" t="s">
        <v>646</v>
      </c>
      <c r="C141" s="75" t="s">
        <v>2478</v>
      </c>
      <c r="D141" s="23">
        <v>2</v>
      </c>
      <c r="E141" s="23">
        <v>2</v>
      </c>
      <c r="F141" s="23"/>
      <c r="G141" s="23"/>
      <c r="H141" s="23"/>
      <c r="I141" s="23"/>
      <c r="J141" s="23"/>
      <c r="K141" s="76"/>
      <c r="L141" s="23"/>
      <c r="M141" s="23"/>
      <c r="N141" s="23"/>
    </row>
    <row r="142" spans="1:14" ht="51" x14ac:dyDescent="0.25">
      <c r="A142" s="57">
        <v>136</v>
      </c>
      <c r="B142" s="77" t="s">
        <v>658</v>
      </c>
      <c r="C142" s="75" t="s">
        <v>2478</v>
      </c>
      <c r="D142" s="23">
        <v>2</v>
      </c>
      <c r="E142" s="23">
        <v>4</v>
      </c>
      <c r="F142" s="23">
        <v>1</v>
      </c>
      <c r="G142" s="23"/>
      <c r="H142" s="23"/>
      <c r="I142" s="23"/>
      <c r="J142" s="23"/>
      <c r="K142" s="76"/>
      <c r="L142" s="23"/>
      <c r="M142" s="23"/>
      <c r="N142" s="23"/>
    </row>
    <row r="143" spans="1:14" ht="38.25" x14ac:dyDescent="0.25">
      <c r="A143" s="57">
        <v>137</v>
      </c>
      <c r="B143" s="77" t="s">
        <v>489</v>
      </c>
      <c r="C143" s="75" t="s">
        <v>2478</v>
      </c>
      <c r="D143" s="23">
        <v>2</v>
      </c>
      <c r="E143" s="23">
        <v>3</v>
      </c>
      <c r="F143" s="23"/>
      <c r="G143" s="23"/>
      <c r="H143" s="23"/>
      <c r="I143" s="23"/>
      <c r="J143" s="23"/>
      <c r="K143" s="76"/>
      <c r="L143" s="23"/>
      <c r="M143" s="23"/>
      <c r="N143" s="23"/>
    </row>
    <row r="144" spans="1:14" ht="25.5" x14ac:dyDescent="0.25">
      <c r="A144" s="57">
        <v>138</v>
      </c>
      <c r="B144" s="77" t="s">
        <v>472</v>
      </c>
      <c r="C144" s="75" t="s">
        <v>2478</v>
      </c>
      <c r="D144" s="23">
        <v>2</v>
      </c>
      <c r="E144" s="23">
        <v>3</v>
      </c>
      <c r="F144" s="23">
        <v>1</v>
      </c>
      <c r="G144" s="23"/>
      <c r="H144" s="23">
        <v>1</v>
      </c>
      <c r="I144" s="23">
        <v>3</v>
      </c>
      <c r="J144" s="23"/>
      <c r="K144" s="76"/>
      <c r="L144" s="23"/>
      <c r="M144" s="23"/>
      <c r="N144" s="23"/>
    </row>
    <row r="145" spans="1:14" x14ac:dyDescent="0.25">
      <c r="A145" s="23"/>
      <c r="B145" s="82" t="s">
        <v>2626</v>
      </c>
      <c r="C145" s="83"/>
      <c r="D145" s="23"/>
      <c r="E145" s="23"/>
      <c r="F145" s="23"/>
      <c r="G145" s="23"/>
      <c r="H145" s="23"/>
      <c r="I145" s="23"/>
      <c r="J145" s="23"/>
      <c r="K145" s="76"/>
      <c r="L145" s="23"/>
      <c r="M145" s="23"/>
      <c r="N145" s="23"/>
    </row>
    <row r="146" spans="1:14" x14ac:dyDescent="0.25">
      <c r="A146" s="23">
        <v>139</v>
      </c>
      <c r="B146" s="77" t="s">
        <v>2627</v>
      </c>
      <c r="C146" s="83"/>
      <c r="D146" s="23"/>
      <c r="E146" s="23"/>
      <c r="F146" s="23"/>
      <c r="G146" s="23"/>
      <c r="H146" s="23"/>
      <c r="I146" s="23"/>
      <c r="J146" s="23"/>
      <c r="K146" s="76"/>
      <c r="L146" s="23" t="s">
        <v>2478</v>
      </c>
      <c r="M146" s="23">
        <v>1</v>
      </c>
      <c r="N146" s="23">
        <v>2</v>
      </c>
    </row>
    <row r="147" spans="1:14" x14ac:dyDescent="0.25">
      <c r="A147" s="23">
        <v>140</v>
      </c>
      <c r="B147" s="77" t="s">
        <v>2628</v>
      </c>
      <c r="C147" s="83"/>
      <c r="D147" s="23"/>
      <c r="E147" s="23"/>
      <c r="F147" s="23"/>
      <c r="G147" s="23"/>
      <c r="H147" s="23"/>
      <c r="I147" s="23"/>
      <c r="J147" s="23"/>
      <c r="K147" s="76"/>
      <c r="L147" s="23" t="s">
        <v>2478</v>
      </c>
      <c r="M147" s="23">
        <v>1</v>
      </c>
      <c r="N147" s="23">
        <v>2</v>
      </c>
    </row>
    <row r="148" spans="1:14" x14ac:dyDescent="0.25">
      <c r="A148" s="23">
        <v>141</v>
      </c>
      <c r="B148" s="77" t="s">
        <v>2629</v>
      </c>
      <c r="C148" s="83"/>
      <c r="D148" s="23"/>
      <c r="E148" s="23"/>
      <c r="F148" s="23"/>
      <c r="G148" s="23"/>
      <c r="H148" s="23"/>
      <c r="I148" s="23"/>
      <c r="J148" s="23"/>
      <c r="K148" s="76"/>
      <c r="L148" s="23" t="s">
        <v>2478</v>
      </c>
      <c r="M148" s="23">
        <v>1</v>
      </c>
      <c r="N148" s="23">
        <v>2</v>
      </c>
    </row>
    <row r="149" spans="1:14" x14ac:dyDescent="0.25">
      <c r="A149" s="23">
        <v>142</v>
      </c>
      <c r="B149" s="77" t="s">
        <v>2630</v>
      </c>
      <c r="C149" s="83"/>
      <c r="D149" s="23"/>
      <c r="E149" s="23"/>
      <c r="F149" s="23"/>
      <c r="G149" s="23"/>
      <c r="H149" s="23"/>
      <c r="I149" s="23"/>
      <c r="J149" s="23"/>
      <c r="K149" s="76"/>
      <c r="L149" s="23" t="s">
        <v>2478</v>
      </c>
      <c r="M149" s="23">
        <v>1</v>
      </c>
      <c r="N149" s="23">
        <v>2</v>
      </c>
    </row>
    <row r="150" spans="1:14" x14ac:dyDescent="0.25">
      <c r="A150" s="23">
        <v>143</v>
      </c>
      <c r="B150" s="77" t="s">
        <v>2631</v>
      </c>
      <c r="C150" s="83"/>
      <c r="D150" s="23"/>
      <c r="E150" s="23"/>
      <c r="F150" s="23"/>
      <c r="G150" s="23"/>
      <c r="H150" s="23"/>
      <c r="I150" s="23"/>
      <c r="J150" s="23"/>
      <c r="K150" s="76"/>
      <c r="L150" s="23" t="s">
        <v>2478</v>
      </c>
      <c r="M150" s="23">
        <v>1</v>
      </c>
      <c r="N150" s="23">
        <v>3</v>
      </c>
    </row>
    <row r="151" spans="1:14" x14ac:dyDescent="0.25">
      <c r="A151" s="23">
        <v>144</v>
      </c>
      <c r="B151" s="77" t="s">
        <v>2632</v>
      </c>
      <c r="C151" s="83"/>
      <c r="D151" s="23"/>
      <c r="E151" s="23"/>
      <c r="F151" s="23"/>
      <c r="G151" s="23"/>
      <c r="H151" s="23"/>
      <c r="I151" s="23"/>
      <c r="J151" s="23"/>
      <c r="K151" s="76"/>
      <c r="L151" s="23" t="s">
        <v>2478</v>
      </c>
      <c r="M151" s="23">
        <v>1</v>
      </c>
      <c r="N151" s="23">
        <v>3</v>
      </c>
    </row>
    <row r="152" spans="1:14" x14ac:dyDescent="0.25">
      <c r="A152" s="23"/>
      <c r="B152" s="82" t="s">
        <v>2633</v>
      </c>
      <c r="C152" s="83"/>
      <c r="D152" s="23"/>
      <c r="E152" s="23"/>
      <c r="F152" s="23"/>
      <c r="G152" s="23"/>
      <c r="H152" s="23"/>
      <c r="I152" s="23"/>
      <c r="J152" s="23"/>
      <c r="K152" s="76"/>
      <c r="L152" s="23"/>
      <c r="M152" s="23"/>
      <c r="N152" s="23"/>
    </row>
    <row r="153" spans="1:14" x14ac:dyDescent="0.25">
      <c r="A153" s="23">
        <v>145</v>
      </c>
      <c r="B153" s="77" t="s">
        <v>2634</v>
      </c>
      <c r="C153" s="83"/>
      <c r="D153" s="23"/>
      <c r="E153" s="23"/>
      <c r="F153" s="23"/>
      <c r="G153" s="23"/>
      <c r="H153" s="23"/>
      <c r="I153" s="23"/>
      <c r="J153" s="23"/>
      <c r="K153" s="76"/>
      <c r="L153" s="23" t="s">
        <v>2478</v>
      </c>
      <c r="M153" s="23">
        <v>1</v>
      </c>
      <c r="N153" s="23">
        <v>2</v>
      </c>
    </row>
    <row r="154" spans="1:14" x14ac:dyDescent="0.25">
      <c r="A154" s="23">
        <v>146</v>
      </c>
      <c r="B154" s="77" t="s">
        <v>2635</v>
      </c>
      <c r="C154" s="83"/>
      <c r="D154" s="23"/>
      <c r="E154" s="23"/>
      <c r="F154" s="23"/>
      <c r="G154" s="23"/>
      <c r="H154" s="23"/>
      <c r="I154" s="23"/>
      <c r="J154" s="23"/>
      <c r="K154" s="76"/>
      <c r="L154" s="23" t="s">
        <v>2478</v>
      </c>
      <c r="M154" s="23">
        <v>1</v>
      </c>
      <c r="N154" s="23">
        <v>2</v>
      </c>
    </row>
    <row r="155" spans="1:14" x14ac:dyDescent="0.25">
      <c r="A155" s="23">
        <v>147</v>
      </c>
      <c r="B155" s="77" t="s">
        <v>2636</v>
      </c>
      <c r="C155" s="83"/>
      <c r="D155" s="23"/>
      <c r="E155" s="23"/>
      <c r="F155" s="23"/>
      <c r="G155" s="23"/>
      <c r="H155" s="23"/>
      <c r="I155" s="23"/>
      <c r="J155" s="23"/>
      <c r="K155" s="76"/>
      <c r="L155" s="23" t="s">
        <v>2478</v>
      </c>
      <c r="M155" s="23">
        <v>1</v>
      </c>
      <c r="N155" s="23">
        <v>2</v>
      </c>
    </row>
    <row r="156" spans="1:14" x14ac:dyDescent="0.25">
      <c r="A156" s="23">
        <v>148</v>
      </c>
      <c r="B156" s="77" t="s">
        <v>2637</v>
      </c>
      <c r="C156" s="83"/>
      <c r="D156" s="23"/>
      <c r="E156" s="23"/>
      <c r="F156" s="23"/>
      <c r="G156" s="23"/>
      <c r="H156" s="23"/>
      <c r="I156" s="23"/>
      <c r="J156" s="23"/>
      <c r="K156" s="76"/>
      <c r="L156" s="23" t="s">
        <v>2478</v>
      </c>
      <c r="M156" s="23">
        <v>1</v>
      </c>
      <c r="N156" s="23">
        <v>2</v>
      </c>
    </row>
    <row r="157" spans="1:14" x14ac:dyDescent="0.25">
      <c r="A157" s="23">
        <v>149</v>
      </c>
      <c r="B157" s="77" t="s">
        <v>2638</v>
      </c>
      <c r="C157" s="83"/>
      <c r="D157" s="23"/>
      <c r="E157" s="23"/>
      <c r="F157" s="23"/>
      <c r="G157" s="23"/>
      <c r="H157" s="23"/>
      <c r="I157" s="23"/>
      <c r="J157" s="23"/>
      <c r="K157" s="76"/>
      <c r="L157" s="23" t="s">
        <v>2478</v>
      </c>
      <c r="M157" s="23">
        <v>1</v>
      </c>
      <c r="N157" s="23">
        <v>3</v>
      </c>
    </row>
    <row r="158" spans="1:14" x14ac:dyDescent="0.25">
      <c r="A158" s="23">
        <v>150</v>
      </c>
      <c r="B158" s="77" t="s">
        <v>2639</v>
      </c>
      <c r="C158" s="83"/>
      <c r="D158" s="23"/>
      <c r="E158" s="23"/>
      <c r="F158" s="23"/>
      <c r="G158" s="23"/>
      <c r="H158" s="23"/>
      <c r="I158" s="23"/>
      <c r="J158" s="23"/>
      <c r="K158" s="76"/>
      <c r="L158" s="23" t="s">
        <v>2478</v>
      </c>
      <c r="M158" s="23">
        <v>1</v>
      </c>
      <c r="N158" s="23">
        <v>3</v>
      </c>
    </row>
    <row r="159" spans="1:14" ht="25.5" x14ac:dyDescent="0.25">
      <c r="A159" s="23"/>
      <c r="B159" s="82" t="s">
        <v>2640</v>
      </c>
      <c r="C159" s="83"/>
      <c r="D159" s="23"/>
      <c r="E159" s="23"/>
      <c r="F159" s="23"/>
      <c r="G159" s="23"/>
      <c r="H159" s="23"/>
      <c r="I159" s="23"/>
      <c r="J159" s="23"/>
      <c r="K159" s="76"/>
      <c r="L159" s="23"/>
      <c r="M159" s="23"/>
      <c r="N159" s="23"/>
    </row>
    <row r="160" spans="1:14" x14ac:dyDescent="0.25">
      <c r="A160" s="23">
        <v>151</v>
      </c>
      <c r="B160" s="77" t="s">
        <v>2641</v>
      </c>
      <c r="C160" s="83"/>
      <c r="D160" s="23"/>
      <c r="E160" s="23"/>
      <c r="F160" s="23"/>
      <c r="G160" s="23"/>
      <c r="H160" s="23"/>
      <c r="I160" s="23"/>
      <c r="J160" s="23"/>
      <c r="K160" s="76"/>
      <c r="L160" s="23" t="s">
        <v>2478</v>
      </c>
      <c r="M160" s="23">
        <v>1</v>
      </c>
      <c r="N160" s="23">
        <v>2</v>
      </c>
    </row>
    <row r="161" spans="1:14" x14ac:dyDescent="0.25">
      <c r="A161" s="23">
        <v>152</v>
      </c>
      <c r="B161" s="77" t="s">
        <v>2642</v>
      </c>
      <c r="C161" s="83"/>
      <c r="D161" s="23"/>
      <c r="E161" s="23"/>
      <c r="F161" s="23"/>
      <c r="G161" s="23"/>
      <c r="H161" s="23"/>
      <c r="I161" s="23"/>
      <c r="J161" s="23"/>
      <c r="K161" s="76"/>
      <c r="L161" s="23" t="s">
        <v>2478</v>
      </c>
      <c r="M161" s="23">
        <v>1</v>
      </c>
      <c r="N161" s="23">
        <v>3</v>
      </c>
    </row>
    <row r="162" spans="1:14" x14ac:dyDescent="0.25">
      <c r="A162" s="23"/>
      <c r="B162" s="82" t="s">
        <v>2643</v>
      </c>
      <c r="C162" s="83"/>
      <c r="D162" s="23"/>
      <c r="E162" s="23"/>
      <c r="F162" s="23"/>
      <c r="G162" s="23"/>
      <c r="H162" s="23"/>
      <c r="I162" s="23"/>
      <c r="J162" s="23"/>
      <c r="K162" s="76"/>
      <c r="L162" s="23"/>
      <c r="M162" s="23"/>
      <c r="N162" s="23"/>
    </row>
    <row r="163" spans="1:14" x14ac:dyDescent="0.25">
      <c r="A163" s="23">
        <v>153</v>
      </c>
      <c r="B163" s="77" t="s">
        <v>2644</v>
      </c>
      <c r="C163" s="83"/>
      <c r="D163" s="23"/>
      <c r="E163" s="23"/>
      <c r="F163" s="23"/>
      <c r="G163" s="23"/>
      <c r="H163" s="23"/>
      <c r="I163" s="23"/>
      <c r="J163" s="23"/>
      <c r="K163" s="76"/>
      <c r="L163" s="23" t="s">
        <v>2478</v>
      </c>
      <c r="M163" s="23">
        <v>1</v>
      </c>
      <c r="N163" s="23">
        <v>2</v>
      </c>
    </row>
    <row r="164" spans="1:14" x14ac:dyDescent="0.25">
      <c r="A164" s="23">
        <v>154</v>
      </c>
      <c r="B164" s="77" t="s">
        <v>2645</v>
      </c>
      <c r="C164" s="83"/>
      <c r="D164" s="23"/>
      <c r="E164" s="23"/>
      <c r="F164" s="23"/>
      <c r="G164" s="23"/>
      <c r="H164" s="23"/>
      <c r="I164" s="23"/>
      <c r="J164" s="23"/>
      <c r="K164" s="76"/>
      <c r="L164" s="23" t="s">
        <v>2478</v>
      </c>
      <c r="M164" s="23">
        <v>1</v>
      </c>
      <c r="N164" s="23">
        <v>2</v>
      </c>
    </row>
    <row r="165" spans="1:14" x14ac:dyDescent="0.25">
      <c r="A165" s="23">
        <v>155</v>
      </c>
      <c r="B165" s="77" t="s">
        <v>2646</v>
      </c>
      <c r="C165" s="83"/>
      <c r="D165" s="23"/>
      <c r="E165" s="23"/>
      <c r="F165" s="23"/>
      <c r="G165" s="23"/>
      <c r="H165" s="23"/>
      <c r="I165" s="23"/>
      <c r="J165" s="23"/>
      <c r="K165" s="76"/>
      <c r="L165" s="23" t="s">
        <v>2478</v>
      </c>
      <c r="M165" s="23">
        <v>1</v>
      </c>
      <c r="N165" s="23">
        <v>3</v>
      </c>
    </row>
    <row r="166" spans="1:14" x14ac:dyDescent="0.25">
      <c r="A166" s="23">
        <v>156</v>
      </c>
      <c r="B166" s="77" t="s">
        <v>2647</v>
      </c>
      <c r="C166" s="83"/>
      <c r="D166" s="23"/>
      <c r="E166" s="23"/>
      <c r="F166" s="23"/>
      <c r="G166" s="23"/>
      <c r="H166" s="23"/>
      <c r="I166" s="23"/>
      <c r="J166" s="23"/>
      <c r="K166" s="76"/>
      <c r="L166" s="23" t="s">
        <v>2478</v>
      </c>
      <c r="M166" s="23">
        <v>1</v>
      </c>
      <c r="N166" s="23">
        <v>3</v>
      </c>
    </row>
    <row r="167" spans="1:14" x14ac:dyDescent="0.25">
      <c r="A167" s="23"/>
      <c r="B167" s="82" t="s">
        <v>2648</v>
      </c>
      <c r="C167" s="83"/>
      <c r="D167" s="23"/>
      <c r="E167" s="23"/>
      <c r="F167" s="23"/>
      <c r="G167" s="23"/>
      <c r="H167" s="23"/>
      <c r="I167" s="23"/>
      <c r="J167" s="23"/>
      <c r="K167" s="76"/>
      <c r="L167" s="23"/>
      <c r="M167" s="23"/>
      <c r="N167" s="23"/>
    </row>
    <row r="168" spans="1:14" x14ac:dyDescent="0.25">
      <c r="A168" s="23">
        <v>157</v>
      </c>
      <c r="B168" s="77" t="s">
        <v>2649</v>
      </c>
      <c r="C168" s="83"/>
      <c r="D168" s="23"/>
      <c r="E168" s="23"/>
      <c r="F168" s="23"/>
      <c r="G168" s="23"/>
      <c r="H168" s="23"/>
      <c r="I168" s="23"/>
      <c r="J168" s="23"/>
      <c r="K168" s="76"/>
      <c r="L168" s="23" t="s">
        <v>2478</v>
      </c>
      <c r="M168" s="23">
        <v>1</v>
      </c>
      <c r="N168" s="23">
        <v>2</v>
      </c>
    </row>
    <row r="169" spans="1:14" x14ac:dyDescent="0.25">
      <c r="A169" s="23">
        <v>158</v>
      </c>
      <c r="B169" s="77" t="s">
        <v>2650</v>
      </c>
      <c r="C169" s="83"/>
      <c r="D169" s="23"/>
      <c r="E169" s="23"/>
      <c r="F169" s="23"/>
      <c r="G169" s="23"/>
      <c r="H169" s="23"/>
      <c r="I169" s="23"/>
      <c r="J169" s="23"/>
      <c r="K169" s="76"/>
      <c r="L169" s="23" t="s">
        <v>2478</v>
      </c>
      <c r="M169" s="23">
        <v>1</v>
      </c>
      <c r="N169" s="23">
        <v>2</v>
      </c>
    </row>
    <row r="170" spans="1:14" x14ac:dyDescent="0.25">
      <c r="A170" s="23">
        <v>159</v>
      </c>
      <c r="B170" s="77" t="s">
        <v>2651</v>
      </c>
      <c r="C170" s="83"/>
      <c r="D170" s="23"/>
      <c r="E170" s="23"/>
      <c r="F170" s="23"/>
      <c r="G170" s="23"/>
      <c r="H170" s="23"/>
      <c r="I170" s="23"/>
      <c r="J170" s="23"/>
      <c r="K170" s="76"/>
      <c r="L170" s="23" t="s">
        <v>2478</v>
      </c>
      <c r="M170" s="23">
        <v>1</v>
      </c>
      <c r="N170" s="23">
        <v>2</v>
      </c>
    </row>
    <row r="171" spans="1:14" x14ac:dyDescent="0.25">
      <c r="A171" s="23">
        <v>160</v>
      </c>
      <c r="B171" s="77" t="s">
        <v>2652</v>
      </c>
      <c r="C171" s="83"/>
      <c r="D171" s="23"/>
      <c r="E171" s="23"/>
      <c r="F171" s="23"/>
      <c r="G171" s="23"/>
      <c r="H171" s="23"/>
      <c r="I171" s="23"/>
      <c r="J171" s="23"/>
      <c r="K171" s="76"/>
      <c r="L171" s="23" t="s">
        <v>2478</v>
      </c>
      <c r="M171" s="23">
        <v>1</v>
      </c>
      <c r="N171" s="23">
        <v>3</v>
      </c>
    </row>
    <row r="172" spans="1:14" x14ac:dyDescent="0.25">
      <c r="A172" s="23">
        <v>161</v>
      </c>
      <c r="B172" s="77" t="s">
        <v>2653</v>
      </c>
      <c r="C172" s="83"/>
      <c r="D172" s="23"/>
      <c r="E172" s="23"/>
      <c r="F172" s="23"/>
      <c r="G172" s="23"/>
      <c r="H172" s="23"/>
      <c r="I172" s="23"/>
      <c r="J172" s="23"/>
      <c r="K172" s="76"/>
      <c r="L172" s="23" t="s">
        <v>2478</v>
      </c>
      <c r="M172" s="23">
        <v>1</v>
      </c>
      <c r="N172" s="23">
        <v>3</v>
      </c>
    </row>
    <row r="173" spans="1:14" x14ac:dyDescent="0.25">
      <c r="A173" s="23"/>
      <c r="B173" s="82" t="s">
        <v>2654</v>
      </c>
      <c r="C173" s="83"/>
      <c r="D173" s="23"/>
      <c r="E173" s="23"/>
      <c r="F173" s="23"/>
      <c r="G173" s="23"/>
      <c r="H173" s="23"/>
      <c r="I173" s="23"/>
      <c r="J173" s="23"/>
      <c r="K173" s="76"/>
      <c r="L173" s="23"/>
      <c r="M173" s="23"/>
      <c r="N173" s="23"/>
    </row>
    <row r="174" spans="1:14" x14ac:dyDescent="0.25">
      <c r="A174" s="23">
        <v>162</v>
      </c>
      <c r="B174" s="84" t="s">
        <v>2655</v>
      </c>
      <c r="C174" s="83"/>
      <c r="D174" s="23"/>
      <c r="E174" s="23"/>
      <c r="F174" s="23"/>
      <c r="G174" s="23"/>
      <c r="H174" s="23"/>
      <c r="I174" s="23"/>
      <c r="J174" s="23"/>
      <c r="K174" s="76"/>
      <c r="L174" s="23" t="s">
        <v>2478</v>
      </c>
      <c r="M174" s="23">
        <v>1</v>
      </c>
      <c r="N174" s="23">
        <v>2</v>
      </c>
    </row>
    <row r="175" spans="1:14" x14ac:dyDescent="0.25">
      <c r="A175" s="23">
        <v>163</v>
      </c>
      <c r="B175" s="84" t="s">
        <v>2656</v>
      </c>
      <c r="C175" s="83"/>
      <c r="D175" s="23"/>
      <c r="E175" s="23"/>
      <c r="F175" s="23"/>
      <c r="G175" s="23"/>
      <c r="H175" s="23"/>
      <c r="I175" s="23"/>
      <c r="J175" s="23"/>
      <c r="K175" s="76"/>
      <c r="L175" s="23" t="s">
        <v>2478</v>
      </c>
      <c r="M175" s="23">
        <v>1</v>
      </c>
      <c r="N175" s="23">
        <v>2</v>
      </c>
    </row>
    <row r="176" spans="1:14" x14ac:dyDescent="0.25">
      <c r="A176" s="23">
        <v>164</v>
      </c>
      <c r="B176" s="84" t="s">
        <v>2657</v>
      </c>
      <c r="C176" s="83"/>
      <c r="D176" s="23"/>
      <c r="E176" s="23"/>
      <c r="F176" s="23"/>
      <c r="G176" s="23"/>
      <c r="H176" s="23"/>
      <c r="I176" s="23"/>
      <c r="J176" s="23"/>
      <c r="K176" s="76"/>
      <c r="L176" s="23" t="s">
        <v>2478</v>
      </c>
      <c r="M176" s="23">
        <v>1</v>
      </c>
      <c r="N176" s="23">
        <v>2</v>
      </c>
    </row>
    <row r="177" spans="1:14" x14ac:dyDescent="0.25">
      <c r="A177" s="23">
        <v>165</v>
      </c>
      <c r="B177" s="77" t="s">
        <v>2658</v>
      </c>
      <c r="C177" s="83"/>
      <c r="D177" s="23"/>
      <c r="E177" s="23"/>
      <c r="F177" s="23"/>
      <c r="G177" s="23"/>
      <c r="H177" s="23"/>
      <c r="I177" s="23"/>
      <c r="J177" s="23"/>
      <c r="K177" s="76"/>
      <c r="L177" s="23" t="s">
        <v>2478</v>
      </c>
      <c r="M177" s="23">
        <v>1</v>
      </c>
      <c r="N177" s="23">
        <v>2</v>
      </c>
    </row>
    <row r="178" spans="1:14" x14ac:dyDescent="0.25">
      <c r="A178" s="23">
        <v>166</v>
      </c>
      <c r="B178" s="77" t="s">
        <v>2659</v>
      </c>
      <c r="C178" s="83"/>
      <c r="D178" s="23"/>
      <c r="E178" s="23"/>
      <c r="F178" s="23"/>
      <c r="G178" s="23"/>
      <c r="H178" s="23"/>
      <c r="I178" s="23"/>
      <c r="J178" s="23"/>
      <c r="K178" s="76"/>
      <c r="L178" s="23" t="s">
        <v>2478</v>
      </c>
      <c r="M178" s="23">
        <v>1</v>
      </c>
      <c r="N178" s="23">
        <v>3</v>
      </c>
    </row>
    <row r="179" spans="1:14" x14ac:dyDescent="0.25">
      <c r="A179" s="23">
        <v>167</v>
      </c>
      <c r="B179" s="77" t="s">
        <v>2660</v>
      </c>
      <c r="C179" s="83"/>
      <c r="D179" s="23"/>
      <c r="E179" s="23"/>
      <c r="F179" s="23"/>
      <c r="G179" s="23"/>
      <c r="H179" s="23"/>
      <c r="I179" s="23"/>
      <c r="J179" s="23"/>
      <c r="K179" s="76"/>
      <c r="L179" s="23" t="s">
        <v>2478</v>
      </c>
      <c r="M179" s="23">
        <v>1</v>
      </c>
      <c r="N179" s="23">
        <v>3</v>
      </c>
    </row>
    <row r="180" spans="1:14" x14ac:dyDescent="0.25">
      <c r="A180" s="23">
        <v>168</v>
      </c>
      <c r="B180" s="77" t="s">
        <v>2661</v>
      </c>
      <c r="C180" s="83"/>
      <c r="D180" s="23"/>
      <c r="E180" s="23"/>
      <c r="F180" s="23"/>
      <c r="G180" s="23"/>
      <c r="H180" s="23"/>
      <c r="I180" s="23"/>
      <c r="J180" s="23"/>
      <c r="K180" s="76"/>
      <c r="L180" s="23" t="s">
        <v>2478</v>
      </c>
      <c r="M180" s="23">
        <v>1</v>
      </c>
      <c r="N180" s="23">
        <v>3</v>
      </c>
    </row>
    <row r="181" spans="1:14" ht="38.25" x14ac:dyDescent="0.25">
      <c r="A181" s="23"/>
      <c r="B181" s="82" t="s">
        <v>2662</v>
      </c>
      <c r="C181" s="83"/>
      <c r="D181" s="23"/>
      <c r="E181" s="23"/>
      <c r="F181" s="23"/>
      <c r="G181" s="23"/>
      <c r="H181" s="23"/>
      <c r="I181" s="23"/>
      <c r="J181" s="23"/>
      <c r="K181" s="76"/>
      <c r="L181" s="23"/>
      <c r="M181" s="23"/>
      <c r="N181" s="23"/>
    </row>
    <row r="182" spans="1:14" x14ac:dyDescent="0.25">
      <c r="A182" s="23">
        <v>169</v>
      </c>
      <c r="B182" s="77" t="s">
        <v>2663</v>
      </c>
      <c r="C182" s="83"/>
      <c r="D182" s="23"/>
      <c r="E182" s="23"/>
      <c r="F182" s="23"/>
      <c r="G182" s="23"/>
      <c r="H182" s="23"/>
      <c r="I182" s="23"/>
      <c r="J182" s="23"/>
      <c r="K182" s="76"/>
      <c r="L182" s="23" t="s">
        <v>2478</v>
      </c>
      <c r="M182" s="23">
        <v>1</v>
      </c>
      <c r="N182" s="23">
        <v>2</v>
      </c>
    </row>
    <row r="183" spans="1:14" x14ac:dyDescent="0.25">
      <c r="A183" s="23">
        <v>170</v>
      </c>
      <c r="B183" s="77" t="s">
        <v>2664</v>
      </c>
      <c r="C183" s="83"/>
      <c r="D183" s="23"/>
      <c r="E183" s="23"/>
      <c r="F183" s="23"/>
      <c r="G183" s="23"/>
      <c r="H183" s="23"/>
      <c r="I183" s="23"/>
      <c r="J183" s="23"/>
      <c r="K183" s="76"/>
      <c r="L183" s="23" t="s">
        <v>2478</v>
      </c>
      <c r="M183" s="23">
        <v>1</v>
      </c>
      <c r="N183" s="23">
        <v>3</v>
      </c>
    </row>
    <row r="184" spans="1:14" ht="25.5" x14ac:dyDescent="0.25">
      <c r="A184" s="23"/>
      <c r="B184" s="82" t="s">
        <v>2665</v>
      </c>
      <c r="C184" s="83"/>
      <c r="D184" s="23"/>
      <c r="E184" s="23"/>
      <c r="F184" s="23"/>
      <c r="G184" s="23"/>
      <c r="H184" s="23"/>
      <c r="I184" s="23"/>
      <c r="J184" s="23"/>
      <c r="K184" s="76"/>
      <c r="L184" s="23"/>
      <c r="M184" s="23"/>
      <c r="N184" s="23"/>
    </row>
    <row r="185" spans="1:14" x14ac:dyDescent="0.25">
      <c r="A185" s="23">
        <v>171</v>
      </c>
      <c r="B185" s="77" t="s">
        <v>2666</v>
      </c>
      <c r="C185" s="83"/>
      <c r="D185" s="23"/>
      <c r="E185" s="23"/>
      <c r="F185" s="23"/>
      <c r="G185" s="23"/>
      <c r="H185" s="23"/>
      <c r="I185" s="23"/>
      <c r="J185" s="23"/>
      <c r="K185" s="76"/>
      <c r="L185" s="23" t="s">
        <v>2478</v>
      </c>
      <c r="M185" s="23">
        <v>1</v>
      </c>
      <c r="N185" s="23">
        <v>2</v>
      </c>
    </row>
    <row r="186" spans="1:14" x14ac:dyDescent="0.25">
      <c r="A186" s="23">
        <v>172</v>
      </c>
      <c r="B186" s="77" t="s">
        <v>2667</v>
      </c>
      <c r="C186" s="83"/>
      <c r="D186" s="23"/>
      <c r="E186" s="23"/>
      <c r="F186" s="23"/>
      <c r="G186" s="23"/>
      <c r="H186" s="23"/>
      <c r="I186" s="23"/>
      <c r="J186" s="23"/>
      <c r="K186" s="76"/>
      <c r="L186" s="23" t="s">
        <v>2478</v>
      </c>
      <c r="M186" s="23">
        <v>1</v>
      </c>
      <c r="N186" s="23">
        <v>3</v>
      </c>
    </row>
    <row r="187" spans="1:14" ht="63.75" x14ac:dyDescent="0.25">
      <c r="A187" s="23">
        <v>173</v>
      </c>
      <c r="B187" s="82" t="s">
        <v>2668</v>
      </c>
      <c r="C187" s="83"/>
      <c r="D187" s="23"/>
      <c r="E187" s="23"/>
      <c r="F187" s="23"/>
      <c r="G187" s="23"/>
      <c r="H187" s="23"/>
      <c r="I187" s="23"/>
      <c r="J187" s="23"/>
      <c r="K187" s="76"/>
      <c r="L187" s="23" t="s">
        <v>2478</v>
      </c>
      <c r="M187" s="23">
        <v>1</v>
      </c>
      <c r="N187" s="23">
        <v>2</v>
      </c>
    </row>
    <row r="188" spans="1:14" ht="63.75" x14ac:dyDescent="0.25">
      <c r="A188" s="23">
        <v>174</v>
      </c>
      <c r="B188" s="82" t="s">
        <v>2669</v>
      </c>
      <c r="C188" s="83"/>
      <c r="D188" s="23"/>
      <c r="E188" s="23"/>
      <c r="F188" s="23"/>
      <c r="G188" s="23"/>
      <c r="H188" s="23"/>
      <c r="I188" s="23"/>
      <c r="J188" s="23"/>
      <c r="K188" s="76"/>
      <c r="L188" s="23" t="s">
        <v>2478</v>
      </c>
      <c r="M188" s="23">
        <v>1</v>
      </c>
      <c r="N188" s="23">
        <v>2</v>
      </c>
    </row>
    <row r="189" spans="1:14" ht="51" x14ac:dyDescent="0.25">
      <c r="A189" s="23">
        <v>175</v>
      </c>
      <c r="B189" s="82" t="s">
        <v>2670</v>
      </c>
      <c r="C189" s="83"/>
      <c r="D189" s="23"/>
      <c r="E189" s="23"/>
      <c r="F189" s="23"/>
      <c r="G189" s="23"/>
      <c r="H189" s="23"/>
      <c r="I189" s="23"/>
      <c r="J189" s="23"/>
      <c r="K189" s="76"/>
      <c r="L189" s="23" t="s">
        <v>2478</v>
      </c>
      <c r="M189" s="23">
        <v>1</v>
      </c>
      <c r="N189" s="23">
        <v>2</v>
      </c>
    </row>
    <row r="190" spans="1:14" ht="38.25" x14ac:dyDescent="0.25">
      <c r="A190" s="23">
        <v>176</v>
      </c>
      <c r="B190" s="82" t="s">
        <v>2671</v>
      </c>
      <c r="C190" s="83"/>
      <c r="D190" s="23"/>
      <c r="E190" s="23"/>
      <c r="F190" s="23"/>
      <c r="G190" s="23"/>
      <c r="H190" s="23"/>
      <c r="I190" s="23"/>
      <c r="J190" s="23"/>
      <c r="K190" s="76"/>
      <c r="L190" s="23" t="s">
        <v>2478</v>
      </c>
      <c r="M190" s="23">
        <v>1</v>
      </c>
      <c r="N190" s="23">
        <v>2</v>
      </c>
    </row>
    <row r="191" spans="1:14" ht="38.25" x14ac:dyDescent="0.25">
      <c r="A191" s="23">
        <v>177</v>
      </c>
      <c r="B191" s="82" t="s">
        <v>2672</v>
      </c>
      <c r="C191" s="83"/>
      <c r="D191" s="23"/>
      <c r="E191" s="23"/>
      <c r="F191" s="23"/>
      <c r="G191" s="23"/>
      <c r="H191" s="23"/>
      <c r="I191" s="23"/>
      <c r="J191" s="23"/>
      <c r="K191" s="76"/>
      <c r="L191" s="23" t="s">
        <v>2478</v>
      </c>
      <c r="M191" s="23">
        <v>1</v>
      </c>
      <c r="N191" s="23">
        <v>2</v>
      </c>
    </row>
    <row r="192" spans="1:14" ht="38.25" x14ac:dyDescent="0.25">
      <c r="A192" s="23">
        <v>178</v>
      </c>
      <c r="B192" s="82" t="s">
        <v>2673</v>
      </c>
      <c r="C192" s="83"/>
      <c r="D192" s="23"/>
      <c r="E192" s="23"/>
      <c r="F192" s="23"/>
      <c r="G192" s="23"/>
      <c r="H192" s="23"/>
      <c r="I192" s="23"/>
      <c r="J192" s="23"/>
      <c r="K192" s="76"/>
      <c r="L192" s="23" t="s">
        <v>2478</v>
      </c>
      <c r="M192" s="23">
        <v>1</v>
      </c>
      <c r="N192" s="23">
        <v>2</v>
      </c>
    </row>
    <row r="193" spans="1:14" ht="25.5" x14ac:dyDescent="0.25">
      <c r="A193" s="23">
        <v>179</v>
      </c>
      <c r="B193" s="84" t="s">
        <v>533</v>
      </c>
      <c r="C193" s="85" t="s">
        <v>2613</v>
      </c>
      <c r="D193" s="23">
        <v>4</v>
      </c>
      <c r="E193" s="23">
        <v>33</v>
      </c>
      <c r="F193" s="23">
        <v>2</v>
      </c>
      <c r="G193" s="23"/>
      <c r="H193" s="23"/>
      <c r="I193" s="23"/>
      <c r="J193" s="23"/>
      <c r="K193" s="76"/>
      <c r="L193" s="23"/>
      <c r="M193" s="23"/>
      <c r="N193" s="23"/>
    </row>
    <row r="194" spans="1:14" ht="76.5" x14ac:dyDescent="0.25">
      <c r="A194" s="23">
        <v>180</v>
      </c>
      <c r="B194" s="84" t="s">
        <v>2674</v>
      </c>
      <c r="C194" s="83" t="s">
        <v>2478</v>
      </c>
      <c r="D194" s="23">
        <v>1</v>
      </c>
      <c r="E194" s="23">
        <v>3</v>
      </c>
      <c r="F194" s="23"/>
      <c r="G194" s="23"/>
      <c r="H194" s="23"/>
      <c r="I194" s="23"/>
      <c r="J194" s="23"/>
      <c r="K194" s="76"/>
      <c r="L194" s="23"/>
      <c r="M194" s="23"/>
      <c r="N194" s="23"/>
    </row>
    <row r="195" spans="1:14" x14ac:dyDescent="0.25">
      <c r="A195" s="23">
        <v>181</v>
      </c>
      <c r="B195" s="84" t="s">
        <v>677</v>
      </c>
      <c r="C195" s="83" t="s">
        <v>2478</v>
      </c>
      <c r="D195" s="23">
        <v>1</v>
      </c>
      <c r="E195" s="23">
        <v>2</v>
      </c>
      <c r="F195" s="23"/>
      <c r="G195" s="23"/>
      <c r="H195" s="23"/>
      <c r="I195" s="23"/>
      <c r="J195" s="23"/>
      <c r="K195" s="76"/>
      <c r="L195" s="23"/>
      <c r="M195" s="23"/>
      <c r="N195" s="23"/>
    </row>
    <row r="196" spans="1:14" ht="38.25" x14ac:dyDescent="0.25">
      <c r="A196" s="23">
        <v>182</v>
      </c>
      <c r="B196" s="84" t="s">
        <v>2675</v>
      </c>
      <c r="C196" s="83" t="s">
        <v>2478</v>
      </c>
      <c r="D196" s="23">
        <v>2</v>
      </c>
      <c r="E196" s="23">
        <v>8</v>
      </c>
      <c r="F196" s="23">
        <v>2</v>
      </c>
      <c r="G196" s="23"/>
      <c r="H196" s="23"/>
      <c r="I196" s="23"/>
      <c r="J196" s="23"/>
      <c r="K196" s="76"/>
      <c r="L196" s="23"/>
      <c r="M196" s="23"/>
      <c r="N196" s="23"/>
    </row>
    <row r="197" spans="1:14" ht="38.25" x14ac:dyDescent="0.25">
      <c r="A197" s="23">
        <v>183</v>
      </c>
      <c r="B197" s="84" t="s">
        <v>2676</v>
      </c>
      <c r="C197" s="83" t="s">
        <v>2478</v>
      </c>
      <c r="D197" s="23">
        <v>3</v>
      </c>
      <c r="E197" s="23">
        <v>11</v>
      </c>
      <c r="F197" s="23"/>
      <c r="G197" s="23"/>
      <c r="H197" s="23"/>
      <c r="I197" s="23"/>
      <c r="J197" s="23"/>
      <c r="K197" s="76"/>
      <c r="L197" s="23"/>
      <c r="M197" s="23"/>
      <c r="N197" s="23"/>
    </row>
    <row r="198" spans="1:14" ht="51" x14ac:dyDescent="0.25">
      <c r="A198" s="23">
        <v>184</v>
      </c>
      <c r="B198" s="84" t="s">
        <v>560</v>
      </c>
      <c r="C198" s="83" t="s">
        <v>2478</v>
      </c>
      <c r="D198" s="23">
        <v>2</v>
      </c>
      <c r="E198" s="23">
        <v>2</v>
      </c>
      <c r="F198" s="23"/>
      <c r="G198" s="23"/>
      <c r="H198" s="23"/>
      <c r="I198" s="23"/>
      <c r="J198" s="23"/>
      <c r="K198" s="76"/>
      <c r="L198" s="23"/>
      <c r="M198" s="23"/>
      <c r="N198" s="23"/>
    </row>
    <row r="199" spans="1:14" ht="25.5" x14ac:dyDescent="0.25">
      <c r="A199" s="23">
        <v>185</v>
      </c>
      <c r="B199" s="84" t="s">
        <v>2677</v>
      </c>
      <c r="C199" s="85" t="s">
        <v>2613</v>
      </c>
      <c r="D199" s="23">
        <v>3</v>
      </c>
      <c r="E199" s="23">
        <v>10</v>
      </c>
      <c r="F199" s="23"/>
      <c r="G199" s="23"/>
      <c r="H199" s="23"/>
      <c r="I199" s="23"/>
      <c r="J199" s="23"/>
      <c r="K199" s="76"/>
      <c r="L199" s="23"/>
      <c r="M199" s="23"/>
      <c r="N199" s="23"/>
    </row>
    <row r="200" spans="1:14" ht="25.5" x14ac:dyDescent="0.25">
      <c r="A200" s="23">
        <v>186</v>
      </c>
      <c r="B200" s="84" t="s">
        <v>548</v>
      </c>
      <c r="C200" s="83" t="s">
        <v>2478</v>
      </c>
      <c r="D200" s="23">
        <v>3</v>
      </c>
      <c r="E200" s="23">
        <v>6</v>
      </c>
      <c r="F200" s="23"/>
      <c r="G200" s="23"/>
      <c r="H200" s="23"/>
      <c r="I200" s="23"/>
      <c r="J200" s="23"/>
      <c r="K200" s="76"/>
      <c r="L200" s="23"/>
      <c r="M200" s="23"/>
      <c r="N200" s="23"/>
    </row>
    <row r="201" spans="1:14" ht="38.25" x14ac:dyDescent="0.25">
      <c r="A201" s="23">
        <v>187</v>
      </c>
      <c r="B201" s="84" t="s">
        <v>2678</v>
      </c>
      <c r="C201" s="83" t="s">
        <v>2478</v>
      </c>
      <c r="D201" s="23">
        <v>2</v>
      </c>
      <c r="E201" s="23">
        <v>4</v>
      </c>
      <c r="F201" s="23"/>
      <c r="G201" s="23"/>
      <c r="H201" s="23"/>
      <c r="I201" s="23"/>
      <c r="J201" s="23"/>
      <c r="K201" s="76"/>
      <c r="L201" s="23"/>
      <c r="M201" s="23"/>
      <c r="N201" s="23"/>
    </row>
    <row r="202" spans="1:14" ht="25.5" x14ac:dyDescent="0.25">
      <c r="A202" s="23">
        <v>188</v>
      </c>
      <c r="B202" s="84" t="s">
        <v>2679</v>
      </c>
      <c r="C202" s="83" t="s">
        <v>2478</v>
      </c>
      <c r="D202" s="23">
        <v>2</v>
      </c>
      <c r="E202" s="23">
        <v>8</v>
      </c>
      <c r="F202" s="23">
        <v>1</v>
      </c>
      <c r="G202" s="23"/>
      <c r="H202" s="23"/>
      <c r="I202" s="23"/>
      <c r="J202" s="23"/>
      <c r="K202" s="76"/>
      <c r="L202" s="23"/>
      <c r="M202" s="23"/>
      <c r="N202" s="23"/>
    </row>
    <row r="203" spans="1:14" ht="51" x14ac:dyDescent="0.25">
      <c r="A203" s="23">
        <v>189</v>
      </c>
      <c r="B203" s="84" t="s">
        <v>2680</v>
      </c>
      <c r="C203" s="83" t="s">
        <v>2478</v>
      </c>
      <c r="D203" s="23">
        <v>2</v>
      </c>
      <c r="E203" s="23">
        <v>3</v>
      </c>
      <c r="F203" s="23"/>
      <c r="G203" s="23"/>
      <c r="H203" s="23"/>
      <c r="I203" s="23"/>
      <c r="J203" s="23"/>
      <c r="K203" s="76"/>
      <c r="L203" s="23"/>
      <c r="M203" s="23"/>
      <c r="N203" s="23"/>
    </row>
    <row r="204" spans="1:14" ht="25.5" x14ac:dyDescent="0.25">
      <c r="A204" s="23">
        <v>190</v>
      </c>
      <c r="B204" s="84" t="s">
        <v>564</v>
      </c>
      <c r="C204" s="83" t="s">
        <v>2478</v>
      </c>
      <c r="D204" s="23">
        <v>2</v>
      </c>
      <c r="E204" s="23">
        <v>3</v>
      </c>
      <c r="F204" s="23">
        <v>1</v>
      </c>
      <c r="G204" s="23"/>
      <c r="H204" s="23"/>
      <c r="I204" s="23"/>
      <c r="J204" s="23"/>
      <c r="K204" s="76"/>
      <c r="L204" s="23"/>
      <c r="M204" s="23"/>
      <c r="N204" s="23"/>
    </row>
    <row r="205" spans="1:14" ht="51" x14ac:dyDescent="0.25">
      <c r="A205" s="23">
        <v>191</v>
      </c>
      <c r="B205" s="84" t="s">
        <v>689</v>
      </c>
      <c r="C205" s="83" t="s">
        <v>2478</v>
      </c>
      <c r="D205" s="23">
        <v>2</v>
      </c>
      <c r="E205" s="23">
        <v>7</v>
      </c>
      <c r="F205" s="23"/>
      <c r="G205" s="23"/>
      <c r="H205" s="23"/>
      <c r="I205" s="23"/>
      <c r="J205" s="23"/>
      <c r="K205" s="76"/>
      <c r="L205" s="23"/>
      <c r="M205" s="23"/>
      <c r="N205" s="23"/>
    </row>
    <row r="206" spans="1:14" ht="25.5" x14ac:dyDescent="0.25">
      <c r="A206" s="23">
        <v>192</v>
      </c>
      <c r="B206" s="84" t="s">
        <v>534</v>
      </c>
      <c r="C206" s="83" t="s">
        <v>2478</v>
      </c>
      <c r="D206" s="23">
        <v>2</v>
      </c>
      <c r="E206" s="23">
        <v>5</v>
      </c>
      <c r="F206" s="23">
        <v>1</v>
      </c>
      <c r="G206" s="23"/>
      <c r="H206" s="23"/>
      <c r="I206" s="23"/>
      <c r="J206" s="23"/>
      <c r="K206" s="76"/>
      <c r="L206" s="23"/>
      <c r="M206" s="23"/>
      <c r="N206" s="23"/>
    </row>
    <row r="207" spans="1:14" ht="51" x14ac:dyDescent="0.25">
      <c r="A207" s="23">
        <v>193</v>
      </c>
      <c r="B207" s="84" t="s">
        <v>2681</v>
      </c>
      <c r="C207" s="85" t="s">
        <v>2613</v>
      </c>
      <c r="D207" s="23">
        <v>4</v>
      </c>
      <c r="E207" s="23">
        <v>20</v>
      </c>
      <c r="F207" s="23">
        <v>3</v>
      </c>
      <c r="G207" s="23"/>
      <c r="H207" s="23"/>
      <c r="I207" s="23"/>
      <c r="J207" s="23"/>
      <c r="K207" s="76"/>
      <c r="L207" s="23"/>
      <c r="M207" s="23"/>
      <c r="N207" s="23"/>
    </row>
    <row r="208" spans="1:14" ht="63.75" x14ac:dyDescent="0.25">
      <c r="A208" s="23">
        <v>194</v>
      </c>
      <c r="B208" s="84" t="s">
        <v>755</v>
      </c>
      <c r="C208" s="83"/>
      <c r="D208" s="23"/>
      <c r="E208" s="23"/>
      <c r="F208" s="23"/>
      <c r="G208" s="23" t="s">
        <v>2478</v>
      </c>
      <c r="H208" s="23">
        <v>2</v>
      </c>
      <c r="I208" s="23">
        <v>5</v>
      </c>
      <c r="J208" s="23">
        <v>1</v>
      </c>
      <c r="K208" s="76"/>
      <c r="L208" s="23"/>
      <c r="M208" s="23"/>
      <c r="N208" s="23"/>
    </row>
    <row r="209" spans="1:14" x14ac:dyDescent="0.25">
      <c r="A209" s="23">
        <v>195</v>
      </c>
      <c r="B209" s="84" t="s">
        <v>535</v>
      </c>
      <c r="C209" s="83" t="s">
        <v>2478</v>
      </c>
      <c r="D209" s="23">
        <v>2</v>
      </c>
      <c r="E209" s="23">
        <v>4</v>
      </c>
      <c r="F209" s="23"/>
      <c r="G209" s="23"/>
      <c r="H209" s="23"/>
      <c r="I209" s="23"/>
      <c r="J209" s="23"/>
      <c r="K209" s="76"/>
      <c r="L209" s="23"/>
      <c r="M209" s="23"/>
      <c r="N209" s="23"/>
    </row>
    <row r="210" spans="1:14" ht="38.25" x14ac:dyDescent="0.25">
      <c r="A210" s="23">
        <v>196</v>
      </c>
      <c r="B210" s="84" t="s">
        <v>561</v>
      </c>
      <c r="C210" s="83"/>
      <c r="D210" s="23"/>
      <c r="E210" s="23"/>
      <c r="F210" s="23"/>
      <c r="G210" s="23" t="s">
        <v>2478</v>
      </c>
      <c r="H210" s="23">
        <v>2</v>
      </c>
      <c r="I210" s="23">
        <v>3</v>
      </c>
      <c r="J210" s="23"/>
      <c r="K210" s="76"/>
      <c r="L210" s="23"/>
      <c r="M210" s="23"/>
      <c r="N210" s="23"/>
    </row>
    <row r="211" spans="1:14" ht="63.75" x14ac:dyDescent="0.25">
      <c r="A211" s="23">
        <v>197</v>
      </c>
      <c r="B211" s="84" t="s">
        <v>2682</v>
      </c>
      <c r="C211" s="83" t="s">
        <v>2478</v>
      </c>
      <c r="D211" s="23">
        <v>1</v>
      </c>
      <c r="E211" s="23">
        <v>2</v>
      </c>
      <c r="F211" s="23"/>
      <c r="G211" s="23"/>
      <c r="H211" s="23"/>
      <c r="I211" s="23"/>
      <c r="J211" s="23"/>
      <c r="K211" s="76"/>
      <c r="L211" s="23"/>
      <c r="M211" s="23"/>
      <c r="N211" s="23"/>
    </row>
    <row r="212" spans="1:14" ht="51" x14ac:dyDescent="0.25">
      <c r="A212" s="23">
        <v>198</v>
      </c>
      <c r="B212" s="84" t="s">
        <v>743</v>
      </c>
      <c r="C212" s="83" t="s">
        <v>2478</v>
      </c>
      <c r="D212" s="23">
        <v>2</v>
      </c>
      <c r="E212" s="23">
        <v>2</v>
      </c>
      <c r="F212" s="23">
        <v>1</v>
      </c>
      <c r="G212" s="23"/>
      <c r="H212" s="23"/>
      <c r="I212" s="23"/>
      <c r="J212" s="23"/>
      <c r="K212" s="76"/>
      <c r="L212" s="23"/>
      <c r="M212" s="23"/>
      <c r="N212" s="23"/>
    </row>
    <row r="213" spans="1:14" ht="38.25" x14ac:dyDescent="0.25">
      <c r="A213" s="23">
        <v>199</v>
      </c>
      <c r="B213" s="84" t="s">
        <v>704</v>
      </c>
      <c r="C213" s="83" t="s">
        <v>2478</v>
      </c>
      <c r="D213" s="23">
        <v>2</v>
      </c>
      <c r="E213" s="23">
        <v>3</v>
      </c>
      <c r="F213" s="23"/>
      <c r="G213" s="23"/>
      <c r="H213" s="23"/>
      <c r="I213" s="23"/>
      <c r="J213" s="23"/>
      <c r="K213" s="76"/>
      <c r="L213" s="23"/>
      <c r="M213" s="23"/>
      <c r="N213" s="23"/>
    </row>
    <row r="214" spans="1:14" ht="25.5" x14ac:dyDescent="0.25">
      <c r="A214" s="23">
        <v>200</v>
      </c>
      <c r="B214" s="84" t="s">
        <v>2683</v>
      </c>
      <c r="C214" s="83" t="s">
        <v>2478</v>
      </c>
      <c r="D214" s="23">
        <v>2</v>
      </c>
      <c r="E214" s="23">
        <v>4</v>
      </c>
      <c r="F214" s="23"/>
      <c r="G214" s="23"/>
      <c r="H214" s="23"/>
      <c r="I214" s="23"/>
      <c r="J214" s="23"/>
      <c r="K214" s="76"/>
      <c r="L214" s="23"/>
      <c r="M214" s="23"/>
      <c r="N214" s="23"/>
    </row>
    <row r="215" spans="1:14" ht="38.25" x14ac:dyDescent="0.25">
      <c r="A215" s="23">
        <v>201</v>
      </c>
      <c r="B215" s="84" t="s">
        <v>2684</v>
      </c>
      <c r="C215" s="83" t="s">
        <v>2478</v>
      </c>
      <c r="D215" s="23">
        <v>1</v>
      </c>
      <c r="E215" s="23">
        <v>3</v>
      </c>
      <c r="F215" s="23"/>
      <c r="G215" s="23"/>
      <c r="H215" s="23"/>
      <c r="I215" s="23"/>
      <c r="J215" s="23"/>
      <c r="K215" s="76"/>
      <c r="L215" s="23"/>
      <c r="M215" s="23"/>
      <c r="N215" s="23"/>
    </row>
    <row r="216" spans="1:14" ht="89.25" x14ac:dyDescent="0.25">
      <c r="A216" s="23">
        <v>202</v>
      </c>
      <c r="B216" s="84" t="s">
        <v>2685</v>
      </c>
      <c r="C216" s="83" t="s">
        <v>2478</v>
      </c>
      <c r="D216" s="23"/>
      <c r="E216" s="23">
        <v>2</v>
      </c>
      <c r="F216" s="23"/>
      <c r="G216" s="23" t="s">
        <v>2478</v>
      </c>
      <c r="H216" s="23">
        <v>2</v>
      </c>
      <c r="I216" s="23">
        <v>2</v>
      </c>
      <c r="J216" s="23">
        <v>1</v>
      </c>
      <c r="K216" s="76"/>
      <c r="L216" s="23"/>
      <c r="M216" s="23"/>
      <c r="N216" s="23"/>
    </row>
    <row r="217" spans="1:14" ht="38.25" x14ac:dyDescent="0.25">
      <c r="A217" s="23">
        <v>203</v>
      </c>
      <c r="B217" s="84" t="s">
        <v>590</v>
      </c>
      <c r="C217" s="83" t="s">
        <v>2478</v>
      </c>
      <c r="D217" s="23">
        <v>2</v>
      </c>
      <c r="E217" s="23">
        <v>5</v>
      </c>
      <c r="F217" s="23">
        <v>1</v>
      </c>
      <c r="G217" s="23"/>
      <c r="H217" s="23"/>
      <c r="I217" s="23"/>
      <c r="J217" s="23"/>
      <c r="K217" s="76"/>
      <c r="L217" s="23"/>
      <c r="M217" s="23"/>
      <c r="N217" s="23"/>
    </row>
    <row r="218" spans="1:14" ht="51" x14ac:dyDescent="0.25">
      <c r="A218" s="23">
        <v>204</v>
      </c>
      <c r="B218" s="84" t="s">
        <v>678</v>
      </c>
      <c r="C218" s="83" t="s">
        <v>2478</v>
      </c>
      <c r="D218" s="23">
        <v>1</v>
      </c>
      <c r="E218" s="23">
        <v>3</v>
      </c>
      <c r="F218" s="23"/>
      <c r="G218" s="23"/>
      <c r="H218" s="23"/>
      <c r="I218" s="23"/>
      <c r="J218" s="23"/>
      <c r="K218" s="76"/>
      <c r="L218" s="23"/>
      <c r="M218" s="23"/>
      <c r="N218" s="23"/>
    </row>
    <row r="219" spans="1:14" ht="25.5" x14ac:dyDescent="0.25">
      <c r="A219" s="23">
        <v>205</v>
      </c>
      <c r="B219" s="84" t="s">
        <v>571</v>
      </c>
      <c r="C219" s="83" t="s">
        <v>2478</v>
      </c>
      <c r="D219" s="23">
        <v>1</v>
      </c>
      <c r="E219" s="23">
        <v>5</v>
      </c>
      <c r="F219" s="23"/>
      <c r="G219" s="23"/>
      <c r="H219" s="23"/>
      <c r="I219" s="23"/>
      <c r="J219" s="23"/>
      <c r="K219" s="76"/>
      <c r="L219" s="23"/>
      <c r="M219" s="23"/>
      <c r="N219" s="23"/>
    </row>
    <row r="220" spans="1:14" ht="25.5" x14ac:dyDescent="0.25">
      <c r="A220" s="23">
        <v>206</v>
      </c>
      <c r="B220" s="84" t="s">
        <v>724</v>
      </c>
      <c r="C220" s="83"/>
      <c r="D220" s="86"/>
      <c r="E220" s="33"/>
      <c r="F220" s="23"/>
      <c r="G220" s="23" t="s">
        <v>2478</v>
      </c>
      <c r="H220" s="23">
        <v>1</v>
      </c>
      <c r="I220" s="23">
        <v>4</v>
      </c>
      <c r="J220" s="23"/>
      <c r="K220" s="76"/>
      <c r="L220" s="23"/>
      <c r="M220" s="23"/>
      <c r="N220" s="23"/>
    </row>
    <row r="221" spans="1:14" ht="38.25" x14ac:dyDescent="0.25">
      <c r="A221" s="23">
        <v>207</v>
      </c>
      <c r="B221" s="84" t="s">
        <v>2686</v>
      </c>
      <c r="C221" s="83" t="s">
        <v>2478</v>
      </c>
      <c r="D221" s="23">
        <v>1</v>
      </c>
      <c r="E221" s="23">
        <v>2</v>
      </c>
      <c r="F221" s="23"/>
      <c r="G221" s="23"/>
      <c r="H221" s="23"/>
      <c r="I221" s="23"/>
      <c r="J221" s="23"/>
      <c r="K221" s="76"/>
      <c r="L221" s="23"/>
      <c r="M221" s="23"/>
      <c r="N221" s="23"/>
    </row>
    <row r="222" spans="1:14" ht="38.25" x14ac:dyDescent="0.25">
      <c r="A222" s="23">
        <v>208</v>
      </c>
      <c r="B222" s="84" t="s">
        <v>2687</v>
      </c>
      <c r="C222" s="83" t="s">
        <v>2478</v>
      </c>
      <c r="D222" s="23">
        <v>1</v>
      </c>
      <c r="E222" s="23">
        <v>3</v>
      </c>
      <c r="F222" s="23"/>
      <c r="G222" s="23"/>
      <c r="H222" s="23"/>
      <c r="I222" s="23"/>
      <c r="J222" s="23"/>
      <c r="K222" s="76"/>
      <c r="L222" s="23"/>
      <c r="M222" s="23"/>
      <c r="N222" s="23"/>
    </row>
    <row r="223" spans="1:14" ht="25.5" x14ac:dyDescent="0.25">
      <c r="A223" s="23">
        <v>209</v>
      </c>
      <c r="B223" s="84" t="s">
        <v>544</v>
      </c>
      <c r="C223" s="83" t="s">
        <v>2478</v>
      </c>
      <c r="D223" s="23">
        <v>2</v>
      </c>
      <c r="E223" s="23">
        <v>8</v>
      </c>
      <c r="F223" s="23">
        <v>1</v>
      </c>
      <c r="G223" s="23"/>
      <c r="H223" s="23"/>
      <c r="I223" s="23"/>
      <c r="J223" s="23"/>
      <c r="K223" s="76"/>
      <c r="L223" s="23"/>
      <c r="M223" s="23"/>
      <c r="N223" s="23"/>
    </row>
    <row r="224" spans="1:14" ht="25.5" x14ac:dyDescent="0.25">
      <c r="A224" s="23">
        <v>210</v>
      </c>
      <c r="B224" s="77" t="s">
        <v>509</v>
      </c>
      <c r="C224" s="83" t="s">
        <v>2478</v>
      </c>
      <c r="D224" s="23">
        <v>4</v>
      </c>
      <c r="E224" s="23">
        <v>18</v>
      </c>
      <c r="F224" s="23"/>
      <c r="G224" s="23"/>
      <c r="H224" s="23"/>
      <c r="I224" s="23"/>
      <c r="J224" s="23"/>
      <c r="K224" s="76"/>
      <c r="L224" s="23"/>
      <c r="M224" s="23"/>
      <c r="N224" s="23"/>
    </row>
    <row r="225" spans="1:14" ht="38.25" x14ac:dyDescent="0.25">
      <c r="A225" s="23">
        <v>211</v>
      </c>
      <c r="B225" s="77" t="s">
        <v>2688</v>
      </c>
      <c r="C225" s="83" t="s">
        <v>2478</v>
      </c>
      <c r="D225" s="23">
        <v>2</v>
      </c>
      <c r="E225" s="23">
        <v>5</v>
      </c>
      <c r="F225" s="23"/>
      <c r="G225" s="23"/>
      <c r="H225" s="23"/>
      <c r="I225" s="23"/>
      <c r="J225" s="23"/>
      <c r="K225" s="76"/>
      <c r="L225" s="23"/>
      <c r="M225" s="23"/>
      <c r="N225" s="23"/>
    </row>
    <row r="226" spans="1:14" ht="38.25" x14ac:dyDescent="0.25">
      <c r="A226" s="23">
        <v>212</v>
      </c>
      <c r="B226" s="77" t="s">
        <v>679</v>
      </c>
      <c r="C226" s="83" t="s">
        <v>2478</v>
      </c>
      <c r="D226" s="23">
        <v>1</v>
      </c>
      <c r="E226" s="23">
        <v>1</v>
      </c>
      <c r="F226" s="23"/>
      <c r="G226" s="23"/>
      <c r="H226" s="23"/>
      <c r="I226" s="23"/>
      <c r="J226" s="23"/>
      <c r="K226" s="76"/>
      <c r="L226" s="23"/>
      <c r="M226" s="23"/>
      <c r="N226" s="23"/>
    </row>
    <row r="227" spans="1:14" ht="63.75" x14ac:dyDescent="0.25">
      <c r="A227" s="23">
        <v>213</v>
      </c>
      <c r="B227" s="77" t="s">
        <v>2689</v>
      </c>
      <c r="C227" s="83" t="s">
        <v>2478</v>
      </c>
      <c r="D227" s="23">
        <v>1</v>
      </c>
      <c r="E227" s="23">
        <v>2</v>
      </c>
      <c r="F227" s="23"/>
      <c r="G227" s="23"/>
      <c r="H227" s="23"/>
      <c r="I227" s="23"/>
      <c r="J227" s="23"/>
      <c r="K227" s="76"/>
      <c r="L227" s="23"/>
      <c r="M227" s="23"/>
      <c r="N227" s="23"/>
    </row>
    <row r="228" spans="1:14" ht="25.5" x14ac:dyDescent="0.25">
      <c r="A228" s="23">
        <v>214</v>
      </c>
      <c r="B228" s="77" t="s">
        <v>2690</v>
      </c>
      <c r="C228" s="83" t="s">
        <v>2478</v>
      </c>
      <c r="D228" s="23">
        <v>2</v>
      </c>
      <c r="E228" s="23">
        <v>6</v>
      </c>
      <c r="F228" s="23">
        <v>1</v>
      </c>
      <c r="G228" s="23"/>
      <c r="H228" s="23"/>
      <c r="I228" s="23"/>
      <c r="J228" s="23"/>
      <c r="K228" s="76"/>
      <c r="L228" s="23"/>
      <c r="M228" s="23"/>
      <c r="N228" s="23"/>
    </row>
    <row r="229" spans="1:14" ht="25.5" x14ac:dyDescent="0.25">
      <c r="A229" s="23">
        <v>215</v>
      </c>
      <c r="B229" s="77" t="s">
        <v>668</v>
      </c>
      <c r="C229" s="83" t="s">
        <v>2478</v>
      </c>
      <c r="D229" s="23">
        <v>2</v>
      </c>
      <c r="E229" s="23">
        <v>4</v>
      </c>
      <c r="F229" s="23"/>
      <c r="G229" s="23"/>
      <c r="H229" s="23"/>
      <c r="I229" s="23"/>
      <c r="J229" s="23"/>
      <c r="K229" s="76"/>
      <c r="L229" s="23"/>
      <c r="M229" s="23"/>
      <c r="N229" s="23"/>
    </row>
    <row r="230" spans="1:14" ht="25.5" x14ac:dyDescent="0.25">
      <c r="A230" s="23">
        <v>216</v>
      </c>
      <c r="B230" s="77" t="s">
        <v>527</v>
      </c>
      <c r="C230" s="83" t="s">
        <v>2478</v>
      </c>
      <c r="D230" s="23">
        <v>2</v>
      </c>
      <c r="E230" s="23">
        <v>3</v>
      </c>
      <c r="F230" s="23">
        <v>1</v>
      </c>
      <c r="G230" s="23"/>
      <c r="H230" s="23"/>
      <c r="I230" s="23"/>
      <c r="J230" s="23"/>
      <c r="K230" s="76"/>
      <c r="L230" s="23"/>
      <c r="M230" s="23"/>
      <c r="N230" s="23"/>
    </row>
    <row r="231" spans="1:14" ht="38.25" x14ac:dyDescent="0.25">
      <c r="A231" s="23">
        <v>217</v>
      </c>
      <c r="B231" s="77" t="s">
        <v>2691</v>
      </c>
      <c r="C231" s="83"/>
      <c r="D231" s="23"/>
      <c r="E231" s="23"/>
      <c r="F231" s="23"/>
      <c r="G231" s="23" t="s">
        <v>2478</v>
      </c>
      <c r="H231" s="23">
        <v>2</v>
      </c>
      <c r="I231" s="23">
        <v>4</v>
      </c>
      <c r="J231" s="23">
        <v>1</v>
      </c>
      <c r="K231" s="76"/>
      <c r="L231" s="23"/>
      <c r="M231" s="23"/>
      <c r="N231" s="23"/>
    </row>
    <row r="232" spans="1:14" ht="25.5" x14ac:dyDescent="0.25">
      <c r="A232" s="23">
        <v>218</v>
      </c>
      <c r="B232" s="77" t="s">
        <v>580</v>
      </c>
      <c r="C232" s="83" t="s">
        <v>2478</v>
      </c>
      <c r="D232" s="23">
        <v>1</v>
      </c>
      <c r="E232" s="23">
        <v>2</v>
      </c>
      <c r="F232" s="23"/>
      <c r="G232" s="23"/>
      <c r="H232" s="23"/>
      <c r="I232" s="23"/>
      <c r="J232" s="23"/>
      <c r="K232" s="76"/>
      <c r="L232" s="23"/>
      <c r="M232" s="23"/>
      <c r="N232" s="23"/>
    </row>
    <row r="233" spans="1:14" ht="38.25" x14ac:dyDescent="0.25">
      <c r="A233" s="23">
        <v>219</v>
      </c>
      <c r="B233" s="77" t="s">
        <v>2692</v>
      </c>
      <c r="C233" s="83"/>
      <c r="D233" s="23"/>
      <c r="E233" s="23"/>
      <c r="F233" s="23"/>
      <c r="G233" s="23" t="s">
        <v>2478</v>
      </c>
      <c r="H233" s="23">
        <v>2</v>
      </c>
      <c r="I233" s="23">
        <v>7</v>
      </c>
      <c r="J233" s="23"/>
      <c r="K233" s="76"/>
      <c r="L233" s="23"/>
      <c r="M233" s="23"/>
      <c r="N233" s="23"/>
    </row>
    <row r="234" spans="1:14" x14ac:dyDescent="0.25">
      <c r="A234" s="23">
        <v>220</v>
      </c>
      <c r="B234" s="77" t="s">
        <v>697</v>
      </c>
      <c r="C234" s="83" t="s">
        <v>2478</v>
      </c>
      <c r="D234" s="23">
        <v>1</v>
      </c>
      <c r="E234" s="23">
        <v>2</v>
      </c>
      <c r="F234" s="23"/>
      <c r="G234" s="23"/>
      <c r="H234" s="23"/>
      <c r="I234" s="23"/>
      <c r="J234" s="23"/>
      <c r="K234" s="76"/>
      <c r="L234" s="23"/>
      <c r="M234" s="23"/>
      <c r="N234" s="23"/>
    </row>
    <row r="235" spans="1:14" ht="63.75" x14ac:dyDescent="0.25">
      <c r="A235" s="23">
        <v>221</v>
      </c>
      <c r="B235" s="77" t="s">
        <v>2693</v>
      </c>
      <c r="C235" s="83" t="s">
        <v>2478</v>
      </c>
      <c r="D235" s="23">
        <v>1</v>
      </c>
      <c r="E235" s="23">
        <v>5</v>
      </c>
      <c r="F235" s="23"/>
      <c r="G235" s="23"/>
      <c r="H235" s="23"/>
      <c r="I235" s="23"/>
      <c r="J235" s="23"/>
      <c r="K235" s="76"/>
      <c r="L235" s="23"/>
      <c r="M235" s="23"/>
      <c r="N235" s="23"/>
    </row>
    <row r="236" spans="1:14" ht="25.5" x14ac:dyDescent="0.25">
      <c r="A236" s="23">
        <v>222</v>
      </c>
      <c r="B236" s="77" t="s">
        <v>694</v>
      </c>
      <c r="C236" s="83" t="s">
        <v>2478</v>
      </c>
      <c r="D236" s="23">
        <v>2</v>
      </c>
      <c r="E236" s="23">
        <v>4</v>
      </c>
      <c r="F236" s="23"/>
      <c r="G236" s="23"/>
      <c r="H236" s="23"/>
      <c r="I236" s="23"/>
      <c r="J236" s="23"/>
      <c r="K236" s="76"/>
      <c r="L236" s="23"/>
      <c r="M236" s="23"/>
      <c r="N236" s="23"/>
    </row>
    <row r="237" spans="1:14" ht="63.75" x14ac:dyDescent="0.25">
      <c r="A237" s="23">
        <v>223</v>
      </c>
      <c r="B237" s="77" t="s">
        <v>557</v>
      </c>
      <c r="C237" s="83"/>
      <c r="D237" s="23"/>
      <c r="E237" s="23"/>
      <c r="F237" s="23"/>
      <c r="G237" s="23" t="s">
        <v>2478</v>
      </c>
      <c r="H237" s="23">
        <v>2</v>
      </c>
      <c r="I237" s="23">
        <v>2</v>
      </c>
      <c r="J237" s="23">
        <v>1</v>
      </c>
      <c r="K237" s="76"/>
      <c r="L237" s="23"/>
      <c r="M237" s="23"/>
      <c r="N237" s="23"/>
    </row>
    <row r="238" spans="1:14" x14ac:dyDescent="0.25">
      <c r="A238" s="23">
        <v>224</v>
      </c>
      <c r="B238" s="77" t="s">
        <v>551</v>
      </c>
      <c r="C238" s="83" t="s">
        <v>2478</v>
      </c>
      <c r="D238" s="23">
        <v>2</v>
      </c>
      <c r="E238" s="23">
        <v>7</v>
      </c>
      <c r="F238" s="23"/>
      <c r="G238" s="23"/>
      <c r="H238" s="23"/>
      <c r="I238" s="23"/>
      <c r="J238" s="23"/>
      <c r="K238" s="76"/>
      <c r="L238" s="23"/>
      <c r="M238" s="23"/>
      <c r="N238" s="23"/>
    </row>
    <row r="239" spans="1:14" x14ac:dyDescent="0.25">
      <c r="A239" s="23">
        <v>225</v>
      </c>
      <c r="B239" s="77" t="s">
        <v>700</v>
      </c>
      <c r="C239" s="83" t="s">
        <v>2478</v>
      </c>
      <c r="D239" s="23">
        <v>1</v>
      </c>
      <c r="E239" s="23">
        <v>2</v>
      </c>
      <c r="F239" s="23"/>
      <c r="G239" s="23"/>
      <c r="H239" s="23"/>
      <c r="I239" s="23"/>
      <c r="J239" s="23"/>
      <c r="K239" s="76"/>
      <c r="L239" s="23"/>
      <c r="M239" s="23"/>
      <c r="N239" s="23"/>
    </row>
    <row r="240" spans="1:14" ht="89.25" x14ac:dyDescent="0.25">
      <c r="A240" s="23">
        <v>226</v>
      </c>
      <c r="B240" s="77" t="s">
        <v>2694</v>
      </c>
      <c r="C240" s="83" t="s">
        <v>2478</v>
      </c>
      <c r="D240" s="23"/>
      <c r="E240" s="23">
        <v>1</v>
      </c>
      <c r="F240" s="23"/>
      <c r="G240" s="23" t="s">
        <v>2478</v>
      </c>
      <c r="H240" s="23">
        <v>2</v>
      </c>
      <c r="I240" s="23">
        <v>2</v>
      </c>
      <c r="J240" s="23">
        <v>1</v>
      </c>
      <c r="K240" s="76"/>
      <c r="L240" s="23"/>
      <c r="M240" s="23"/>
      <c r="N240" s="23"/>
    </row>
    <row r="241" spans="1:15" ht="51" x14ac:dyDescent="0.25">
      <c r="A241" s="23">
        <v>227</v>
      </c>
      <c r="B241" s="77" t="s">
        <v>2695</v>
      </c>
      <c r="C241" s="87"/>
      <c r="D241" s="23"/>
      <c r="E241" s="23"/>
      <c r="F241" s="23"/>
      <c r="G241" s="23" t="s">
        <v>2478</v>
      </c>
      <c r="H241" s="23">
        <v>2</v>
      </c>
      <c r="I241" s="23">
        <v>1</v>
      </c>
      <c r="J241" s="23"/>
      <c r="K241" s="76"/>
      <c r="L241" s="23"/>
      <c r="M241" s="23"/>
      <c r="N241" s="23"/>
    </row>
    <row r="242" spans="1:15" ht="38.25" x14ac:dyDescent="0.25">
      <c r="A242" s="23">
        <v>228</v>
      </c>
      <c r="B242" s="77" t="s">
        <v>2696</v>
      </c>
      <c r="C242" s="87"/>
      <c r="D242" s="23"/>
      <c r="E242" s="23"/>
      <c r="F242" s="23"/>
      <c r="G242" s="23" t="s">
        <v>2478</v>
      </c>
      <c r="H242" s="23">
        <v>2</v>
      </c>
      <c r="I242" s="23">
        <v>1</v>
      </c>
      <c r="J242" s="23"/>
      <c r="K242" s="76"/>
      <c r="L242" s="23"/>
      <c r="M242" s="23"/>
      <c r="N242" s="23"/>
    </row>
    <row r="243" spans="1:15" ht="51" x14ac:dyDescent="0.25">
      <c r="A243" s="23">
        <v>229</v>
      </c>
      <c r="B243" s="88" t="s">
        <v>2697</v>
      </c>
      <c r="C243" s="83"/>
      <c r="D243" s="23"/>
      <c r="E243" s="23"/>
      <c r="F243" s="23"/>
      <c r="G243" s="81" t="s">
        <v>2613</v>
      </c>
      <c r="H243" s="23">
        <v>2</v>
      </c>
      <c r="I243" s="23">
        <v>24</v>
      </c>
      <c r="J243" s="23"/>
      <c r="K243" s="76"/>
      <c r="L243" s="23"/>
      <c r="M243" s="23"/>
      <c r="N243" s="23"/>
    </row>
    <row r="244" spans="1:15" x14ac:dyDescent="0.25">
      <c r="A244" s="23">
        <v>230</v>
      </c>
      <c r="B244" s="89" t="s">
        <v>717</v>
      </c>
      <c r="C244" s="83"/>
      <c r="D244" s="23"/>
      <c r="E244" s="23"/>
      <c r="F244" s="23"/>
      <c r="G244" s="23"/>
      <c r="H244" s="23"/>
      <c r="I244" s="23"/>
      <c r="J244" s="23"/>
      <c r="K244" s="76" t="s">
        <v>2478</v>
      </c>
      <c r="L244" s="23">
        <v>3</v>
      </c>
      <c r="M244" s="23">
        <v>9</v>
      </c>
      <c r="N244" s="23">
        <v>1</v>
      </c>
    </row>
    <row r="245" spans="1:15" ht="51" x14ac:dyDescent="0.25">
      <c r="A245" s="23">
        <v>231</v>
      </c>
      <c r="B245" s="88" t="s">
        <v>2698</v>
      </c>
      <c r="C245" s="83" t="s">
        <v>2478</v>
      </c>
      <c r="D245" s="23">
        <v>1</v>
      </c>
      <c r="E245" s="23">
        <v>5</v>
      </c>
      <c r="F245" s="23"/>
      <c r="G245" s="23"/>
      <c r="H245" s="23"/>
      <c r="I245" s="23"/>
      <c r="J245" s="23"/>
      <c r="K245" s="76"/>
      <c r="L245" s="23"/>
      <c r="M245" s="23"/>
      <c r="N245" s="23"/>
    </row>
    <row r="246" spans="1:15" x14ac:dyDescent="0.25">
      <c r="A246" s="23">
        <v>232</v>
      </c>
      <c r="B246" s="89" t="s">
        <v>586</v>
      </c>
      <c r="C246" s="83"/>
      <c r="D246" s="23"/>
      <c r="E246" s="23"/>
      <c r="F246" s="23"/>
      <c r="G246" s="23" t="s">
        <v>2478</v>
      </c>
      <c r="H246" s="23">
        <v>2</v>
      </c>
      <c r="I246" s="23">
        <v>2</v>
      </c>
      <c r="J246" s="23">
        <v>1</v>
      </c>
      <c r="K246" s="76"/>
      <c r="L246" s="23"/>
      <c r="M246" s="23"/>
      <c r="N246" s="23"/>
    </row>
    <row r="247" spans="1:15" x14ac:dyDescent="0.25">
      <c r="A247" s="23">
        <v>233</v>
      </c>
      <c r="B247" s="89" t="s">
        <v>695</v>
      </c>
      <c r="C247" s="83" t="s">
        <v>2478</v>
      </c>
      <c r="D247" s="23">
        <v>2</v>
      </c>
      <c r="E247" s="23">
        <v>3</v>
      </c>
      <c r="F247" s="23"/>
      <c r="G247" s="23"/>
      <c r="H247" s="23"/>
      <c r="I247" s="23"/>
      <c r="J247" s="23"/>
      <c r="K247" s="76"/>
      <c r="L247" s="23"/>
      <c r="M247" s="23"/>
      <c r="N247" s="23"/>
    </row>
    <row r="248" spans="1:15" x14ac:dyDescent="0.25">
      <c r="A248" s="23">
        <v>234</v>
      </c>
      <c r="B248" s="89" t="s">
        <v>556</v>
      </c>
      <c r="C248" s="83" t="s">
        <v>2478</v>
      </c>
      <c r="D248" s="23">
        <v>1</v>
      </c>
      <c r="E248" s="23">
        <v>5</v>
      </c>
      <c r="F248" s="23"/>
      <c r="G248" s="23"/>
      <c r="H248" s="23"/>
      <c r="I248" s="23"/>
      <c r="J248" s="23"/>
      <c r="K248" s="76"/>
      <c r="L248" s="23"/>
      <c r="M248" s="23"/>
      <c r="N248" s="23"/>
    </row>
    <row r="249" spans="1:15" x14ac:dyDescent="0.25">
      <c r="C249" s="56">
        <v>0</v>
      </c>
      <c r="D249" s="56">
        <f>SUM(D7:D248)</f>
        <v>280</v>
      </c>
      <c r="E249" s="56">
        <f>SUM(E7:E248)</f>
        <v>709</v>
      </c>
      <c r="F249" s="56">
        <f>SUM(F7:F248)</f>
        <v>58</v>
      </c>
      <c r="G249" s="56">
        <v>0</v>
      </c>
      <c r="H249" s="56">
        <f>SUM(H7:H248)</f>
        <v>74</v>
      </c>
      <c r="I249" s="56">
        <f>SUM(I7:I248)</f>
        <v>253</v>
      </c>
      <c r="J249" s="56">
        <f>SUM(J7:J248)</f>
        <v>30</v>
      </c>
      <c r="K249" s="90">
        <v>0</v>
      </c>
      <c r="L249" s="56">
        <f>SUM(L7:L248)</f>
        <v>6</v>
      </c>
      <c r="M249" s="56">
        <f>SUM(M7:M248)</f>
        <v>72</v>
      </c>
      <c r="N249" s="56">
        <f>SUM(N7:N248)</f>
        <v>101</v>
      </c>
      <c r="O249" s="54">
        <f>SUM(C249:N249)</f>
        <v>1583</v>
      </c>
    </row>
    <row r="254" spans="1:15" s="64" customFormat="1" x14ac:dyDescent="0.25">
      <c r="A254" s="280" t="s">
        <v>2699</v>
      </c>
      <c r="B254" s="280"/>
      <c r="C254" s="280"/>
      <c r="D254" s="280"/>
      <c r="E254" s="280"/>
      <c r="F254" s="280"/>
      <c r="G254" s="280"/>
      <c r="H254" s="280"/>
      <c r="I254" s="280"/>
      <c r="J254" s="280"/>
      <c r="K254" s="280"/>
      <c r="L254" s="280"/>
      <c r="M254" s="280"/>
      <c r="N254" s="280"/>
    </row>
  </sheetData>
  <mergeCells count="6">
    <mergeCell ref="A254:N254"/>
    <mergeCell ref="A1:N1"/>
    <mergeCell ref="A2:N2"/>
    <mergeCell ref="C5:F5"/>
    <mergeCell ref="G5:J5"/>
    <mergeCell ref="K5:N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4" workbookViewId="0">
      <selection activeCell="J7" sqref="J7"/>
    </sheetView>
  </sheetViews>
  <sheetFormatPr defaultRowHeight="12.75" x14ac:dyDescent="0.25"/>
  <cols>
    <col min="1" max="2" width="9.140625" style="54"/>
    <col min="3" max="4" width="9.140625" style="56"/>
    <col min="5" max="16384" width="9.140625" style="54"/>
  </cols>
  <sheetData>
    <row r="1" spans="1:6" x14ac:dyDescent="0.25">
      <c r="C1" s="55" t="s">
        <v>2493</v>
      </c>
    </row>
    <row r="3" spans="1:6" x14ac:dyDescent="0.25">
      <c r="A3" s="284" t="s">
        <v>2700</v>
      </c>
      <c r="B3" s="284"/>
      <c r="C3" s="284"/>
      <c r="D3" s="284"/>
      <c r="E3" s="284"/>
    </row>
    <row r="5" spans="1:6" s="56" customFormat="1" x14ac:dyDescent="0.25">
      <c r="A5" s="57" t="s">
        <v>2079</v>
      </c>
      <c r="B5" s="57" t="s">
        <v>2080</v>
      </c>
      <c r="C5" s="57" t="s">
        <v>2081</v>
      </c>
      <c r="D5" s="57" t="s">
        <v>2082</v>
      </c>
      <c r="E5" s="57" t="s">
        <v>2083</v>
      </c>
      <c r="F5" s="58"/>
    </row>
    <row r="6" spans="1:6" s="56" customFormat="1" ht="51" x14ac:dyDescent="0.25">
      <c r="A6" s="59" t="s">
        <v>2701</v>
      </c>
      <c r="B6" s="59" t="s">
        <v>2702</v>
      </c>
      <c r="C6" s="59" t="s">
        <v>2703</v>
      </c>
      <c r="D6" s="59" t="s">
        <v>2704</v>
      </c>
      <c r="E6" s="59" t="s">
        <v>2705</v>
      </c>
      <c r="F6" s="58"/>
    </row>
    <row r="7" spans="1:6" ht="38.25" x14ac:dyDescent="0.25">
      <c r="A7" s="57">
        <v>1</v>
      </c>
      <c r="B7" s="60" t="s">
        <v>2706</v>
      </c>
      <c r="C7" s="57" t="s">
        <v>2500</v>
      </c>
      <c r="D7" s="57" t="s">
        <v>2501</v>
      </c>
      <c r="E7" s="57">
        <v>1</v>
      </c>
      <c r="F7" s="61"/>
    </row>
    <row r="8" spans="1:6" ht="38.25" x14ac:dyDescent="0.25">
      <c r="A8" s="57">
        <v>2</v>
      </c>
      <c r="B8" s="60" t="s">
        <v>2707</v>
      </c>
      <c r="C8" s="57" t="s">
        <v>2500</v>
      </c>
      <c r="D8" s="57" t="s">
        <v>2501</v>
      </c>
      <c r="E8" s="57">
        <v>1</v>
      </c>
      <c r="F8" s="61"/>
    </row>
    <row r="9" spans="1:6" ht="51" x14ac:dyDescent="0.25">
      <c r="A9" s="57">
        <v>3</v>
      </c>
      <c r="B9" s="60" t="s">
        <v>2708</v>
      </c>
      <c r="C9" s="57" t="s">
        <v>2709</v>
      </c>
      <c r="D9" s="57" t="s">
        <v>2514</v>
      </c>
      <c r="E9" s="57">
        <v>2</v>
      </c>
      <c r="F9" s="61"/>
    </row>
    <row r="10" spans="1:6" ht="63.75" x14ac:dyDescent="0.25">
      <c r="A10" s="57">
        <v>4</v>
      </c>
      <c r="B10" s="60" t="s">
        <v>2710</v>
      </c>
      <c r="C10" s="57" t="s">
        <v>2711</v>
      </c>
      <c r="D10" s="57" t="s">
        <v>2712</v>
      </c>
      <c r="E10" s="57">
        <v>2</v>
      </c>
      <c r="F10" s="61"/>
    </row>
    <row r="11" spans="1:6" ht="38.25" x14ac:dyDescent="0.25">
      <c r="A11" s="57">
        <v>5</v>
      </c>
      <c r="B11" s="60" t="s">
        <v>2713</v>
      </c>
      <c r="C11" s="57" t="s">
        <v>2513</v>
      </c>
      <c r="D11" s="57" t="s">
        <v>2514</v>
      </c>
      <c r="E11" s="57">
        <v>1</v>
      </c>
      <c r="F11" s="61"/>
    </row>
    <row r="12" spans="1:6" ht="51" x14ac:dyDescent="0.25">
      <c r="A12" s="57">
        <v>6</v>
      </c>
      <c r="B12" s="62" t="s">
        <v>2714</v>
      </c>
      <c r="C12" s="57" t="s">
        <v>2500</v>
      </c>
      <c r="D12" s="57" t="s">
        <v>2501</v>
      </c>
      <c r="E12" s="57">
        <v>1</v>
      </c>
    </row>
    <row r="13" spans="1:6" ht="51" x14ac:dyDescent="0.25">
      <c r="A13" s="57">
        <v>7</v>
      </c>
      <c r="B13" s="62" t="s">
        <v>2715</v>
      </c>
      <c r="C13" s="57" t="s">
        <v>2500</v>
      </c>
      <c r="D13" s="57" t="s">
        <v>2501</v>
      </c>
      <c r="E13" s="57">
        <v>1</v>
      </c>
    </row>
    <row r="14" spans="1:6" ht="51" x14ac:dyDescent="0.25">
      <c r="A14" s="57">
        <v>8</v>
      </c>
      <c r="B14" s="62" t="s">
        <v>2716</v>
      </c>
      <c r="C14" s="57" t="s">
        <v>2500</v>
      </c>
      <c r="D14" s="57" t="s">
        <v>2501</v>
      </c>
      <c r="E14" s="57">
        <v>1</v>
      </c>
    </row>
    <row r="15" spans="1:6" ht="38.25" x14ac:dyDescent="0.25">
      <c r="A15" s="57">
        <v>9</v>
      </c>
      <c r="B15" s="62" t="s">
        <v>2717</v>
      </c>
      <c r="C15" s="57" t="s">
        <v>2513</v>
      </c>
      <c r="D15" s="57" t="s">
        <v>2501</v>
      </c>
      <c r="E15" s="57">
        <v>1</v>
      </c>
    </row>
    <row r="16" spans="1:6" ht="51" x14ac:dyDescent="0.25">
      <c r="A16" s="57">
        <v>10</v>
      </c>
      <c r="B16" s="62" t="s">
        <v>2718</v>
      </c>
      <c r="C16" s="57" t="s">
        <v>2500</v>
      </c>
      <c r="D16" s="57" t="s">
        <v>2501</v>
      </c>
      <c r="E16" s="57">
        <v>1</v>
      </c>
    </row>
    <row r="17" spans="1:5" ht="38.25" x14ac:dyDescent="0.25">
      <c r="A17" s="57">
        <v>11</v>
      </c>
      <c r="B17" s="62" t="s">
        <v>2719</v>
      </c>
      <c r="C17" s="57" t="s">
        <v>2513</v>
      </c>
      <c r="D17" s="57" t="s">
        <v>2501</v>
      </c>
      <c r="E17" s="57">
        <v>1</v>
      </c>
    </row>
    <row r="18" spans="1:5" ht="38.25" x14ac:dyDescent="0.25">
      <c r="A18" s="57">
        <v>12</v>
      </c>
      <c r="B18" s="62" t="s">
        <v>2720</v>
      </c>
      <c r="C18" s="57" t="s">
        <v>2500</v>
      </c>
      <c r="D18" s="57" t="s">
        <v>2501</v>
      </c>
      <c r="E18" s="57">
        <v>1</v>
      </c>
    </row>
    <row r="19" spans="1:5" ht="38.25" x14ac:dyDescent="0.25">
      <c r="A19" s="57">
        <v>13</v>
      </c>
      <c r="B19" s="62" t="s">
        <v>2721</v>
      </c>
      <c r="C19" s="57" t="s">
        <v>2500</v>
      </c>
      <c r="D19" s="57" t="s">
        <v>2501</v>
      </c>
      <c r="E19" s="57">
        <v>1</v>
      </c>
    </row>
    <row r="20" spans="1:5" ht="51" x14ac:dyDescent="0.25">
      <c r="A20" s="57">
        <v>14</v>
      </c>
      <c r="B20" s="62" t="s">
        <v>2722</v>
      </c>
      <c r="C20" s="57" t="s">
        <v>2500</v>
      </c>
      <c r="D20" s="57" t="s">
        <v>2501</v>
      </c>
      <c r="E20" s="57">
        <v>1</v>
      </c>
    </row>
    <row r="21" spans="1:5" ht="38.25" x14ac:dyDescent="0.25">
      <c r="A21" s="57">
        <v>15</v>
      </c>
      <c r="B21" s="62" t="s">
        <v>2723</v>
      </c>
      <c r="C21" s="57" t="s">
        <v>2513</v>
      </c>
      <c r="D21" s="57" t="s">
        <v>2501</v>
      </c>
      <c r="E21" s="57">
        <v>1</v>
      </c>
    </row>
    <row r="22" spans="1:5" ht="51" x14ac:dyDescent="0.25">
      <c r="A22" s="57">
        <v>16</v>
      </c>
      <c r="B22" s="63" t="s">
        <v>2724</v>
      </c>
      <c r="C22" s="57" t="s">
        <v>2500</v>
      </c>
      <c r="D22" s="57" t="s">
        <v>2501</v>
      </c>
      <c r="E22" s="57">
        <v>1</v>
      </c>
    </row>
    <row r="23" spans="1:5" ht="51" x14ac:dyDescent="0.25">
      <c r="A23" s="57">
        <v>17</v>
      </c>
      <c r="B23" s="63" t="s">
        <v>2725</v>
      </c>
      <c r="C23" s="57" t="s">
        <v>2500</v>
      </c>
      <c r="D23" s="57" t="s">
        <v>2501</v>
      </c>
      <c r="E23" s="57">
        <v>1</v>
      </c>
    </row>
    <row r="24" spans="1:5" ht="51" x14ac:dyDescent="0.25">
      <c r="A24" s="57">
        <v>18</v>
      </c>
      <c r="B24" s="63" t="s">
        <v>2726</v>
      </c>
      <c r="C24" s="57" t="s">
        <v>2513</v>
      </c>
      <c r="D24" s="57" t="s">
        <v>2501</v>
      </c>
      <c r="E24" s="57">
        <v>1</v>
      </c>
    </row>
    <row r="25" spans="1:5" x14ac:dyDescent="0.25">
      <c r="E25" s="56">
        <v>20</v>
      </c>
    </row>
    <row r="29" spans="1:5" x14ac:dyDescent="0.25">
      <c r="A29" s="280" t="s">
        <v>2727</v>
      </c>
      <c r="B29" s="280"/>
      <c r="C29" s="280"/>
      <c r="D29" s="280"/>
      <c r="E29" s="280"/>
    </row>
    <row r="30" spans="1:5" s="64" customFormat="1" x14ac:dyDescent="0.25"/>
  </sheetData>
  <mergeCells count="2">
    <mergeCell ref="A3:E3"/>
    <mergeCell ref="A29:E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55"/>
  <sheetViews>
    <sheetView workbookViewId="0">
      <selection activeCell="I15" sqref="I15"/>
    </sheetView>
  </sheetViews>
  <sheetFormatPr defaultRowHeight="15" x14ac:dyDescent="0.25"/>
  <cols>
    <col min="1" max="1" width="18.85546875" customWidth="1"/>
    <col min="2" max="2" width="20.5703125" customWidth="1"/>
    <col min="3" max="3" width="21.85546875" customWidth="1"/>
  </cols>
  <sheetData>
    <row r="2" spans="1:4" x14ac:dyDescent="0.25">
      <c r="A2" t="s">
        <v>5</v>
      </c>
      <c r="B2" t="s">
        <v>6</v>
      </c>
      <c r="C2" t="s">
        <v>2730</v>
      </c>
      <c r="D2" t="s">
        <v>7</v>
      </c>
    </row>
    <row r="4" spans="1:4" x14ac:dyDescent="0.25">
      <c r="A4">
        <v>1</v>
      </c>
      <c r="B4">
        <v>2014</v>
      </c>
      <c r="C4">
        <v>479</v>
      </c>
      <c r="D4" t="s">
        <v>16</v>
      </c>
    </row>
    <row r="5" spans="1:4" x14ac:dyDescent="0.25">
      <c r="A5">
        <v>1</v>
      </c>
      <c r="B5" t="s">
        <v>458</v>
      </c>
      <c r="C5" t="s">
        <v>458</v>
      </c>
      <c r="D5" t="s">
        <v>459</v>
      </c>
    </row>
    <row r="6" spans="1:4" x14ac:dyDescent="0.25">
      <c r="A6">
        <v>70</v>
      </c>
      <c r="B6">
        <v>1968</v>
      </c>
      <c r="C6">
        <v>1500</v>
      </c>
      <c r="D6" t="s">
        <v>11</v>
      </c>
    </row>
    <row r="7" spans="1:4" x14ac:dyDescent="0.25">
      <c r="A7">
        <v>70</v>
      </c>
      <c r="B7">
        <v>1998</v>
      </c>
      <c r="C7">
        <v>50</v>
      </c>
      <c r="D7" t="s">
        <v>16</v>
      </c>
    </row>
    <row r="8" spans="1:4" x14ac:dyDescent="0.25">
      <c r="A8">
        <v>70</v>
      </c>
      <c r="B8">
        <v>1970</v>
      </c>
      <c r="C8">
        <v>325</v>
      </c>
      <c r="D8" t="s">
        <v>480</v>
      </c>
    </row>
    <row r="9" spans="1:4" x14ac:dyDescent="0.25">
      <c r="A9">
        <v>70</v>
      </c>
      <c r="B9">
        <v>1971</v>
      </c>
      <c r="C9">
        <v>380</v>
      </c>
      <c r="D9" t="s">
        <v>480</v>
      </c>
    </row>
    <row r="10" spans="1:4" x14ac:dyDescent="0.25">
      <c r="A10">
        <v>70</v>
      </c>
      <c r="B10">
        <v>1970</v>
      </c>
      <c r="C10">
        <v>502</v>
      </c>
      <c r="D10" t="s">
        <v>480</v>
      </c>
    </row>
    <row r="11" spans="1:4" x14ac:dyDescent="0.25">
      <c r="A11">
        <v>70</v>
      </c>
      <c r="B11">
        <v>1980</v>
      </c>
      <c r="C11">
        <v>300</v>
      </c>
      <c r="D11" t="s">
        <v>480</v>
      </c>
    </row>
    <row r="12" spans="1:4" x14ac:dyDescent="0.25">
      <c r="A12">
        <v>70</v>
      </c>
      <c r="B12" t="s">
        <v>458</v>
      </c>
      <c r="D12" t="s">
        <v>459</v>
      </c>
    </row>
    <row r="13" spans="1:4" x14ac:dyDescent="0.25">
      <c r="A13">
        <v>70</v>
      </c>
      <c r="B13">
        <v>1970</v>
      </c>
      <c r="C13">
        <v>130</v>
      </c>
      <c r="D13" t="s">
        <v>480</v>
      </c>
    </row>
    <row r="14" spans="1:4" x14ac:dyDescent="0.25">
      <c r="A14">
        <v>70</v>
      </c>
      <c r="B14">
        <v>1987</v>
      </c>
      <c r="C14">
        <v>250</v>
      </c>
      <c r="D14" t="s">
        <v>480</v>
      </c>
    </row>
    <row r="15" spans="1:4" x14ac:dyDescent="0.25">
      <c r="A15">
        <v>70</v>
      </c>
      <c r="B15">
        <v>1974</v>
      </c>
      <c r="C15">
        <v>670</v>
      </c>
      <c r="D15" t="s">
        <v>480</v>
      </c>
    </row>
    <row r="16" spans="1:4" x14ac:dyDescent="0.25">
      <c r="A16">
        <v>70</v>
      </c>
      <c r="B16">
        <v>1971</v>
      </c>
      <c r="C16">
        <v>50</v>
      </c>
      <c r="D16" t="s">
        <v>480</v>
      </c>
    </row>
    <row r="17" spans="1:4" x14ac:dyDescent="0.25">
      <c r="A17">
        <v>70</v>
      </c>
      <c r="B17">
        <v>1971</v>
      </c>
      <c r="C17">
        <v>380</v>
      </c>
      <c r="D17" t="s">
        <v>480</v>
      </c>
    </row>
    <row r="18" spans="1:4" x14ac:dyDescent="0.25">
      <c r="A18">
        <v>70</v>
      </c>
      <c r="B18">
        <v>1971</v>
      </c>
      <c r="C18">
        <v>50</v>
      </c>
      <c r="D18" t="s">
        <v>480</v>
      </c>
    </row>
    <row r="19" spans="1:4" x14ac:dyDescent="0.25">
      <c r="A19">
        <v>70</v>
      </c>
      <c r="B19">
        <v>1978</v>
      </c>
      <c r="C19">
        <v>40</v>
      </c>
      <c r="D19" t="s">
        <v>480</v>
      </c>
    </row>
    <row r="20" spans="1:4" x14ac:dyDescent="0.25">
      <c r="A20">
        <v>70</v>
      </c>
      <c r="B20">
        <v>1978</v>
      </c>
      <c r="C20">
        <v>40</v>
      </c>
      <c r="D20" t="s">
        <v>480</v>
      </c>
    </row>
    <row r="21" spans="1:4" x14ac:dyDescent="0.25">
      <c r="A21">
        <v>70</v>
      </c>
      <c r="B21">
        <v>1978</v>
      </c>
      <c r="C21">
        <v>45</v>
      </c>
      <c r="D21" t="s">
        <v>480</v>
      </c>
    </row>
    <row r="22" spans="1:4" x14ac:dyDescent="0.25">
      <c r="A22">
        <v>70</v>
      </c>
      <c r="B22" t="s">
        <v>458</v>
      </c>
      <c r="C22" t="s">
        <v>458</v>
      </c>
      <c r="D22" t="s">
        <v>459</v>
      </c>
    </row>
    <row r="23" spans="1:4" x14ac:dyDescent="0.25">
      <c r="A23">
        <v>70</v>
      </c>
      <c r="B23">
        <v>1970</v>
      </c>
      <c r="C23">
        <v>220</v>
      </c>
      <c r="D23" t="s">
        <v>480</v>
      </c>
    </row>
    <row r="24" spans="1:4" x14ac:dyDescent="0.25">
      <c r="A24">
        <v>70</v>
      </c>
      <c r="B24">
        <v>1975</v>
      </c>
      <c r="C24">
        <v>100</v>
      </c>
      <c r="D24" t="s">
        <v>480</v>
      </c>
    </row>
    <row r="25" spans="1:4" x14ac:dyDescent="0.25">
      <c r="A25">
        <v>70</v>
      </c>
      <c r="B25">
        <v>1977</v>
      </c>
      <c r="C25">
        <v>30</v>
      </c>
      <c r="D25" t="s">
        <v>480</v>
      </c>
    </row>
    <row r="26" spans="1:4" x14ac:dyDescent="0.25">
      <c r="A26">
        <v>70</v>
      </c>
      <c r="B26">
        <v>1977</v>
      </c>
      <c r="C26">
        <v>40</v>
      </c>
      <c r="D26" t="s">
        <v>480</v>
      </c>
    </row>
    <row r="27" spans="1:4" x14ac:dyDescent="0.25">
      <c r="A27">
        <v>70</v>
      </c>
      <c r="B27">
        <v>1977</v>
      </c>
      <c r="C27">
        <v>40</v>
      </c>
      <c r="D27" t="s">
        <v>480</v>
      </c>
    </row>
    <row r="28" spans="1:4" x14ac:dyDescent="0.25">
      <c r="A28">
        <v>70</v>
      </c>
      <c r="B28">
        <v>1970</v>
      </c>
      <c r="C28">
        <v>55</v>
      </c>
      <c r="D28" t="s">
        <v>480</v>
      </c>
    </row>
    <row r="29" spans="1:4" x14ac:dyDescent="0.25">
      <c r="A29">
        <v>70</v>
      </c>
      <c r="B29">
        <v>1987</v>
      </c>
      <c r="C29">
        <v>40</v>
      </c>
      <c r="D29" t="s">
        <v>480</v>
      </c>
    </row>
    <row r="30" spans="1:4" x14ac:dyDescent="0.25">
      <c r="A30">
        <v>70</v>
      </c>
      <c r="B30">
        <v>1987</v>
      </c>
      <c r="C30">
        <v>40</v>
      </c>
      <c r="D30" t="s">
        <v>480</v>
      </c>
    </row>
    <row r="31" spans="1:4" x14ac:dyDescent="0.25">
      <c r="A31">
        <v>70</v>
      </c>
      <c r="B31">
        <v>1987</v>
      </c>
      <c r="C31">
        <v>40</v>
      </c>
      <c r="D31" t="s">
        <v>480</v>
      </c>
    </row>
    <row r="32" spans="1:4" x14ac:dyDescent="0.25">
      <c r="A32">
        <v>70</v>
      </c>
      <c r="B32">
        <v>1987</v>
      </c>
      <c r="C32">
        <v>40</v>
      </c>
      <c r="D32" t="s">
        <v>480</v>
      </c>
    </row>
    <row r="33" spans="1:4" x14ac:dyDescent="0.25">
      <c r="A33">
        <v>70</v>
      </c>
      <c r="B33">
        <v>1987</v>
      </c>
      <c r="C33">
        <v>40</v>
      </c>
      <c r="D33" t="s">
        <v>480</v>
      </c>
    </row>
    <row r="34" spans="1:4" x14ac:dyDescent="0.25">
      <c r="A34">
        <v>70</v>
      </c>
      <c r="B34">
        <v>1977</v>
      </c>
      <c r="C34">
        <v>475</v>
      </c>
      <c r="D34" t="s">
        <v>480</v>
      </c>
    </row>
    <row r="35" spans="1:4" x14ac:dyDescent="0.25">
      <c r="A35">
        <v>70</v>
      </c>
      <c r="B35">
        <v>1977</v>
      </c>
      <c r="C35">
        <v>325</v>
      </c>
      <c r="D35" t="s">
        <v>480</v>
      </c>
    </row>
    <row r="36" spans="1:4" x14ac:dyDescent="0.25">
      <c r="A36">
        <v>70</v>
      </c>
      <c r="B36">
        <v>1977</v>
      </c>
      <c r="C36">
        <v>20</v>
      </c>
      <c r="D36" t="s">
        <v>480</v>
      </c>
    </row>
    <row r="37" spans="1:4" x14ac:dyDescent="0.25">
      <c r="A37">
        <v>70</v>
      </c>
      <c r="B37">
        <v>1977</v>
      </c>
      <c r="C37">
        <v>25</v>
      </c>
      <c r="D37" t="s">
        <v>480</v>
      </c>
    </row>
    <row r="38" spans="1:4" x14ac:dyDescent="0.25">
      <c r="A38">
        <v>70</v>
      </c>
      <c r="B38">
        <v>1975</v>
      </c>
      <c r="C38">
        <v>30</v>
      </c>
      <c r="D38" t="s">
        <v>480</v>
      </c>
    </row>
    <row r="39" spans="1:4" x14ac:dyDescent="0.25">
      <c r="A39">
        <v>70</v>
      </c>
      <c r="B39">
        <v>1975</v>
      </c>
      <c r="C39">
        <v>30</v>
      </c>
      <c r="D39" t="s">
        <v>480</v>
      </c>
    </row>
    <row r="40" spans="1:4" x14ac:dyDescent="0.25">
      <c r="A40">
        <v>70</v>
      </c>
      <c r="B40" t="s">
        <v>458</v>
      </c>
      <c r="C40" t="s">
        <v>458</v>
      </c>
      <c r="D40" t="s">
        <v>459</v>
      </c>
    </row>
    <row r="41" spans="1:4" x14ac:dyDescent="0.25">
      <c r="A41">
        <v>70</v>
      </c>
      <c r="B41">
        <v>1988</v>
      </c>
      <c r="C41">
        <v>15</v>
      </c>
      <c r="D41" t="s">
        <v>16</v>
      </c>
    </row>
    <row r="42" spans="1:4" x14ac:dyDescent="0.25">
      <c r="A42">
        <v>70</v>
      </c>
      <c r="B42">
        <v>1987</v>
      </c>
      <c r="C42">
        <v>30</v>
      </c>
      <c r="D42" t="s">
        <v>480</v>
      </c>
    </row>
    <row r="43" spans="1:4" x14ac:dyDescent="0.25">
      <c r="A43">
        <v>70</v>
      </c>
      <c r="B43">
        <v>1987</v>
      </c>
      <c r="C43">
        <v>40</v>
      </c>
      <c r="D43" t="s">
        <v>480</v>
      </c>
    </row>
    <row r="44" spans="1:4" x14ac:dyDescent="0.25">
      <c r="A44">
        <v>70</v>
      </c>
      <c r="B44">
        <v>1998</v>
      </c>
      <c r="C44">
        <v>40</v>
      </c>
      <c r="D44" t="s">
        <v>16</v>
      </c>
    </row>
    <row r="45" spans="1:4" x14ac:dyDescent="0.25">
      <c r="A45">
        <v>70</v>
      </c>
      <c r="B45" t="s">
        <v>458</v>
      </c>
      <c r="C45" t="s">
        <v>458</v>
      </c>
      <c r="D45" t="s">
        <v>459</v>
      </c>
    </row>
    <row r="46" spans="1:4" x14ac:dyDescent="0.25">
      <c r="A46">
        <v>70</v>
      </c>
      <c r="B46" t="s">
        <v>458</v>
      </c>
      <c r="C46" t="s">
        <v>458</v>
      </c>
      <c r="D46" t="s">
        <v>459</v>
      </c>
    </row>
    <row r="47" spans="1:4" x14ac:dyDescent="0.25">
      <c r="A47">
        <v>70</v>
      </c>
      <c r="B47">
        <v>2001</v>
      </c>
      <c r="C47">
        <v>40</v>
      </c>
      <c r="D47" t="s">
        <v>16</v>
      </c>
    </row>
    <row r="48" spans="1:4" x14ac:dyDescent="0.25">
      <c r="A48">
        <v>70</v>
      </c>
      <c r="B48">
        <v>1973</v>
      </c>
      <c r="C48">
        <v>40</v>
      </c>
      <c r="D48" t="s">
        <v>480</v>
      </c>
    </row>
    <row r="49" spans="1:4" x14ac:dyDescent="0.25">
      <c r="A49">
        <v>70</v>
      </c>
      <c r="B49">
        <v>1988</v>
      </c>
      <c r="C49">
        <v>40</v>
      </c>
      <c r="D49" t="s">
        <v>16</v>
      </c>
    </row>
    <row r="50" spans="1:4" x14ac:dyDescent="0.25">
      <c r="A50">
        <v>70</v>
      </c>
      <c r="B50">
        <v>1988</v>
      </c>
      <c r="C50">
        <v>30</v>
      </c>
      <c r="D50" t="s">
        <v>16</v>
      </c>
    </row>
    <row r="51" spans="1:4" x14ac:dyDescent="0.25">
      <c r="A51">
        <v>70</v>
      </c>
      <c r="B51">
        <v>1988</v>
      </c>
      <c r="C51">
        <v>35</v>
      </c>
      <c r="D51" t="s">
        <v>16</v>
      </c>
    </row>
    <row r="52" spans="1:4" x14ac:dyDescent="0.25">
      <c r="A52">
        <v>70</v>
      </c>
      <c r="B52">
        <v>1962</v>
      </c>
      <c r="C52">
        <v>30</v>
      </c>
      <c r="D52" t="s">
        <v>480</v>
      </c>
    </row>
    <row r="53" spans="1:4" x14ac:dyDescent="0.25">
      <c r="A53">
        <v>70</v>
      </c>
      <c r="B53">
        <v>1976</v>
      </c>
      <c r="C53">
        <v>250</v>
      </c>
      <c r="D53" t="s">
        <v>480</v>
      </c>
    </row>
    <row r="54" spans="1:4" x14ac:dyDescent="0.25">
      <c r="A54">
        <v>70</v>
      </c>
      <c r="B54">
        <v>1971</v>
      </c>
      <c r="C54">
        <v>50</v>
      </c>
      <c r="D54" t="s">
        <v>480</v>
      </c>
    </row>
    <row r="55" spans="1:4" x14ac:dyDescent="0.25">
      <c r="A55">
        <v>70</v>
      </c>
      <c r="B55">
        <v>1971</v>
      </c>
      <c r="C55">
        <v>30</v>
      </c>
      <c r="D55" t="s">
        <v>480</v>
      </c>
    </row>
    <row r="56" spans="1:4" x14ac:dyDescent="0.25">
      <c r="A56">
        <v>70</v>
      </c>
      <c r="B56">
        <v>1988</v>
      </c>
      <c r="C56">
        <v>40</v>
      </c>
      <c r="D56" t="s">
        <v>16</v>
      </c>
    </row>
    <row r="57" spans="1:4" x14ac:dyDescent="0.25">
      <c r="A57">
        <v>70</v>
      </c>
      <c r="B57">
        <v>1988</v>
      </c>
      <c r="C57">
        <v>40</v>
      </c>
      <c r="D57" t="s">
        <v>16</v>
      </c>
    </row>
    <row r="58" spans="1:4" x14ac:dyDescent="0.25">
      <c r="A58">
        <v>70</v>
      </c>
      <c r="B58">
        <v>1981</v>
      </c>
      <c r="C58">
        <v>40</v>
      </c>
      <c r="D58" t="s">
        <v>480</v>
      </c>
    </row>
    <row r="59" spans="1:4" x14ac:dyDescent="0.25">
      <c r="A59">
        <v>70</v>
      </c>
      <c r="B59">
        <v>1981</v>
      </c>
      <c r="C59">
        <v>40</v>
      </c>
      <c r="D59" t="s">
        <v>480</v>
      </c>
    </row>
    <row r="60" spans="1:4" x14ac:dyDescent="0.25">
      <c r="A60">
        <v>70</v>
      </c>
      <c r="B60">
        <v>1980</v>
      </c>
      <c r="C60">
        <v>30</v>
      </c>
      <c r="D60" t="s">
        <v>480</v>
      </c>
    </row>
    <row r="61" spans="1:4" x14ac:dyDescent="0.25">
      <c r="A61">
        <v>70</v>
      </c>
      <c r="B61">
        <v>1980</v>
      </c>
      <c r="C61">
        <v>40</v>
      </c>
      <c r="D61" t="s">
        <v>480</v>
      </c>
    </row>
    <row r="62" spans="1:4" x14ac:dyDescent="0.25">
      <c r="A62">
        <v>70</v>
      </c>
      <c r="B62">
        <v>1978</v>
      </c>
      <c r="C62">
        <v>20</v>
      </c>
      <c r="D62" t="s">
        <v>480</v>
      </c>
    </row>
    <row r="63" spans="1:4" x14ac:dyDescent="0.25">
      <c r="A63">
        <v>70</v>
      </c>
      <c r="B63">
        <v>1978</v>
      </c>
      <c r="C63">
        <v>30</v>
      </c>
      <c r="D63" t="s">
        <v>480</v>
      </c>
    </row>
    <row r="64" spans="1:4" x14ac:dyDescent="0.25">
      <c r="A64">
        <v>70</v>
      </c>
      <c r="B64">
        <v>1956</v>
      </c>
      <c r="C64">
        <v>390</v>
      </c>
      <c r="D64" t="s">
        <v>480</v>
      </c>
    </row>
    <row r="65" spans="1:4" x14ac:dyDescent="0.25">
      <c r="A65">
        <v>70</v>
      </c>
      <c r="B65">
        <v>1966</v>
      </c>
      <c r="C65">
        <v>940</v>
      </c>
      <c r="D65" t="s">
        <v>480</v>
      </c>
    </row>
    <row r="66" spans="1:4" x14ac:dyDescent="0.25">
      <c r="A66">
        <v>70</v>
      </c>
      <c r="B66">
        <v>2008</v>
      </c>
      <c r="C66">
        <v>30</v>
      </c>
      <c r="D66" t="s">
        <v>16</v>
      </c>
    </row>
    <row r="67" spans="1:4" x14ac:dyDescent="0.25">
      <c r="A67">
        <v>70</v>
      </c>
      <c r="B67">
        <v>2008</v>
      </c>
      <c r="C67">
        <v>30</v>
      </c>
      <c r="D67" t="s">
        <v>16</v>
      </c>
    </row>
    <row r="68" spans="1:4" x14ac:dyDescent="0.25">
      <c r="A68">
        <v>70</v>
      </c>
      <c r="B68">
        <v>1967</v>
      </c>
      <c r="C68">
        <v>312</v>
      </c>
      <c r="D68" t="s">
        <v>480</v>
      </c>
    </row>
    <row r="69" spans="1:4" x14ac:dyDescent="0.25">
      <c r="A69">
        <v>70</v>
      </c>
      <c r="B69" t="s">
        <v>458</v>
      </c>
      <c r="C69" t="s">
        <v>458</v>
      </c>
      <c r="D69" t="s">
        <v>459</v>
      </c>
    </row>
    <row r="70" spans="1:4" x14ac:dyDescent="0.25">
      <c r="A70">
        <v>70</v>
      </c>
      <c r="B70">
        <v>1978</v>
      </c>
      <c r="C70">
        <v>30</v>
      </c>
      <c r="D70" t="s">
        <v>480</v>
      </c>
    </row>
    <row r="71" spans="1:4" x14ac:dyDescent="0.25">
      <c r="A71">
        <v>70</v>
      </c>
      <c r="B71">
        <v>1978</v>
      </c>
      <c r="C71">
        <v>30</v>
      </c>
      <c r="D71" t="s">
        <v>480</v>
      </c>
    </row>
    <row r="72" spans="1:4" x14ac:dyDescent="0.25">
      <c r="A72">
        <v>70</v>
      </c>
      <c r="B72">
        <v>1991</v>
      </c>
      <c r="C72">
        <v>20</v>
      </c>
      <c r="D72" t="s">
        <v>480</v>
      </c>
    </row>
    <row r="73" spans="1:4" x14ac:dyDescent="0.25">
      <c r="A73">
        <v>70</v>
      </c>
      <c r="B73">
        <v>2004</v>
      </c>
      <c r="C73">
        <v>30</v>
      </c>
      <c r="D73" t="s">
        <v>16</v>
      </c>
    </row>
    <row r="74" spans="1:4" x14ac:dyDescent="0.25">
      <c r="A74">
        <v>70</v>
      </c>
      <c r="B74">
        <v>2004</v>
      </c>
      <c r="C74">
        <v>20</v>
      </c>
      <c r="D74" t="s">
        <v>16</v>
      </c>
    </row>
    <row r="75" spans="1:4" x14ac:dyDescent="0.25">
      <c r="A75">
        <v>70</v>
      </c>
      <c r="B75">
        <v>1995</v>
      </c>
      <c r="C75">
        <v>30</v>
      </c>
    </row>
    <row r="76" spans="1:4" x14ac:dyDescent="0.25">
      <c r="A76">
        <v>70</v>
      </c>
      <c r="B76">
        <v>1991</v>
      </c>
      <c r="C76">
        <v>30</v>
      </c>
      <c r="D76" t="s">
        <v>16</v>
      </c>
    </row>
    <row r="77" spans="1:4" x14ac:dyDescent="0.25">
      <c r="A77">
        <v>70</v>
      </c>
      <c r="B77">
        <v>1991</v>
      </c>
      <c r="C77">
        <v>20</v>
      </c>
      <c r="D77" t="s">
        <v>16</v>
      </c>
    </row>
    <row r="78" spans="1:4" x14ac:dyDescent="0.25">
      <c r="A78">
        <v>120</v>
      </c>
      <c r="B78">
        <v>1965</v>
      </c>
      <c r="C78">
        <v>2097</v>
      </c>
    </row>
    <row r="79" spans="1:4" x14ac:dyDescent="0.25">
      <c r="A79">
        <v>120</v>
      </c>
      <c r="B79">
        <v>1968</v>
      </c>
      <c r="C79">
        <v>400</v>
      </c>
      <c r="D79" t="s">
        <v>11</v>
      </c>
    </row>
    <row r="80" spans="1:4" x14ac:dyDescent="0.25">
      <c r="A80">
        <v>120</v>
      </c>
      <c r="B80">
        <v>1960</v>
      </c>
      <c r="C80">
        <v>272</v>
      </c>
      <c r="D80" t="s">
        <v>46</v>
      </c>
    </row>
    <row r="81" spans="1:4" x14ac:dyDescent="0.25">
      <c r="A81">
        <v>120</v>
      </c>
      <c r="B81">
        <v>1997</v>
      </c>
      <c r="C81">
        <v>15</v>
      </c>
      <c r="D81" t="s">
        <v>46</v>
      </c>
    </row>
    <row r="82" spans="1:4" x14ac:dyDescent="0.25">
      <c r="A82">
        <v>120</v>
      </c>
      <c r="B82">
        <v>1997</v>
      </c>
      <c r="C82">
        <v>693</v>
      </c>
      <c r="D82" t="s">
        <v>16</v>
      </c>
    </row>
    <row r="83" spans="1:4" x14ac:dyDescent="0.25">
      <c r="A83">
        <v>120</v>
      </c>
      <c r="B83">
        <v>1965</v>
      </c>
      <c r="C83">
        <v>900</v>
      </c>
      <c r="D83" t="s">
        <v>46</v>
      </c>
    </row>
    <row r="84" spans="1:4" x14ac:dyDescent="0.25">
      <c r="A84">
        <v>150</v>
      </c>
      <c r="B84">
        <v>41334</v>
      </c>
      <c r="C84">
        <v>749</v>
      </c>
      <c r="D84" t="s">
        <v>16</v>
      </c>
    </row>
    <row r="85" spans="1:4" x14ac:dyDescent="0.25">
      <c r="A85">
        <v>150</v>
      </c>
      <c r="B85">
        <v>1968</v>
      </c>
      <c r="C85">
        <v>1348</v>
      </c>
      <c r="D85" t="s">
        <v>11</v>
      </c>
    </row>
    <row r="86" spans="1:4" x14ac:dyDescent="0.25">
      <c r="A86">
        <v>150</v>
      </c>
      <c r="B86">
        <v>2014</v>
      </c>
      <c r="C86">
        <v>25</v>
      </c>
      <c r="D86" t="s">
        <v>16</v>
      </c>
    </row>
    <row r="87" spans="1:4" x14ac:dyDescent="0.25">
      <c r="A87">
        <v>150</v>
      </c>
      <c r="B87">
        <v>1995</v>
      </c>
      <c r="C87">
        <v>35</v>
      </c>
      <c r="D87" t="s">
        <v>480</v>
      </c>
    </row>
    <row r="88" spans="1:4" x14ac:dyDescent="0.25">
      <c r="A88">
        <v>150</v>
      </c>
      <c r="B88">
        <v>1995</v>
      </c>
      <c r="C88">
        <v>35</v>
      </c>
      <c r="D88" t="s">
        <v>480</v>
      </c>
    </row>
    <row r="89" spans="1:4" x14ac:dyDescent="0.25">
      <c r="A89">
        <v>150</v>
      </c>
      <c r="B89">
        <v>1995</v>
      </c>
      <c r="C89">
        <v>30</v>
      </c>
      <c r="D89" t="s">
        <v>480</v>
      </c>
    </row>
    <row r="90" spans="1:4" x14ac:dyDescent="0.25">
      <c r="A90">
        <v>150</v>
      </c>
      <c r="B90">
        <v>1995</v>
      </c>
      <c r="C90">
        <v>25</v>
      </c>
      <c r="D90" t="s">
        <v>16</v>
      </c>
    </row>
    <row r="91" spans="1:4" x14ac:dyDescent="0.25">
      <c r="A91">
        <v>150</v>
      </c>
      <c r="B91">
        <v>1993</v>
      </c>
      <c r="C91">
        <v>20</v>
      </c>
      <c r="D91" t="s">
        <v>480</v>
      </c>
    </row>
    <row r="92" spans="1:4" x14ac:dyDescent="0.25">
      <c r="A92">
        <v>150</v>
      </c>
      <c r="B92">
        <v>2016</v>
      </c>
      <c r="C92">
        <v>26</v>
      </c>
      <c r="D92" t="s">
        <v>16</v>
      </c>
    </row>
    <row r="93" spans="1:4" x14ac:dyDescent="0.25">
      <c r="A93">
        <v>150</v>
      </c>
      <c r="B93">
        <v>1972</v>
      </c>
      <c r="C93">
        <v>410</v>
      </c>
      <c r="D93" t="s">
        <v>480</v>
      </c>
    </row>
    <row r="94" spans="1:4" x14ac:dyDescent="0.25">
      <c r="A94">
        <v>150</v>
      </c>
      <c r="B94">
        <v>1990</v>
      </c>
      <c r="C94">
        <v>60</v>
      </c>
      <c r="D94" t="s">
        <v>480</v>
      </c>
    </row>
    <row r="95" spans="1:4" x14ac:dyDescent="0.25">
      <c r="A95">
        <v>150</v>
      </c>
      <c r="B95">
        <v>1990</v>
      </c>
      <c r="C95">
        <v>60</v>
      </c>
      <c r="D95" t="s">
        <v>480</v>
      </c>
    </row>
    <row r="96" spans="1:4" x14ac:dyDescent="0.25">
      <c r="A96">
        <v>150</v>
      </c>
      <c r="B96">
        <v>1990</v>
      </c>
      <c r="C96">
        <v>40</v>
      </c>
      <c r="D96" t="s">
        <v>480</v>
      </c>
    </row>
    <row r="97" spans="1:4" x14ac:dyDescent="0.25">
      <c r="A97">
        <v>150</v>
      </c>
      <c r="B97">
        <v>1978</v>
      </c>
      <c r="C97">
        <v>40</v>
      </c>
      <c r="D97" t="s">
        <v>480</v>
      </c>
    </row>
    <row r="98" spans="1:4" x14ac:dyDescent="0.25">
      <c r="A98">
        <v>150</v>
      </c>
      <c r="B98">
        <v>2014</v>
      </c>
      <c r="C98">
        <v>35</v>
      </c>
      <c r="D98" t="s">
        <v>16</v>
      </c>
    </row>
    <row r="99" spans="1:4" x14ac:dyDescent="0.25">
      <c r="A99">
        <v>150</v>
      </c>
      <c r="B99">
        <v>1975</v>
      </c>
      <c r="C99">
        <v>378</v>
      </c>
      <c r="D99" t="s">
        <v>480</v>
      </c>
    </row>
    <row r="100" spans="1:4" x14ac:dyDescent="0.25">
      <c r="A100">
        <v>150</v>
      </c>
      <c r="B100">
        <v>1971</v>
      </c>
      <c r="C100">
        <v>1325</v>
      </c>
      <c r="D100" t="s">
        <v>480</v>
      </c>
    </row>
    <row r="101" spans="1:4" x14ac:dyDescent="0.25">
      <c r="A101">
        <v>150</v>
      </c>
      <c r="B101">
        <v>1978</v>
      </c>
      <c r="C101">
        <v>520</v>
      </c>
      <c r="D101" t="s">
        <v>480</v>
      </c>
    </row>
    <row r="102" spans="1:4" x14ac:dyDescent="0.25">
      <c r="A102">
        <v>150</v>
      </c>
      <c r="B102">
        <v>2012</v>
      </c>
      <c r="C102">
        <v>23</v>
      </c>
      <c r="D102" t="s">
        <v>16</v>
      </c>
    </row>
    <row r="103" spans="1:4" x14ac:dyDescent="0.25">
      <c r="A103">
        <v>150</v>
      </c>
      <c r="B103">
        <v>2012</v>
      </c>
      <c r="C103">
        <v>21</v>
      </c>
      <c r="D103" t="s">
        <v>16</v>
      </c>
    </row>
    <row r="104" spans="1:4" x14ac:dyDescent="0.25">
      <c r="A104">
        <v>150</v>
      </c>
      <c r="B104">
        <v>2014</v>
      </c>
      <c r="C104">
        <v>250</v>
      </c>
      <c r="D104" t="s">
        <v>16</v>
      </c>
    </row>
    <row r="105" spans="1:4" x14ac:dyDescent="0.25">
      <c r="A105">
        <v>150</v>
      </c>
      <c r="B105">
        <v>1971</v>
      </c>
      <c r="C105">
        <v>40</v>
      </c>
      <c r="D105" t="s">
        <v>480</v>
      </c>
    </row>
    <row r="106" spans="1:4" x14ac:dyDescent="0.25">
      <c r="A106">
        <v>150</v>
      </c>
      <c r="B106">
        <v>1971</v>
      </c>
      <c r="C106">
        <v>35</v>
      </c>
      <c r="D106" t="s">
        <v>480</v>
      </c>
    </row>
    <row r="107" spans="1:4" x14ac:dyDescent="0.25">
      <c r="A107">
        <v>150</v>
      </c>
      <c r="B107">
        <v>1971</v>
      </c>
      <c r="C107">
        <v>45</v>
      </c>
      <c r="D107" t="s">
        <v>480</v>
      </c>
    </row>
    <row r="108" spans="1:4" x14ac:dyDescent="0.25">
      <c r="A108">
        <v>150</v>
      </c>
      <c r="B108">
        <v>1980</v>
      </c>
      <c r="C108">
        <v>300</v>
      </c>
      <c r="D108" t="s">
        <v>480</v>
      </c>
    </row>
    <row r="109" spans="1:4" x14ac:dyDescent="0.25">
      <c r="A109">
        <v>150</v>
      </c>
      <c r="B109">
        <v>2014</v>
      </c>
      <c r="C109">
        <v>30</v>
      </c>
      <c r="D109" t="s">
        <v>16</v>
      </c>
    </row>
    <row r="110" spans="1:4" x14ac:dyDescent="0.25">
      <c r="A110">
        <v>150</v>
      </c>
      <c r="B110">
        <v>1991</v>
      </c>
      <c r="C110">
        <v>40</v>
      </c>
      <c r="D110" t="s">
        <v>480</v>
      </c>
    </row>
    <row r="111" spans="1:4" x14ac:dyDescent="0.25">
      <c r="A111">
        <v>150</v>
      </c>
      <c r="B111">
        <v>1991</v>
      </c>
      <c r="C111">
        <v>40</v>
      </c>
      <c r="D111" t="s">
        <v>480</v>
      </c>
    </row>
    <row r="112" spans="1:4" x14ac:dyDescent="0.25">
      <c r="A112">
        <v>150</v>
      </c>
      <c r="B112">
        <v>1991</v>
      </c>
      <c r="C112">
        <v>40</v>
      </c>
      <c r="D112" t="s">
        <v>480</v>
      </c>
    </row>
    <row r="113" spans="1:4" x14ac:dyDescent="0.25">
      <c r="A113">
        <v>150</v>
      </c>
      <c r="B113">
        <v>1987</v>
      </c>
      <c r="C113">
        <v>500</v>
      </c>
      <c r="D113" t="s">
        <v>480</v>
      </c>
    </row>
    <row r="114" spans="1:4" x14ac:dyDescent="0.25">
      <c r="A114">
        <v>150</v>
      </c>
      <c r="B114">
        <v>1977</v>
      </c>
      <c r="C114">
        <v>40</v>
      </c>
      <c r="D114" t="s">
        <v>480</v>
      </c>
    </row>
    <row r="115" spans="1:4" x14ac:dyDescent="0.25">
      <c r="A115">
        <v>150</v>
      </c>
      <c r="B115">
        <v>1977</v>
      </c>
      <c r="C115">
        <v>40</v>
      </c>
      <c r="D115" t="s">
        <v>480</v>
      </c>
    </row>
    <row r="116" spans="1:4" x14ac:dyDescent="0.25">
      <c r="A116">
        <v>150</v>
      </c>
      <c r="B116">
        <v>1977</v>
      </c>
      <c r="C116">
        <v>45</v>
      </c>
      <c r="D116" t="s">
        <v>480</v>
      </c>
    </row>
    <row r="117" spans="1:4" x14ac:dyDescent="0.25">
      <c r="A117">
        <v>150</v>
      </c>
      <c r="B117">
        <v>1990</v>
      </c>
      <c r="C117">
        <v>50</v>
      </c>
      <c r="D117" t="s">
        <v>16</v>
      </c>
    </row>
    <row r="118" spans="1:4" x14ac:dyDescent="0.25">
      <c r="A118">
        <v>150</v>
      </c>
      <c r="B118">
        <v>1990</v>
      </c>
      <c r="C118">
        <v>40</v>
      </c>
      <c r="D118" t="s">
        <v>16</v>
      </c>
    </row>
    <row r="119" spans="1:4" x14ac:dyDescent="0.25">
      <c r="A119">
        <v>150</v>
      </c>
      <c r="B119">
        <v>1990</v>
      </c>
      <c r="C119">
        <v>45</v>
      </c>
      <c r="D119" t="s">
        <v>16</v>
      </c>
    </row>
    <row r="120" spans="1:4" x14ac:dyDescent="0.25">
      <c r="A120">
        <v>150</v>
      </c>
      <c r="B120">
        <v>2004</v>
      </c>
      <c r="C120">
        <v>40</v>
      </c>
      <c r="D120" t="s">
        <v>16</v>
      </c>
    </row>
    <row r="121" spans="1:4" x14ac:dyDescent="0.25">
      <c r="A121">
        <v>150</v>
      </c>
      <c r="B121">
        <v>2004</v>
      </c>
      <c r="C121">
        <v>40</v>
      </c>
      <c r="D121" t="s">
        <v>16</v>
      </c>
    </row>
    <row r="122" spans="1:4" x14ac:dyDescent="0.25">
      <c r="A122">
        <v>150</v>
      </c>
      <c r="B122">
        <v>1988</v>
      </c>
      <c r="C122">
        <v>60</v>
      </c>
      <c r="D122" t="s">
        <v>16</v>
      </c>
    </row>
    <row r="123" spans="1:4" x14ac:dyDescent="0.25">
      <c r="A123">
        <v>150</v>
      </c>
      <c r="B123">
        <v>1988</v>
      </c>
      <c r="C123">
        <v>50</v>
      </c>
      <c r="D123" t="s">
        <v>16</v>
      </c>
    </row>
    <row r="124" spans="1:4" x14ac:dyDescent="0.25">
      <c r="A124">
        <v>150</v>
      </c>
      <c r="B124">
        <v>1988</v>
      </c>
      <c r="C124">
        <v>70</v>
      </c>
      <c r="D124" t="s">
        <v>16</v>
      </c>
    </row>
    <row r="125" spans="1:4" x14ac:dyDescent="0.25">
      <c r="A125">
        <v>150</v>
      </c>
      <c r="B125">
        <v>1992</v>
      </c>
      <c r="C125">
        <v>26</v>
      </c>
      <c r="D125" t="s">
        <v>16</v>
      </c>
    </row>
    <row r="126" spans="1:4" x14ac:dyDescent="0.25">
      <c r="A126">
        <v>150</v>
      </c>
      <c r="B126">
        <v>1992</v>
      </c>
      <c r="C126">
        <v>30</v>
      </c>
      <c r="D126" t="s">
        <v>16</v>
      </c>
    </row>
    <row r="127" spans="1:4" x14ac:dyDescent="0.25">
      <c r="A127">
        <v>150</v>
      </c>
      <c r="B127">
        <v>1992</v>
      </c>
      <c r="C127">
        <v>24</v>
      </c>
      <c r="D127" t="s">
        <v>16</v>
      </c>
    </row>
    <row r="128" spans="1:4" x14ac:dyDescent="0.25">
      <c r="A128">
        <v>150</v>
      </c>
      <c r="B128" t="s">
        <v>458</v>
      </c>
      <c r="C128">
        <v>0</v>
      </c>
      <c r="D128" t="s">
        <v>504</v>
      </c>
    </row>
    <row r="129" spans="1:4" x14ac:dyDescent="0.25">
      <c r="A129">
        <v>150</v>
      </c>
      <c r="B129">
        <v>1992</v>
      </c>
      <c r="C129">
        <v>550</v>
      </c>
      <c r="D129" t="s">
        <v>16</v>
      </c>
    </row>
    <row r="130" spans="1:4" x14ac:dyDescent="0.25">
      <c r="A130">
        <v>150</v>
      </c>
      <c r="B130" t="s">
        <v>458</v>
      </c>
      <c r="C130">
        <v>0</v>
      </c>
      <c r="D130" t="s">
        <v>504</v>
      </c>
    </row>
    <row r="131" spans="1:4" x14ac:dyDescent="0.25">
      <c r="A131">
        <v>150</v>
      </c>
      <c r="B131">
        <v>1990</v>
      </c>
      <c r="C131">
        <v>40</v>
      </c>
      <c r="D131" t="s">
        <v>16</v>
      </c>
    </row>
    <row r="132" spans="1:4" x14ac:dyDescent="0.25">
      <c r="A132">
        <v>150</v>
      </c>
      <c r="B132">
        <v>1990</v>
      </c>
      <c r="C132">
        <v>40</v>
      </c>
      <c r="D132" t="s">
        <v>16</v>
      </c>
    </row>
    <row r="133" spans="1:4" x14ac:dyDescent="0.25">
      <c r="A133">
        <v>150</v>
      </c>
      <c r="B133">
        <v>1987</v>
      </c>
      <c r="C133">
        <v>50</v>
      </c>
      <c r="D133" t="s">
        <v>480</v>
      </c>
    </row>
    <row r="134" spans="1:4" x14ac:dyDescent="0.25">
      <c r="A134">
        <v>150</v>
      </c>
      <c r="B134">
        <v>1987</v>
      </c>
      <c r="C134">
        <v>70</v>
      </c>
      <c r="D134" t="s">
        <v>480</v>
      </c>
    </row>
    <row r="135" spans="1:4" x14ac:dyDescent="0.25">
      <c r="A135">
        <v>150</v>
      </c>
      <c r="B135">
        <v>1987</v>
      </c>
      <c r="C135">
        <v>60</v>
      </c>
      <c r="D135" t="s">
        <v>480</v>
      </c>
    </row>
    <row r="136" spans="1:4" x14ac:dyDescent="0.25">
      <c r="A136">
        <v>150</v>
      </c>
      <c r="B136">
        <v>1987</v>
      </c>
      <c r="C136">
        <v>70</v>
      </c>
      <c r="D136" t="s">
        <v>480</v>
      </c>
    </row>
    <row r="137" spans="1:4" x14ac:dyDescent="0.25">
      <c r="A137">
        <v>150</v>
      </c>
      <c r="B137">
        <v>1987</v>
      </c>
      <c r="C137">
        <v>70</v>
      </c>
      <c r="D137" t="s">
        <v>480</v>
      </c>
    </row>
    <row r="138" spans="1:4" x14ac:dyDescent="0.25">
      <c r="A138">
        <v>150</v>
      </c>
      <c r="B138">
        <v>1987</v>
      </c>
      <c r="C138">
        <v>60</v>
      </c>
      <c r="D138" t="s">
        <v>480</v>
      </c>
    </row>
    <row r="139" spans="1:4" x14ac:dyDescent="0.25">
      <c r="A139">
        <v>150</v>
      </c>
      <c r="B139">
        <v>1952</v>
      </c>
      <c r="C139">
        <v>40</v>
      </c>
      <c r="D139" t="s">
        <v>480</v>
      </c>
    </row>
    <row r="140" spans="1:4" x14ac:dyDescent="0.25">
      <c r="A140">
        <v>150</v>
      </c>
      <c r="B140">
        <v>1952</v>
      </c>
      <c r="C140">
        <v>30</v>
      </c>
      <c r="D140" t="s">
        <v>480</v>
      </c>
    </row>
    <row r="141" spans="1:4" x14ac:dyDescent="0.25">
      <c r="A141">
        <v>150</v>
      </c>
      <c r="B141">
        <v>1983</v>
      </c>
      <c r="C141">
        <v>30</v>
      </c>
      <c r="D141" t="s">
        <v>480</v>
      </c>
    </row>
    <row r="142" spans="1:4" x14ac:dyDescent="0.25">
      <c r="A142">
        <v>150</v>
      </c>
      <c r="B142">
        <v>1983</v>
      </c>
      <c r="C142">
        <v>20</v>
      </c>
      <c r="D142" t="s">
        <v>480</v>
      </c>
    </row>
    <row r="143" spans="1:4" x14ac:dyDescent="0.25">
      <c r="A143">
        <v>150</v>
      </c>
      <c r="B143">
        <v>1983</v>
      </c>
      <c r="C143">
        <v>30</v>
      </c>
      <c r="D143" t="s">
        <v>480</v>
      </c>
    </row>
    <row r="144" spans="1:4" x14ac:dyDescent="0.25">
      <c r="A144">
        <v>150</v>
      </c>
      <c r="B144">
        <v>2004</v>
      </c>
      <c r="C144">
        <v>17</v>
      </c>
      <c r="D144" t="s">
        <v>16</v>
      </c>
    </row>
    <row r="145" spans="1:4" x14ac:dyDescent="0.25">
      <c r="A145">
        <v>150</v>
      </c>
      <c r="B145">
        <v>2004</v>
      </c>
      <c r="C145">
        <v>20</v>
      </c>
      <c r="D145" t="s">
        <v>16</v>
      </c>
    </row>
    <row r="146" spans="1:4" x14ac:dyDescent="0.25">
      <c r="A146">
        <v>150</v>
      </c>
      <c r="B146">
        <v>1990</v>
      </c>
      <c r="C146">
        <v>40</v>
      </c>
      <c r="D146" t="s">
        <v>16</v>
      </c>
    </row>
    <row r="147" spans="1:4" x14ac:dyDescent="0.25">
      <c r="A147">
        <v>150</v>
      </c>
      <c r="B147">
        <v>1990</v>
      </c>
      <c r="C147">
        <v>35</v>
      </c>
      <c r="D147" t="s">
        <v>16</v>
      </c>
    </row>
    <row r="148" spans="1:4" x14ac:dyDescent="0.25">
      <c r="A148">
        <v>150</v>
      </c>
      <c r="B148">
        <v>1990</v>
      </c>
      <c r="C148">
        <v>30</v>
      </c>
      <c r="D148" t="s">
        <v>16</v>
      </c>
    </row>
    <row r="149" spans="1:4" x14ac:dyDescent="0.25">
      <c r="A149">
        <v>150</v>
      </c>
      <c r="B149">
        <v>1992</v>
      </c>
      <c r="C149">
        <v>10</v>
      </c>
      <c r="D149" t="s">
        <v>16</v>
      </c>
    </row>
    <row r="150" spans="1:4" x14ac:dyDescent="0.25">
      <c r="A150">
        <v>150</v>
      </c>
      <c r="B150">
        <v>1992</v>
      </c>
      <c r="C150">
        <v>20</v>
      </c>
      <c r="D150" t="s">
        <v>16</v>
      </c>
    </row>
    <row r="151" spans="1:4" x14ac:dyDescent="0.25">
      <c r="A151">
        <v>150</v>
      </c>
      <c r="B151">
        <v>1992</v>
      </c>
      <c r="C151">
        <v>35</v>
      </c>
      <c r="D151" t="s">
        <v>16</v>
      </c>
    </row>
    <row r="152" spans="1:4" x14ac:dyDescent="0.25">
      <c r="A152">
        <v>150</v>
      </c>
      <c r="B152">
        <v>1992</v>
      </c>
      <c r="C152">
        <v>30</v>
      </c>
      <c r="D152" t="s">
        <v>16</v>
      </c>
    </row>
    <row r="153" spans="1:4" x14ac:dyDescent="0.25">
      <c r="A153">
        <v>150</v>
      </c>
      <c r="B153">
        <v>1992</v>
      </c>
      <c r="C153">
        <v>30</v>
      </c>
      <c r="D153" t="s">
        <v>16</v>
      </c>
    </row>
    <row r="154" spans="1:4" x14ac:dyDescent="0.25">
      <c r="A154">
        <v>150</v>
      </c>
      <c r="B154">
        <v>1992</v>
      </c>
      <c r="C154">
        <v>30</v>
      </c>
      <c r="D154" t="s">
        <v>16</v>
      </c>
    </row>
    <row r="155" spans="1:4" x14ac:dyDescent="0.25">
      <c r="A155">
        <v>150</v>
      </c>
      <c r="B155">
        <v>1992</v>
      </c>
      <c r="C155">
        <v>30</v>
      </c>
      <c r="D155" t="s">
        <v>16</v>
      </c>
    </row>
    <row r="156" spans="1:4" x14ac:dyDescent="0.25">
      <c r="A156">
        <v>150</v>
      </c>
      <c r="B156">
        <v>1992</v>
      </c>
      <c r="C156">
        <v>40</v>
      </c>
      <c r="D156" t="s">
        <v>16</v>
      </c>
    </row>
    <row r="157" spans="1:4" x14ac:dyDescent="0.25">
      <c r="A157">
        <v>150</v>
      </c>
      <c r="B157">
        <v>1976</v>
      </c>
      <c r="C157">
        <v>30</v>
      </c>
      <c r="D157" t="s">
        <v>480</v>
      </c>
    </row>
    <row r="158" spans="1:4" x14ac:dyDescent="0.25">
      <c r="A158">
        <v>150</v>
      </c>
      <c r="B158">
        <v>1976</v>
      </c>
      <c r="C158">
        <v>35</v>
      </c>
      <c r="D158" t="s">
        <v>480</v>
      </c>
    </row>
    <row r="159" spans="1:4" x14ac:dyDescent="0.25">
      <c r="A159">
        <v>150</v>
      </c>
      <c r="B159">
        <v>1976</v>
      </c>
      <c r="C159">
        <v>30</v>
      </c>
      <c r="D159" t="s">
        <v>480</v>
      </c>
    </row>
    <row r="160" spans="1:4" x14ac:dyDescent="0.25">
      <c r="A160">
        <v>150</v>
      </c>
      <c r="B160">
        <v>1998</v>
      </c>
      <c r="C160">
        <v>40</v>
      </c>
      <c r="D160" t="s">
        <v>16</v>
      </c>
    </row>
    <row r="161" spans="1:4" x14ac:dyDescent="0.25">
      <c r="A161">
        <v>150</v>
      </c>
      <c r="B161">
        <v>1998</v>
      </c>
      <c r="C161">
        <v>45</v>
      </c>
      <c r="D161" t="s">
        <v>16</v>
      </c>
    </row>
    <row r="162" spans="1:4" x14ac:dyDescent="0.25">
      <c r="A162">
        <v>150</v>
      </c>
      <c r="B162">
        <v>1988</v>
      </c>
      <c r="C162">
        <v>40</v>
      </c>
      <c r="D162" t="s">
        <v>16</v>
      </c>
    </row>
    <row r="163" spans="1:4" x14ac:dyDescent="0.25">
      <c r="A163">
        <v>150</v>
      </c>
      <c r="B163">
        <v>1988</v>
      </c>
      <c r="C163">
        <v>40</v>
      </c>
      <c r="D163" t="s">
        <v>16</v>
      </c>
    </row>
    <row r="164" spans="1:4" x14ac:dyDescent="0.25">
      <c r="A164">
        <v>150</v>
      </c>
      <c r="B164">
        <v>1988</v>
      </c>
      <c r="C164">
        <v>42</v>
      </c>
      <c r="D164" t="s">
        <v>16</v>
      </c>
    </row>
    <row r="165" spans="1:4" x14ac:dyDescent="0.25">
      <c r="A165">
        <v>150</v>
      </c>
      <c r="B165">
        <v>1993</v>
      </c>
      <c r="C165">
        <v>627</v>
      </c>
      <c r="D165" t="s">
        <v>16</v>
      </c>
    </row>
    <row r="166" spans="1:4" x14ac:dyDescent="0.25">
      <c r="A166">
        <v>150</v>
      </c>
      <c r="B166">
        <v>1992</v>
      </c>
      <c r="C166">
        <v>33</v>
      </c>
      <c r="D166" t="s">
        <v>16</v>
      </c>
    </row>
    <row r="167" spans="1:4" x14ac:dyDescent="0.25">
      <c r="A167">
        <v>150</v>
      </c>
      <c r="B167">
        <v>2005</v>
      </c>
      <c r="C167">
        <v>229</v>
      </c>
      <c r="D167" t="s">
        <v>16</v>
      </c>
    </row>
    <row r="168" spans="1:4" x14ac:dyDescent="0.25">
      <c r="A168">
        <v>150</v>
      </c>
      <c r="B168">
        <v>1991</v>
      </c>
      <c r="C168">
        <v>28</v>
      </c>
      <c r="D168" t="s">
        <v>16</v>
      </c>
    </row>
    <row r="169" spans="1:4" x14ac:dyDescent="0.25">
      <c r="A169">
        <v>150</v>
      </c>
      <c r="B169">
        <v>1991</v>
      </c>
      <c r="C169">
        <v>19</v>
      </c>
      <c r="D169" t="s">
        <v>16</v>
      </c>
    </row>
    <row r="170" spans="1:4" x14ac:dyDescent="0.25">
      <c r="A170">
        <v>150</v>
      </c>
      <c r="B170">
        <v>1991</v>
      </c>
      <c r="C170">
        <v>18</v>
      </c>
      <c r="D170" t="s">
        <v>16</v>
      </c>
    </row>
    <row r="171" spans="1:4" x14ac:dyDescent="0.25">
      <c r="A171">
        <v>150</v>
      </c>
      <c r="B171">
        <v>1970</v>
      </c>
      <c r="C171">
        <v>40</v>
      </c>
      <c r="D171" t="s">
        <v>480</v>
      </c>
    </row>
    <row r="172" spans="1:4" x14ac:dyDescent="0.25">
      <c r="A172">
        <v>150</v>
      </c>
      <c r="B172">
        <v>2001</v>
      </c>
      <c r="C172">
        <v>28</v>
      </c>
      <c r="D172" t="s">
        <v>16</v>
      </c>
    </row>
    <row r="173" spans="1:4" x14ac:dyDescent="0.25">
      <c r="A173">
        <v>150</v>
      </c>
      <c r="B173">
        <v>2001</v>
      </c>
      <c r="C173">
        <v>28</v>
      </c>
      <c r="D173" t="s">
        <v>16</v>
      </c>
    </row>
    <row r="174" spans="1:4" x14ac:dyDescent="0.25">
      <c r="A174">
        <v>150</v>
      </c>
      <c r="B174">
        <v>1983</v>
      </c>
      <c r="C174">
        <v>40</v>
      </c>
      <c r="D174" t="s">
        <v>480</v>
      </c>
    </row>
    <row r="175" spans="1:4" x14ac:dyDescent="0.25">
      <c r="A175">
        <v>150</v>
      </c>
      <c r="B175">
        <v>1983</v>
      </c>
      <c r="C175">
        <v>30</v>
      </c>
      <c r="D175" t="s">
        <v>480</v>
      </c>
    </row>
    <row r="176" spans="1:4" x14ac:dyDescent="0.25">
      <c r="A176">
        <v>150</v>
      </c>
      <c r="B176">
        <v>1992</v>
      </c>
      <c r="C176">
        <v>20</v>
      </c>
      <c r="D176" t="s">
        <v>16</v>
      </c>
    </row>
    <row r="177" spans="1:4" x14ac:dyDescent="0.25">
      <c r="A177">
        <v>150</v>
      </c>
      <c r="B177">
        <v>2004</v>
      </c>
      <c r="C177">
        <v>44</v>
      </c>
      <c r="D177" t="s">
        <v>16</v>
      </c>
    </row>
    <row r="178" spans="1:4" x14ac:dyDescent="0.25">
      <c r="A178">
        <v>150</v>
      </c>
      <c r="B178">
        <v>1992</v>
      </c>
      <c r="C178">
        <v>20</v>
      </c>
      <c r="D178" t="s">
        <v>16</v>
      </c>
    </row>
    <row r="179" spans="1:4" x14ac:dyDescent="0.25">
      <c r="A179">
        <v>150</v>
      </c>
      <c r="B179">
        <v>2004</v>
      </c>
      <c r="C179">
        <v>47</v>
      </c>
      <c r="D179" t="s">
        <v>16</v>
      </c>
    </row>
    <row r="180" spans="1:4" x14ac:dyDescent="0.25">
      <c r="A180">
        <v>150</v>
      </c>
      <c r="B180">
        <v>2003</v>
      </c>
      <c r="C180">
        <v>635</v>
      </c>
      <c r="D180" t="s">
        <v>16</v>
      </c>
    </row>
    <row r="181" spans="1:4" x14ac:dyDescent="0.25">
      <c r="A181">
        <v>150</v>
      </c>
      <c r="B181">
        <v>2004</v>
      </c>
      <c r="C181">
        <v>30</v>
      </c>
      <c r="D181" t="s">
        <v>16</v>
      </c>
    </row>
    <row r="182" spans="1:4" x14ac:dyDescent="0.25">
      <c r="A182">
        <v>150</v>
      </c>
      <c r="B182">
        <v>2004</v>
      </c>
      <c r="C182">
        <v>35</v>
      </c>
      <c r="D182" t="s">
        <v>16</v>
      </c>
    </row>
    <row r="183" spans="1:4" x14ac:dyDescent="0.25">
      <c r="A183">
        <v>150</v>
      </c>
      <c r="B183">
        <v>2004</v>
      </c>
      <c r="C183">
        <v>30</v>
      </c>
      <c r="D183" t="s">
        <v>16</v>
      </c>
    </row>
    <row r="184" spans="1:4" x14ac:dyDescent="0.25">
      <c r="A184">
        <v>150</v>
      </c>
      <c r="B184">
        <v>1995</v>
      </c>
      <c r="C184">
        <v>95</v>
      </c>
      <c r="D184" t="s">
        <v>16</v>
      </c>
    </row>
    <row r="185" spans="1:4" x14ac:dyDescent="0.25">
      <c r="A185">
        <v>150</v>
      </c>
      <c r="B185">
        <v>2005</v>
      </c>
      <c r="C185">
        <v>229</v>
      </c>
      <c r="D185" t="s">
        <v>16</v>
      </c>
    </row>
    <row r="186" spans="1:4" x14ac:dyDescent="0.25">
      <c r="A186">
        <v>150</v>
      </c>
      <c r="B186">
        <v>1995</v>
      </c>
      <c r="C186">
        <v>100</v>
      </c>
      <c r="D186" t="s">
        <v>16</v>
      </c>
    </row>
    <row r="187" spans="1:4" x14ac:dyDescent="0.25">
      <c r="A187">
        <v>150</v>
      </c>
      <c r="B187" t="s">
        <v>458</v>
      </c>
      <c r="C187" t="s">
        <v>458</v>
      </c>
      <c r="D187" t="s">
        <v>459</v>
      </c>
    </row>
    <row r="188" spans="1:4" x14ac:dyDescent="0.25">
      <c r="A188">
        <v>150</v>
      </c>
      <c r="B188">
        <v>1987</v>
      </c>
      <c r="C188">
        <v>700</v>
      </c>
      <c r="D188" t="s">
        <v>480</v>
      </c>
    </row>
    <row r="189" spans="1:4" x14ac:dyDescent="0.25">
      <c r="A189">
        <v>150</v>
      </c>
      <c r="B189">
        <v>1987</v>
      </c>
      <c r="C189">
        <v>750</v>
      </c>
      <c r="D189" t="s">
        <v>480</v>
      </c>
    </row>
    <row r="190" spans="1:4" x14ac:dyDescent="0.25">
      <c r="A190">
        <v>150</v>
      </c>
      <c r="B190">
        <v>1998</v>
      </c>
      <c r="C190">
        <v>30</v>
      </c>
      <c r="D190" t="s">
        <v>16</v>
      </c>
    </row>
    <row r="191" spans="1:4" x14ac:dyDescent="0.25">
      <c r="A191">
        <v>150</v>
      </c>
      <c r="B191">
        <v>2002</v>
      </c>
      <c r="C191">
        <v>40</v>
      </c>
      <c r="D191" t="s">
        <v>16</v>
      </c>
    </row>
    <row r="192" spans="1:4" x14ac:dyDescent="0.25">
      <c r="A192">
        <v>150</v>
      </c>
      <c r="B192">
        <v>2002</v>
      </c>
      <c r="C192">
        <v>40</v>
      </c>
      <c r="D192" t="s">
        <v>16</v>
      </c>
    </row>
    <row r="193" spans="1:4" x14ac:dyDescent="0.25">
      <c r="A193">
        <v>150</v>
      </c>
      <c r="B193">
        <v>1988</v>
      </c>
      <c r="C193">
        <v>40</v>
      </c>
      <c r="D193" t="s">
        <v>16</v>
      </c>
    </row>
    <row r="194" spans="1:4" x14ac:dyDescent="0.25">
      <c r="A194">
        <v>150</v>
      </c>
      <c r="B194">
        <v>1988</v>
      </c>
      <c r="C194">
        <v>60</v>
      </c>
      <c r="D194" t="s">
        <v>16</v>
      </c>
    </row>
    <row r="195" spans="1:4" x14ac:dyDescent="0.25">
      <c r="A195">
        <v>150</v>
      </c>
      <c r="B195">
        <v>1988</v>
      </c>
      <c r="C195">
        <v>45</v>
      </c>
      <c r="D195" t="s">
        <v>16</v>
      </c>
    </row>
    <row r="196" spans="1:4" x14ac:dyDescent="0.25">
      <c r="A196">
        <v>150</v>
      </c>
      <c r="B196">
        <v>1988</v>
      </c>
      <c r="C196">
        <v>40</v>
      </c>
      <c r="D196" t="s">
        <v>16</v>
      </c>
    </row>
    <row r="197" spans="1:4" x14ac:dyDescent="0.25">
      <c r="A197">
        <v>150</v>
      </c>
      <c r="B197">
        <v>1988</v>
      </c>
      <c r="C197">
        <v>40</v>
      </c>
      <c r="D197" t="s">
        <v>16</v>
      </c>
    </row>
    <row r="198" spans="1:4" x14ac:dyDescent="0.25">
      <c r="A198">
        <v>150</v>
      </c>
      <c r="B198">
        <v>1973</v>
      </c>
      <c r="C198">
        <v>35</v>
      </c>
      <c r="D198" t="s">
        <v>480</v>
      </c>
    </row>
    <row r="199" spans="1:4" x14ac:dyDescent="0.25">
      <c r="A199">
        <v>150</v>
      </c>
      <c r="B199">
        <v>1998</v>
      </c>
      <c r="C199">
        <v>781</v>
      </c>
      <c r="D199" t="s">
        <v>16</v>
      </c>
    </row>
    <row r="200" spans="1:4" x14ac:dyDescent="0.25">
      <c r="A200">
        <v>150</v>
      </c>
      <c r="B200">
        <v>1998</v>
      </c>
      <c r="C200">
        <v>30</v>
      </c>
      <c r="D200" t="s">
        <v>16</v>
      </c>
    </row>
    <row r="201" spans="1:4" x14ac:dyDescent="0.25">
      <c r="A201">
        <v>150</v>
      </c>
      <c r="B201">
        <v>1998</v>
      </c>
      <c r="C201">
        <v>30</v>
      </c>
      <c r="D201" t="s">
        <v>16</v>
      </c>
    </row>
    <row r="202" spans="1:4" x14ac:dyDescent="0.25">
      <c r="A202">
        <v>150</v>
      </c>
      <c r="B202">
        <v>1998</v>
      </c>
      <c r="C202">
        <v>35</v>
      </c>
      <c r="D202" t="s">
        <v>16</v>
      </c>
    </row>
    <row r="203" spans="1:4" x14ac:dyDescent="0.25">
      <c r="A203">
        <v>150</v>
      </c>
      <c r="B203">
        <v>1998</v>
      </c>
      <c r="C203">
        <v>30</v>
      </c>
      <c r="D203" t="s">
        <v>16</v>
      </c>
    </row>
    <row r="204" spans="1:4" x14ac:dyDescent="0.25">
      <c r="A204">
        <v>150</v>
      </c>
      <c r="B204">
        <v>2004</v>
      </c>
      <c r="C204">
        <v>20</v>
      </c>
      <c r="D204" t="s">
        <v>16</v>
      </c>
    </row>
    <row r="205" spans="1:4" x14ac:dyDescent="0.25">
      <c r="A205">
        <v>150</v>
      </c>
      <c r="B205">
        <v>2004</v>
      </c>
      <c r="C205">
        <v>22</v>
      </c>
      <c r="D205" t="s">
        <v>16</v>
      </c>
    </row>
    <row r="206" spans="1:4" x14ac:dyDescent="0.25">
      <c r="A206">
        <v>150</v>
      </c>
      <c r="B206">
        <v>1982</v>
      </c>
      <c r="C206">
        <v>40</v>
      </c>
      <c r="D206" t="s">
        <v>480</v>
      </c>
    </row>
    <row r="207" spans="1:4" x14ac:dyDescent="0.25">
      <c r="A207">
        <v>150</v>
      </c>
      <c r="B207">
        <v>1982</v>
      </c>
      <c r="C207">
        <v>40</v>
      </c>
      <c r="D207" t="s">
        <v>480</v>
      </c>
    </row>
    <row r="208" spans="1:4" x14ac:dyDescent="0.25">
      <c r="A208">
        <v>150</v>
      </c>
      <c r="B208">
        <v>1982</v>
      </c>
      <c r="C208">
        <v>525</v>
      </c>
      <c r="D208" t="s">
        <v>480</v>
      </c>
    </row>
    <row r="209" spans="1:4" x14ac:dyDescent="0.25">
      <c r="A209">
        <v>150</v>
      </c>
      <c r="B209">
        <v>1981</v>
      </c>
      <c r="C209">
        <v>510</v>
      </c>
      <c r="D209" t="s">
        <v>480</v>
      </c>
    </row>
    <row r="210" spans="1:4" x14ac:dyDescent="0.25">
      <c r="A210">
        <v>150</v>
      </c>
      <c r="B210">
        <v>1985</v>
      </c>
      <c r="C210">
        <v>730</v>
      </c>
      <c r="D210" t="s">
        <v>480</v>
      </c>
    </row>
    <row r="211" spans="1:4" x14ac:dyDescent="0.25">
      <c r="A211">
        <v>150</v>
      </c>
      <c r="B211">
        <v>2012</v>
      </c>
      <c r="C211">
        <v>23</v>
      </c>
      <c r="D211" t="s">
        <v>16</v>
      </c>
    </row>
    <row r="212" spans="1:4" x14ac:dyDescent="0.25">
      <c r="A212">
        <v>150</v>
      </c>
      <c r="B212">
        <v>2012</v>
      </c>
      <c r="C212">
        <v>21</v>
      </c>
      <c r="D212" t="s">
        <v>16</v>
      </c>
    </row>
    <row r="213" spans="1:4" x14ac:dyDescent="0.25">
      <c r="A213">
        <v>150</v>
      </c>
      <c r="B213">
        <v>2012</v>
      </c>
      <c r="C213">
        <v>150</v>
      </c>
      <c r="D213" t="s">
        <v>16</v>
      </c>
    </row>
    <row r="214" spans="1:4" x14ac:dyDescent="0.25">
      <c r="A214">
        <v>150</v>
      </c>
      <c r="B214">
        <v>1970</v>
      </c>
      <c r="C214">
        <v>205</v>
      </c>
      <c r="D214" t="s">
        <v>480</v>
      </c>
    </row>
    <row r="215" spans="1:4" x14ac:dyDescent="0.25">
      <c r="A215">
        <v>150</v>
      </c>
      <c r="B215">
        <v>1977</v>
      </c>
      <c r="C215">
        <v>380</v>
      </c>
      <c r="D215" t="s">
        <v>480</v>
      </c>
    </row>
    <row r="216" spans="1:4" x14ac:dyDescent="0.25">
      <c r="A216">
        <v>150</v>
      </c>
      <c r="B216">
        <v>2012</v>
      </c>
      <c r="C216">
        <v>28</v>
      </c>
      <c r="D216" t="s">
        <v>16</v>
      </c>
    </row>
    <row r="217" spans="1:4" x14ac:dyDescent="0.25">
      <c r="A217">
        <v>150</v>
      </c>
      <c r="B217">
        <v>2012</v>
      </c>
      <c r="C217">
        <v>24</v>
      </c>
      <c r="D217" t="s">
        <v>16</v>
      </c>
    </row>
    <row r="218" spans="1:4" x14ac:dyDescent="0.25">
      <c r="A218">
        <v>150</v>
      </c>
      <c r="B218">
        <v>1962</v>
      </c>
      <c r="C218">
        <v>535</v>
      </c>
      <c r="D218" t="s">
        <v>480</v>
      </c>
    </row>
    <row r="219" spans="1:4" x14ac:dyDescent="0.25">
      <c r="A219">
        <v>150</v>
      </c>
      <c r="B219">
        <v>2005</v>
      </c>
      <c r="C219">
        <v>594</v>
      </c>
      <c r="D219" t="s">
        <v>16</v>
      </c>
    </row>
    <row r="220" spans="1:4" x14ac:dyDescent="0.25">
      <c r="A220">
        <v>150</v>
      </c>
      <c r="B220">
        <v>2004</v>
      </c>
      <c r="C220">
        <v>20</v>
      </c>
      <c r="D220" t="s">
        <v>16</v>
      </c>
    </row>
    <row r="221" spans="1:4" x14ac:dyDescent="0.25">
      <c r="A221">
        <v>150</v>
      </c>
      <c r="B221">
        <v>2004</v>
      </c>
      <c r="C221">
        <v>22</v>
      </c>
      <c r="D221" t="s">
        <v>16</v>
      </c>
    </row>
    <row r="222" spans="1:4" x14ac:dyDescent="0.25">
      <c r="A222">
        <v>150</v>
      </c>
      <c r="B222">
        <v>2004</v>
      </c>
      <c r="C222">
        <v>278</v>
      </c>
      <c r="D222" t="s">
        <v>16</v>
      </c>
    </row>
    <row r="223" spans="1:4" x14ac:dyDescent="0.25">
      <c r="A223">
        <v>150</v>
      </c>
      <c r="B223">
        <v>2007</v>
      </c>
      <c r="C223">
        <v>509</v>
      </c>
      <c r="D223" t="s">
        <v>16</v>
      </c>
    </row>
    <row r="224" spans="1:4" x14ac:dyDescent="0.25">
      <c r="A224">
        <v>150</v>
      </c>
      <c r="B224">
        <v>1993</v>
      </c>
      <c r="C224">
        <v>287</v>
      </c>
      <c r="D224" t="s">
        <v>16</v>
      </c>
    </row>
    <row r="225" spans="1:4" x14ac:dyDescent="0.25">
      <c r="A225">
        <v>150</v>
      </c>
      <c r="B225">
        <v>1998</v>
      </c>
      <c r="C225">
        <v>30</v>
      </c>
      <c r="D225" t="s">
        <v>16</v>
      </c>
    </row>
    <row r="226" spans="1:4" x14ac:dyDescent="0.25">
      <c r="A226">
        <v>150</v>
      </c>
      <c r="B226">
        <v>1998</v>
      </c>
      <c r="C226">
        <v>30</v>
      </c>
      <c r="D226" t="s">
        <v>16</v>
      </c>
    </row>
    <row r="227" spans="1:4" x14ac:dyDescent="0.25">
      <c r="A227">
        <v>150</v>
      </c>
      <c r="B227">
        <v>2012</v>
      </c>
      <c r="C227">
        <v>1501</v>
      </c>
      <c r="D227" t="s">
        <v>16</v>
      </c>
    </row>
    <row r="228" spans="1:4" x14ac:dyDescent="0.25">
      <c r="A228">
        <v>150</v>
      </c>
      <c r="B228">
        <v>1998</v>
      </c>
      <c r="C228">
        <v>30</v>
      </c>
      <c r="D228" t="s">
        <v>16</v>
      </c>
    </row>
    <row r="229" spans="1:4" x14ac:dyDescent="0.25">
      <c r="A229">
        <v>150</v>
      </c>
      <c r="B229">
        <v>1998</v>
      </c>
      <c r="C229">
        <v>40</v>
      </c>
      <c r="D229" t="s">
        <v>16</v>
      </c>
    </row>
    <row r="230" spans="1:4" x14ac:dyDescent="0.25">
      <c r="A230">
        <v>150</v>
      </c>
      <c r="B230">
        <v>1998</v>
      </c>
      <c r="C230">
        <v>40</v>
      </c>
      <c r="D230" t="s">
        <v>16</v>
      </c>
    </row>
    <row r="231" spans="1:4" x14ac:dyDescent="0.25">
      <c r="A231">
        <v>150</v>
      </c>
      <c r="B231">
        <v>1971</v>
      </c>
      <c r="C231">
        <v>130</v>
      </c>
      <c r="D231" t="s">
        <v>480</v>
      </c>
    </row>
    <row r="232" spans="1:4" x14ac:dyDescent="0.25">
      <c r="A232">
        <v>150</v>
      </c>
      <c r="B232">
        <v>1972</v>
      </c>
      <c r="C232">
        <v>180</v>
      </c>
      <c r="D232" t="s">
        <v>480</v>
      </c>
    </row>
    <row r="233" spans="1:4" x14ac:dyDescent="0.25">
      <c r="A233">
        <v>150</v>
      </c>
      <c r="B233">
        <v>2010</v>
      </c>
      <c r="C233">
        <v>594</v>
      </c>
      <c r="D233" t="s">
        <v>16</v>
      </c>
    </row>
    <row r="234" spans="1:4" x14ac:dyDescent="0.25">
      <c r="A234">
        <v>150</v>
      </c>
      <c r="B234">
        <v>2012</v>
      </c>
      <c r="C234">
        <v>43</v>
      </c>
      <c r="D234" t="s">
        <v>16</v>
      </c>
    </row>
    <row r="235" spans="1:4" x14ac:dyDescent="0.25">
      <c r="A235">
        <v>150</v>
      </c>
      <c r="B235">
        <v>2012</v>
      </c>
      <c r="C235">
        <v>36</v>
      </c>
      <c r="D235" t="s">
        <v>16</v>
      </c>
    </row>
    <row r="236" spans="1:4" x14ac:dyDescent="0.25">
      <c r="A236">
        <v>150</v>
      </c>
      <c r="B236">
        <v>1990</v>
      </c>
      <c r="C236">
        <v>925</v>
      </c>
      <c r="D236" t="s">
        <v>16</v>
      </c>
    </row>
    <row r="237" spans="1:4" x14ac:dyDescent="0.25">
      <c r="A237">
        <v>150</v>
      </c>
      <c r="B237">
        <v>1992</v>
      </c>
      <c r="C237">
        <v>621</v>
      </c>
      <c r="D237" t="s">
        <v>16</v>
      </c>
    </row>
    <row r="238" spans="1:4" x14ac:dyDescent="0.25">
      <c r="A238">
        <v>150</v>
      </c>
      <c r="B238">
        <v>2003</v>
      </c>
      <c r="C238">
        <v>20</v>
      </c>
      <c r="D238" t="s">
        <v>16</v>
      </c>
    </row>
    <row r="239" spans="1:4" x14ac:dyDescent="0.25">
      <c r="A239">
        <v>150</v>
      </c>
      <c r="B239">
        <v>2003</v>
      </c>
      <c r="C239">
        <v>20</v>
      </c>
      <c r="D239" t="s">
        <v>16</v>
      </c>
    </row>
    <row r="240" spans="1:4" x14ac:dyDescent="0.25">
      <c r="A240">
        <v>150</v>
      </c>
      <c r="B240">
        <v>2003</v>
      </c>
      <c r="C240">
        <v>220</v>
      </c>
      <c r="D240" t="s">
        <v>16</v>
      </c>
    </row>
    <row r="241" spans="1:4" x14ac:dyDescent="0.25">
      <c r="A241">
        <v>150</v>
      </c>
      <c r="B241" t="s">
        <v>458</v>
      </c>
      <c r="C241" t="s">
        <v>458</v>
      </c>
      <c r="D241" t="s">
        <v>459</v>
      </c>
    </row>
    <row r="242" spans="1:4" x14ac:dyDescent="0.25">
      <c r="A242">
        <v>150</v>
      </c>
      <c r="B242">
        <v>1988</v>
      </c>
      <c r="C242">
        <v>30</v>
      </c>
      <c r="D242" t="s">
        <v>16</v>
      </c>
    </row>
    <row r="243" spans="1:4" x14ac:dyDescent="0.25">
      <c r="A243">
        <v>150</v>
      </c>
      <c r="B243">
        <v>1988</v>
      </c>
      <c r="C243">
        <v>30</v>
      </c>
      <c r="D243" t="s">
        <v>16</v>
      </c>
    </row>
    <row r="244" spans="1:4" x14ac:dyDescent="0.25">
      <c r="A244">
        <v>150</v>
      </c>
      <c r="B244">
        <v>1988</v>
      </c>
      <c r="C244">
        <v>160</v>
      </c>
      <c r="D244" t="s">
        <v>16</v>
      </c>
    </row>
    <row r="245" spans="1:4" x14ac:dyDescent="0.25">
      <c r="A245">
        <v>150</v>
      </c>
      <c r="B245">
        <v>2002</v>
      </c>
      <c r="C245">
        <v>150</v>
      </c>
      <c r="D245" t="s">
        <v>16</v>
      </c>
    </row>
    <row r="246" spans="1:4" x14ac:dyDescent="0.25">
      <c r="A246">
        <v>150</v>
      </c>
      <c r="B246" t="s">
        <v>458</v>
      </c>
      <c r="C246" t="s">
        <v>458</v>
      </c>
      <c r="D246" t="s">
        <v>459</v>
      </c>
    </row>
    <row r="247" spans="1:4" x14ac:dyDescent="0.25">
      <c r="A247">
        <v>150</v>
      </c>
      <c r="B247">
        <v>1970</v>
      </c>
      <c r="C247">
        <v>40</v>
      </c>
      <c r="D247" t="s">
        <v>480</v>
      </c>
    </row>
    <row r="248" spans="1:4" x14ac:dyDescent="0.25">
      <c r="A248">
        <v>150</v>
      </c>
      <c r="B248">
        <v>1984</v>
      </c>
      <c r="C248">
        <v>30</v>
      </c>
      <c r="D248" t="s">
        <v>480</v>
      </c>
    </row>
    <row r="249" spans="1:4" x14ac:dyDescent="0.25">
      <c r="A249">
        <v>150</v>
      </c>
      <c r="B249">
        <v>1984</v>
      </c>
      <c r="C249">
        <v>30</v>
      </c>
      <c r="D249" t="s">
        <v>480</v>
      </c>
    </row>
    <row r="250" spans="1:4" x14ac:dyDescent="0.25">
      <c r="A250">
        <v>150</v>
      </c>
      <c r="B250" t="s">
        <v>458</v>
      </c>
      <c r="C250" t="s">
        <v>458</v>
      </c>
      <c r="D250" t="s">
        <v>459</v>
      </c>
    </row>
    <row r="251" spans="1:4" x14ac:dyDescent="0.25">
      <c r="A251">
        <v>150</v>
      </c>
      <c r="B251">
        <v>2005</v>
      </c>
      <c r="C251">
        <v>20</v>
      </c>
      <c r="D251" t="s">
        <v>16</v>
      </c>
    </row>
    <row r="252" spans="1:4" x14ac:dyDescent="0.25">
      <c r="A252">
        <v>150</v>
      </c>
      <c r="B252">
        <v>2005</v>
      </c>
      <c r="C252">
        <v>781</v>
      </c>
      <c r="D252" t="s">
        <v>16</v>
      </c>
    </row>
    <row r="253" spans="1:4" x14ac:dyDescent="0.25">
      <c r="A253">
        <v>150</v>
      </c>
      <c r="B253">
        <v>2008</v>
      </c>
      <c r="C253">
        <v>40</v>
      </c>
      <c r="D253" t="s">
        <v>16</v>
      </c>
    </row>
    <row r="254" spans="1:4" x14ac:dyDescent="0.25">
      <c r="A254">
        <v>150</v>
      </c>
      <c r="B254">
        <v>2008</v>
      </c>
      <c r="C254">
        <v>40</v>
      </c>
      <c r="D254" t="s">
        <v>16</v>
      </c>
    </row>
    <row r="255" spans="1:4" x14ac:dyDescent="0.25">
      <c r="A255">
        <v>150</v>
      </c>
      <c r="B255">
        <v>2008</v>
      </c>
      <c r="C255">
        <v>45</v>
      </c>
      <c r="D255" t="s">
        <v>16</v>
      </c>
    </row>
    <row r="256" spans="1:4" x14ac:dyDescent="0.25">
      <c r="A256">
        <v>150</v>
      </c>
      <c r="B256">
        <v>2008</v>
      </c>
      <c r="C256">
        <v>45</v>
      </c>
      <c r="D256" t="s">
        <v>16</v>
      </c>
    </row>
    <row r="257" spans="1:4" x14ac:dyDescent="0.25">
      <c r="A257">
        <v>150</v>
      </c>
      <c r="B257">
        <v>2008</v>
      </c>
      <c r="C257">
        <v>45</v>
      </c>
      <c r="D257" t="s">
        <v>16</v>
      </c>
    </row>
    <row r="258" spans="1:4" x14ac:dyDescent="0.25">
      <c r="A258">
        <v>150</v>
      </c>
      <c r="B258">
        <v>1970</v>
      </c>
      <c r="C258">
        <v>280</v>
      </c>
      <c r="D258" t="s">
        <v>727</v>
      </c>
    </row>
    <row r="259" spans="1:4" x14ac:dyDescent="0.25">
      <c r="A259">
        <v>150</v>
      </c>
      <c r="B259">
        <v>1980</v>
      </c>
      <c r="C259">
        <v>975</v>
      </c>
      <c r="D259" t="s">
        <v>727</v>
      </c>
    </row>
    <row r="260" spans="1:4" x14ac:dyDescent="0.25">
      <c r="A260">
        <v>150</v>
      </c>
      <c r="B260">
        <v>2012</v>
      </c>
      <c r="C260">
        <v>32</v>
      </c>
      <c r="D260" t="s">
        <v>16</v>
      </c>
    </row>
    <row r="261" spans="1:4" x14ac:dyDescent="0.25">
      <c r="A261">
        <v>150</v>
      </c>
      <c r="B261">
        <v>2012</v>
      </c>
      <c r="C261">
        <v>37</v>
      </c>
      <c r="D261" t="s">
        <v>16</v>
      </c>
    </row>
    <row r="262" spans="1:4" x14ac:dyDescent="0.25">
      <c r="A262">
        <v>150</v>
      </c>
      <c r="B262">
        <v>1969</v>
      </c>
      <c r="C262">
        <v>470</v>
      </c>
      <c r="D262" t="s">
        <v>480</v>
      </c>
    </row>
    <row r="263" spans="1:4" x14ac:dyDescent="0.25">
      <c r="A263">
        <v>150</v>
      </c>
      <c r="B263">
        <v>2004</v>
      </c>
      <c r="C263">
        <v>40</v>
      </c>
      <c r="D263" t="s">
        <v>16</v>
      </c>
    </row>
    <row r="264" spans="1:4" x14ac:dyDescent="0.25">
      <c r="A264">
        <v>150</v>
      </c>
      <c r="B264">
        <v>2004</v>
      </c>
      <c r="C264">
        <v>40</v>
      </c>
      <c r="D264" t="s">
        <v>16</v>
      </c>
    </row>
    <row r="265" spans="1:4" x14ac:dyDescent="0.25">
      <c r="A265">
        <v>150</v>
      </c>
      <c r="B265">
        <v>2004</v>
      </c>
      <c r="C265">
        <v>50</v>
      </c>
      <c r="D265" t="s">
        <v>16</v>
      </c>
    </row>
    <row r="266" spans="1:4" x14ac:dyDescent="0.25">
      <c r="A266">
        <v>150</v>
      </c>
      <c r="B266">
        <v>2004</v>
      </c>
      <c r="C266">
        <v>50</v>
      </c>
      <c r="D266" t="s">
        <v>16</v>
      </c>
    </row>
    <row r="267" spans="1:4" x14ac:dyDescent="0.25">
      <c r="A267">
        <v>150</v>
      </c>
      <c r="B267">
        <v>1988</v>
      </c>
      <c r="C267">
        <v>30</v>
      </c>
      <c r="D267" t="s">
        <v>16</v>
      </c>
    </row>
    <row r="268" spans="1:4" x14ac:dyDescent="0.25">
      <c r="A268">
        <v>150</v>
      </c>
      <c r="B268">
        <v>1988</v>
      </c>
      <c r="C268">
        <v>25</v>
      </c>
      <c r="D268" t="s">
        <v>16</v>
      </c>
    </row>
    <row r="269" spans="1:4" x14ac:dyDescent="0.25">
      <c r="A269">
        <v>150</v>
      </c>
      <c r="B269">
        <v>1986</v>
      </c>
      <c r="C269">
        <v>500</v>
      </c>
      <c r="D269" t="s">
        <v>480</v>
      </c>
    </row>
    <row r="270" spans="1:4" x14ac:dyDescent="0.25">
      <c r="A270">
        <v>150</v>
      </c>
      <c r="B270">
        <v>1992</v>
      </c>
      <c r="C270">
        <v>1029</v>
      </c>
      <c r="D270" t="s">
        <v>16</v>
      </c>
    </row>
    <row r="271" spans="1:4" x14ac:dyDescent="0.25">
      <c r="A271">
        <v>150</v>
      </c>
      <c r="B271">
        <v>1993</v>
      </c>
      <c r="C271">
        <v>437</v>
      </c>
      <c r="D271" t="s">
        <v>16</v>
      </c>
    </row>
    <row r="272" spans="1:4" x14ac:dyDescent="0.25">
      <c r="A272">
        <v>150</v>
      </c>
      <c r="B272" t="s">
        <v>458</v>
      </c>
      <c r="C272" t="s">
        <v>458</v>
      </c>
      <c r="D272" t="s">
        <v>459</v>
      </c>
    </row>
    <row r="273" spans="1:4" x14ac:dyDescent="0.25">
      <c r="A273">
        <v>150</v>
      </c>
      <c r="B273" t="s">
        <v>458</v>
      </c>
      <c r="C273" t="s">
        <v>458</v>
      </c>
      <c r="D273" t="s">
        <v>459</v>
      </c>
    </row>
    <row r="274" spans="1:4" x14ac:dyDescent="0.25">
      <c r="A274">
        <v>150</v>
      </c>
      <c r="B274">
        <v>1978</v>
      </c>
      <c r="C274">
        <v>20</v>
      </c>
      <c r="D274" t="s">
        <v>480</v>
      </c>
    </row>
    <row r="275" spans="1:4" x14ac:dyDescent="0.25">
      <c r="A275">
        <v>150</v>
      </c>
      <c r="B275">
        <v>1978</v>
      </c>
      <c r="C275">
        <v>30</v>
      </c>
      <c r="D275" t="s">
        <v>480</v>
      </c>
    </row>
    <row r="276" spans="1:4" x14ac:dyDescent="0.25">
      <c r="A276">
        <v>150</v>
      </c>
      <c r="B276">
        <v>1962</v>
      </c>
      <c r="C276">
        <v>150</v>
      </c>
      <c r="D276" t="s">
        <v>480</v>
      </c>
    </row>
    <row r="277" spans="1:4" x14ac:dyDescent="0.25">
      <c r="A277">
        <v>150</v>
      </c>
      <c r="B277">
        <v>1985</v>
      </c>
      <c r="C277">
        <v>350</v>
      </c>
      <c r="D277" t="s">
        <v>727</v>
      </c>
    </row>
    <row r="278" spans="1:4" x14ac:dyDescent="0.25">
      <c r="A278">
        <v>150</v>
      </c>
      <c r="B278" t="s">
        <v>458</v>
      </c>
      <c r="C278" t="s">
        <v>458</v>
      </c>
      <c r="D278" t="s">
        <v>459</v>
      </c>
    </row>
    <row r="279" spans="1:4" x14ac:dyDescent="0.25">
      <c r="A279">
        <v>150</v>
      </c>
      <c r="B279" t="s">
        <v>458</v>
      </c>
      <c r="C279" t="s">
        <v>458</v>
      </c>
      <c r="D279" t="s">
        <v>459</v>
      </c>
    </row>
    <row r="280" spans="1:4" x14ac:dyDescent="0.25">
      <c r="A280">
        <v>150</v>
      </c>
      <c r="B280">
        <v>1958</v>
      </c>
      <c r="C280">
        <v>680</v>
      </c>
      <c r="D280" t="s">
        <v>480</v>
      </c>
    </row>
    <row r="281" spans="1:4" x14ac:dyDescent="0.25">
      <c r="A281">
        <v>150</v>
      </c>
      <c r="B281">
        <v>1965</v>
      </c>
      <c r="C281">
        <v>30</v>
      </c>
      <c r="D281" t="s">
        <v>480</v>
      </c>
    </row>
    <row r="282" spans="1:4" x14ac:dyDescent="0.25">
      <c r="A282">
        <v>150</v>
      </c>
      <c r="B282">
        <v>1965</v>
      </c>
      <c r="C282">
        <v>20</v>
      </c>
      <c r="D282" t="s">
        <v>480</v>
      </c>
    </row>
    <row r="283" spans="1:4" x14ac:dyDescent="0.25">
      <c r="A283">
        <v>150</v>
      </c>
      <c r="B283" t="s">
        <v>458</v>
      </c>
      <c r="C283" t="s">
        <v>458</v>
      </c>
      <c r="D283" t="s">
        <v>459</v>
      </c>
    </row>
    <row r="284" spans="1:4" x14ac:dyDescent="0.25">
      <c r="A284">
        <v>150</v>
      </c>
      <c r="B284">
        <v>1991</v>
      </c>
      <c r="C284">
        <v>380</v>
      </c>
      <c r="D284" t="s">
        <v>480</v>
      </c>
    </row>
    <row r="285" spans="1:4" x14ac:dyDescent="0.25">
      <c r="A285">
        <v>150</v>
      </c>
      <c r="B285">
        <v>2012</v>
      </c>
      <c r="C285">
        <v>17</v>
      </c>
      <c r="D285" t="s">
        <v>16</v>
      </c>
    </row>
    <row r="286" spans="1:4" x14ac:dyDescent="0.25">
      <c r="A286">
        <v>150</v>
      </c>
      <c r="B286">
        <v>2012</v>
      </c>
      <c r="C286">
        <v>15</v>
      </c>
      <c r="D286" t="s">
        <v>16</v>
      </c>
    </row>
    <row r="287" spans="1:4" x14ac:dyDescent="0.25">
      <c r="A287">
        <v>150</v>
      </c>
      <c r="B287">
        <v>1985</v>
      </c>
      <c r="C287">
        <v>241</v>
      </c>
      <c r="D287" t="s">
        <v>16</v>
      </c>
    </row>
    <row r="288" spans="1:4" x14ac:dyDescent="0.25">
      <c r="A288">
        <v>150</v>
      </c>
      <c r="B288">
        <v>2010</v>
      </c>
      <c r="C288">
        <v>30</v>
      </c>
      <c r="D288" t="s">
        <v>16</v>
      </c>
    </row>
    <row r="289" spans="1:4" x14ac:dyDescent="0.25">
      <c r="A289">
        <v>150</v>
      </c>
      <c r="B289">
        <v>2010</v>
      </c>
      <c r="C289">
        <v>25</v>
      </c>
      <c r="D289" t="s">
        <v>16</v>
      </c>
    </row>
    <row r="290" spans="1:4" x14ac:dyDescent="0.25">
      <c r="A290">
        <v>150</v>
      </c>
      <c r="B290">
        <v>2010</v>
      </c>
      <c r="C290">
        <v>20</v>
      </c>
      <c r="D290" t="s">
        <v>16</v>
      </c>
    </row>
    <row r="291" spans="1:4" x14ac:dyDescent="0.25">
      <c r="A291">
        <v>150</v>
      </c>
      <c r="B291">
        <v>2010</v>
      </c>
      <c r="C291">
        <v>30</v>
      </c>
      <c r="D291" t="s">
        <v>16</v>
      </c>
    </row>
    <row r="292" spans="1:4" x14ac:dyDescent="0.25">
      <c r="A292">
        <v>150</v>
      </c>
      <c r="B292">
        <v>2009</v>
      </c>
      <c r="C292">
        <v>30</v>
      </c>
      <c r="D292" t="s">
        <v>16</v>
      </c>
    </row>
    <row r="293" spans="1:4" x14ac:dyDescent="0.25">
      <c r="A293">
        <v>150</v>
      </c>
      <c r="B293">
        <v>2009</v>
      </c>
      <c r="C293">
        <v>30</v>
      </c>
      <c r="D293" t="s">
        <v>16</v>
      </c>
    </row>
    <row r="294" spans="1:4" x14ac:dyDescent="0.25">
      <c r="A294">
        <v>150</v>
      </c>
      <c r="B294">
        <v>1998</v>
      </c>
      <c r="C294">
        <v>30</v>
      </c>
      <c r="D294" t="s">
        <v>16</v>
      </c>
    </row>
    <row r="295" spans="1:4" x14ac:dyDescent="0.25">
      <c r="A295">
        <v>150</v>
      </c>
      <c r="B295">
        <v>1998</v>
      </c>
      <c r="C295">
        <v>30</v>
      </c>
      <c r="D295" t="s">
        <v>16</v>
      </c>
    </row>
    <row r="296" spans="1:4" x14ac:dyDescent="0.25">
      <c r="A296">
        <v>150</v>
      </c>
      <c r="B296" t="s">
        <v>458</v>
      </c>
      <c r="C296" t="s">
        <v>458</v>
      </c>
      <c r="D296" t="s">
        <v>459</v>
      </c>
    </row>
    <row r="297" spans="1:4" x14ac:dyDescent="0.25">
      <c r="A297">
        <v>150</v>
      </c>
      <c r="B297">
        <v>2013</v>
      </c>
      <c r="C297">
        <v>14</v>
      </c>
      <c r="D297" t="s">
        <v>16</v>
      </c>
    </row>
    <row r="298" spans="1:4" x14ac:dyDescent="0.25">
      <c r="A298">
        <v>150</v>
      </c>
      <c r="B298">
        <v>2013</v>
      </c>
      <c r="C298">
        <v>22</v>
      </c>
      <c r="D298" t="s">
        <v>16</v>
      </c>
    </row>
    <row r="299" spans="1:4" x14ac:dyDescent="0.25">
      <c r="A299">
        <v>150</v>
      </c>
      <c r="B299">
        <v>2004</v>
      </c>
      <c r="C299">
        <v>399</v>
      </c>
      <c r="D299" t="s">
        <v>16</v>
      </c>
    </row>
    <row r="300" spans="1:4" x14ac:dyDescent="0.25">
      <c r="A300">
        <v>150</v>
      </c>
      <c r="B300">
        <v>1995</v>
      </c>
      <c r="C300">
        <v>200</v>
      </c>
      <c r="D300" t="s">
        <v>16</v>
      </c>
    </row>
    <row r="301" spans="1:4" x14ac:dyDescent="0.25">
      <c r="A301">
        <v>150</v>
      </c>
      <c r="B301">
        <v>2004</v>
      </c>
      <c r="C301">
        <v>400</v>
      </c>
      <c r="D301" t="s">
        <v>16</v>
      </c>
    </row>
    <row r="302" spans="1:4" x14ac:dyDescent="0.25">
      <c r="A302">
        <v>150</v>
      </c>
      <c r="B302" t="s">
        <v>458</v>
      </c>
      <c r="C302" t="s">
        <v>458</v>
      </c>
      <c r="D302" t="s">
        <v>459</v>
      </c>
    </row>
    <row r="303" spans="1:4" x14ac:dyDescent="0.25">
      <c r="A303">
        <v>150</v>
      </c>
      <c r="B303" t="s">
        <v>458</v>
      </c>
      <c r="C303" t="s">
        <v>458</v>
      </c>
      <c r="D303" t="s">
        <v>459</v>
      </c>
    </row>
    <row r="304" spans="1:4" x14ac:dyDescent="0.25">
      <c r="A304">
        <v>150</v>
      </c>
      <c r="B304" t="s">
        <v>458</v>
      </c>
      <c r="C304" t="s">
        <v>458</v>
      </c>
      <c r="D304" t="s">
        <v>459</v>
      </c>
    </row>
    <row r="305" spans="1:4" x14ac:dyDescent="0.25">
      <c r="A305">
        <v>240</v>
      </c>
      <c r="B305">
        <v>2005</v>
      </c>
      <c r="C305">
        <v>80</v>
      </c>
      <c r="D305" t="s">
        <v>16</v>
      </c>
    </row>
    <row r="306" spans="1:4" x14ac:dyDescent="0.25">
      <c r="A306">
        <v>240</v>
      </c>
      <c r="B306">
        <v>1980</v>
      </c>
      <c r="C306">
        <v>1250</v>
      </c>
      <c r="D306" t="s">
        <v>480</v>
      </c>
    </row>
    <row r="307" spans="1:4" x14ac:dyDescent="0.25">
      <c r="A307">
        <v>240</v>
      </c>
      <c r="B307">
        <v>1980</v>
      </c>
      <c r="C307">
        <v>1150</v>
      </c>
      <c r="D307" t="s">
        <v>480</v>
      </c>
    </row>
    <row r="308" spans="1:4" x14ac:dyDescent="0.25">
      <c r="A308">
        <v>300</v>
      </c>
      <c r="B308">
        <v>1983</v>
      </c>
      <c r="C308">
        <v>709</v>
      </c>
      <c r="D308" t="s">
        <v>11</v>
      </c>
    </row>
    <row r="309" spans="1:4" x14ac:dyDescent="0.25">
      <c r="A309">
        <v>300</v>
      </c>
      <c r="B309">
        <v>1972</v>
      </c>
      <c r="C309">
        <v>120</v>
      </c>
      <c r="D309" t="s">
        <v>11</v>
      </c>
    </row>
    <row r="310" spans="1:4" x14ac:dyDescent="0.25">
      <c r="A310">
        <v>300</v>
      </c>
      <c r="B310">
        <v>1972</v>
      </c>
      <c r="C310">
        <v>120</v>
      </c>
      <c r="D310" t="s">
        <v>11</v>
      </c>
    </row>
    <row r="311" spans="1:4" x14ac:dyDescent="0.25">
      <c r="A311">
        <v>300</v>
      </c>
      <c r="B311">
        <v>1970</v>
      </c>
      <c r="C311">
        <v>370</v>
      </c>
      <c r="D311" t="s">
        <v>11</v>
      </c>
    </row>
    <row r="312" spans="1:4" x14ac:dyDescent="0.25">
      <c r="A312">
        <v>300</v>
      </c>
      <c r="B312">
        <v>41334</v>
      </c>
      <c r="C312">
        <v>1248</v>
      </c>
      <c r="D312" t="s">
        <v>16</v>
      </c>
    </row>
    <row r="313" spans="1:4" x14ac:dyDescent="0.25">
      <c r="A313">
        <v>300</v>
      </c>
      <c r="B313">
        <v>1977</v>
      </c>
      <c r="C313">
        <v>2500</v>
      </c>
      <c r="D313" t="s">
        <v>18</v>
      </c>
    </row>
    <row r="314" spans="1:4" x14ac:dyDescent="0.25">
      <c r="A314">
        <v>300</v>
      </c>
      <c r="B314">
        <v>1968</v>
      </c>
      <c r="C314">
        <v>200</v>
      </c>
      <c r="D314" t="s">
        <v>11</v>
      </c>
    </row>
    <row r="315" spans="1:4" x14ac:dyDescent="0.25">
      <c r="A315">
        <v>300</v>
      </c>
      <c r="B315">
        <v>2007</v>
      </c>
      <c r="C315">
        <v>1607</v>
      </c>
      <c r="D315" t="s">
        <v>11</v>
      </c>
    </row>
    <row r="316" spans="1:4" x14ac:dyDescent="0.25">
      <c r="A316">
        <v>300</v>
      </c>
      <c r="B316">
        <v>2006</v>
      </c>
      <c r="C316">
        <v>693</v>
      </c>
      <c r="D316" t="s">
        <v>16</v>
      </c>
    </row>
    <row r="317" spans="1:4" x14ac:dyDescent="0.25">
      <c r="A317">
        <v>300</v>
      </c>
      <c r="B317">
        <v>1976</v>
      </c>
      <c r="C317">
        <v>1132</v>
      </c>
      <c r="D317" t="s">
        <v>11</v>
      </c>
    </row>
    <row r="318" spans="1:4" x14ac:dyDescent="0.25">
      <c r="A318">
        <v>300</v>
      </c>
      <c r="B318">
        <v>1978</v>
      </c>
      <c r="C318">
        <v>780</v>
      </c>
      <c r="D318" t="s">
        <v>11</v>
      </c>
    </row>
    <row r="319" spans="1:4" x14ac:dyDescent="0.25">
      <c r="A319">
        <v>300</v>
      </c>
      <c r="B319">
        <v>1982</v>
      </c>
      <c r="C319">
        <v>800</v>
      </c>
      <c r="D319" t="s">
        <v>11</v>
      </c>
    </row>
    <row r="320" spans="1:4" x14ac:dyDescent="0.25">
      <c r="A320">
        <v>300</v>
      </c>
      <c r="B320">
        <v>1990</v>
      </c>
      <c r="C320">
        <v>958</v>
      </c>
      <c r="D320" t="s">
        <v>11</v>
      </c>
    </row>
    <row r="321" spans="1:4" x14ac:dyDescent="0.25">
      <c r="A321">
        <v>300</v>
      </c>
      <c r="B321">
        <v>1965</v>
      </c>
      <c r="C321">
        <v>30</v>
      </c>
      <c r="D321" t="s">
        <v>11</v>
      </c>
    </row>
    <row r="322" spans="1:4" x14ac:dyDescent="0.25">
      <c r="A322">
        <v>300</v>
      </c>
      <c r="B322">
        <v>1975</v>
      </c>
      <c r="C322">
        <v>32</v>
      </c>
      <c r="D322" t="s">
        <v>16</v>
      </c>
    </row>
    <row r="323" spans="1:4" x14ac:dyDescent="0.25">
      <c r="A323">
        <v>300</v>
      </c>
      <c r="B323">
        <v>1982</v>
      </c>
      <c r="C323">
        <v>9</v>
      </c>
      <c r="D323" t="s">
        <v>11</v>
      </c>
    </row>
    <row r="324" spans="1:4" x14ac:dyDescent="0.25">
      <c r="A324">
        <v>300</v>
      </c>
      <c r="B324">
        <v>1990</v>
      </c>
      <c r="C324">
        <v>2500</v>
      </c>
      <c r="D324" t="s">
        <v>16</v>
      </c>
    </row>
    <row r="325" spans="1:4" x14ac:dyDescent="0.25">
      <c r="A325">
        <v>300</v>
      </c>
      <c r="B325">
        <v>1989</v>
      </c>
      <c r="C325">
        <v>900</v>
      </c>
      <c r="D325" t="s">
        <v>11</v>
      </c>
    </row>
    <row r="326" spans="1:4" x14ac:dyDescent="0.25">
      <c r="A326">
        <v>300</v>
      </c>
      <c r="B326">
        <v>1989</v>
      </c>
      <c r="C326">
        <v>1673</v>
      </c>
      <c r="D326" t="s">
        <v>46</v>
      </c>
    </row>
    <row r="327" spans="1:4" x14ac:dyDescent="0.25">
      <c r="A327">
        <v>300</v>
      </c>
      <c r="B327">
        <v>1988</v>
      </c>
      <c r="C327">
        <v>1436</v>
      </c>
      <c r="D327" t="s">
        <v>46</v>
      </c>
    </row>
    <row r="328" spans="1:4" x14ac:dyDescent="0.25">
      <c r="A328">
        <v>300</v>
      </c>
      <c r="B328">
        <v>1972</v>
      </c>
      <c r="C328">
        <v>1120</v>
      </c>
      <c r="D328" t="s">
        <v>46</v>
      </c>
    </row>
    <row r="329" spans="1:4" x14ac:dyDescent="0.25">
      <c r="A329">
        <v>300</v>
      </c>
      <c r="B329">
        <v>1972</v>
      </c>
      <c r="C329">
        <v>120</v>
      </c>
      <c r="D329" t="s">
        <v>46</v>
      </c>
    </row>
    <row r="330" spans="1:4" x14ac:dyDescent="0.25">
      <c r="A330">
        <v>300</v>
      </c>
      <c r="B330">
        <v>1972</v>
      </c>
      <c r="C330">
        <v>975</v>
      </c>
      <c r="D330" t="s">
        <v>46</v>
      </c>
    </row>
    <row r="331" spans="1:4" x14ac:dyDescent="0.25">
      <c r="A331">
        <v>300</v>
      </c>
      <c r="B331">
        <v>1972</v>
      </c>
      <c r="C331">
        <v>1129</v>
      </c>
      <c r="D331" t="s">
        <v>46</v>
      </c>
    </row>
    <row r="332" spans="1:4" x14ac:dyDescent="0.25">
      <c r="A332">
        <v>300</v>
      </c>
      <c r="B332">
        <v>1972</v>
      </c>
      <c r="C332">
        <v>1204</v>
      </c>
      <c r="D332" t="s">
        <v>46</v>
      </c>
    </row>
    <row r="333" spans="1:4" x14ac:dyDescent="0.25">
      <c r="A333">
        <v>300</v>
      </c>
      <c r="B333">
        <v>1977</v>
      </c>
      <c r="C333">
        <v>2280</v>
      </c>
      <c r="D333" t="s">
        <v>46</v>
      </c>
    </row>
    <row r="334" spans="1:4" x14ac:dyDescent="0.25">
      <c r="A334">
        <v>300</v>
      </c>
      <c r="B334">
        <v>1970</v>
      </c>
      <c r="C334">
        <v>2250</v>
      </c>
      <c r="D334" t="s">
        <v>46</v>
      </c>
    </row>
    <row r="335" spans="1:4" x14ac:dyDescent="0.25">
      <c r="A335">
        <v>300</v>
      </c>
      <c r="B335">
        <v>1993</v>
      </c>
      <c r="C335">
        <v>385</v>
      </c>
      <c r="D335" t="s">
        <v>11</v>
      </c>
    </row>
    <row r="336" spans="1:4" x14ac:dyDescent="0.25">
      <c r="A336">
        <v>300</v>
      </c>
      <c r="B336">
        <v>1988</v>
      </c>
      <c r="C336">
        <v>1020</v>
      </c>
      <c r="D336" t="s">
        <v>11</v>
      </c>
    </row>
    <row r="337" spans="1:4" x14ac:dyDescent="0.25">
      <c r="A337">
        <v>300</v>
      </c>
      <c r="B337">
        <v>1988</v>
      </c>
      <c r="C337">
        <v>960</v>
      </c>
      <c r="D337" t="s">
        <v>11</v>
      </c>
    </row>
    <row r="338" spans="1:4" x14ac:dyDescent="0.25">
      <c r="A338">
        <v>300</v>
      </c>
      <c r="B338">
        <v>1988</v>
      </c>
      <c r="C338">
        <v>965</v>
      </c>
      <c r="D338" t="s">
        <v>11</v>
      </c>
    </row>
    <row r="339" spans="1:4" x14ac:dyDescent="0.25">
      <c r="A339">
        <v>300</v>
      </c>
      <c r="B339">
        <v>1988</v>
      </c>
      <c r="C339">
        <v>1080</v>
      </c>
      <c r="D339" t="s">
        <v>11</v>
      </c>
    </row>
    <row r="340" spans="1:4" x14ac:dyDescent="0.25">
      <c r="A340">
        <v>300</v>
      </c>
      <c r="B340">
        <v>1971</v>
      </c>
      <c r="C340">
        <v>309</v>
      </c>
      <c r="D340" t="s">
        <v>11</v>
      </c>
    </row>
    <row r="341" spans="1:4" x14ac:dyDescent="0.25">
      <c r="A341">
        <v>300</v>
      </c>
      <c r="B341">
        <v>2006</v>
      </c>
      <c r="C341">
        <v>995</v>
      </c>
      <c r="D341" t="s">
        <v>11</v>
      </c>
    </row>
    <row r="342" spans="1:4" x14ac:dyDescent="0.25">
      <c r="A342">
        <v>300</v>
      </c>
      <c r="B342">
        <v>1978</v>
      </c>
      <c r="C342">
        <v>505</v>
      </c>
      <c r="D342" t="s">
        <v>11</v>
      </c>
    </row>
    <row r="343" spans="1:4" x14ac:dyDescent="0.25">
      <c r="A343">
        <v>300</v>
      </c>
      <c r="B343">
        <v>1978</v>
      </c>
      <c r="C343">
        <v>35</v>
      </c>
      <c r="D343" t="s">
        <v>11</v>
      </c>
    </row>
    <row r="344" spans="1:4" x14ac:dyDescent="0.25">
      <c r="A344">
        <v>300</v>
      </c>
      <c r="B344">
        <v>1980</v>
      </c>
      <c r="C344">
        <v>365</v>
      </c>
      <c r="D344" t="s">
        <v>11</v>
      </c>
    </row>
    <row r="345" spans="1:4" x14ac:dyDescent="0.25">
      <c r="A345">
        <v>300</v>
      </c>
      <c r="B345">
        <v>2010</v>
      </c>
      <c r="C345">
        <v>910</v>
      </c>
      <c r="D345" t="s">
        <v>16</v>
      </c>
    </row>
    <row r="346" spans="1:4" x14ac:dyDescent="0.25">
      <c r="A346">
        <v>300</v>
      </c>
      <c r="B346">
        <v>1989</v>
      </c>
      <c r="C346">
        <v>238</v>
      </c>
      <c r="D346" t="s">
        <v>46</v>
      </c>
    </row>
    <row r="347" spans="1:4" x14ac:dyDescent="0.25">
      <c r="A347">
        <v>300</v>
      </c>
      <c r="B347">
        <v>1970</v>
      </c>
      <c r="C347">
        <v>360</v>
      </c>
      <c r="D347" t="s">
        <v>46</v>
      </c>
    </row>
    <row r="348" spans="1:4" x14ac:dyDescent="0.25">
      <c r="A348">
        <v>300</v>
      </c>
      <c r="B348">
        <v>2009</v>
      </c>
      <c r="C348">
        <v>1080</v>
      </c>
      <c r="D348" t="s">
        <v>16</v>
      </c>
    </row>
    <row r="349" spans="1:4" x14ac:dyDescent="0.25">
      <c r="A349">
        <v>300</v>
      </c>
      <c r="B349">
        <v>1972</v>
      </c>
      <c r="C349">
        <v>1101</v>
      </c>
      <c r="D349" t="s">
        <v>46</v>
      </c>
    </row>
    <row r="350" spans="1:4" x14ac:dyDescent="0.25">
      <c r="A350">
        <v>300</v>
      </c>
      <c r="B350">
        <v>2000</v>
      </c>
      <c r="C350">
        <v>731</v>
      </c>
      <c r="D350" t="s">
        <v>16</v>
      </c>
    </row>
    <row r="351" spans="1:4" x14ac:dyDescent="0.25">
      <c r="A351">
        <v>300</v>
      </c>
      <c r="B351">
        <v>1999</v>
      </c>
      <c r="C351">
        <v>2850</v>
      </c>
      <c r="D351" t="s">
        <v>16</v>
      </c>
    </row>
    <row r="352" spans="1:4" x14ac:dyDescent="0.25">
      <c r="A352">
        <v>300</v>
      </c>
      <c r="B352">
        <v>2010</v>
      </c>
      <c r="C352">
        <v>244</v>
      </c>
      <c r="D352" t="s">
        <v>16</v>
      </c>
    </row>
    <row r="353" spans="1:4" x14ac:dyDescent="0.25">
      <c r="A353">
        <v>300</v>
      </c>
      <c r="B353">
        <v>2008</v>
      </c>
      <c r="C353">
        <v>1648</v>
      </c>
      <c r="D353" t="s">
        <v>140</v>
      </c>
    </row>
    <row r="354" spans="1:4" x14ac:dyDescent="0.25">
      <c r="A354">
        <v>300</v>
      </c>
      <c r="B354">
        <v>2000</v>
      </c>
      <c r="C354">
        <v>1651</v>
      </c>
      <c r="D354" t="s">
        <v>16</v>
      </c>
    </row>
    <row r="355" spans="1:4" x14ac:dyDescent="0.25">
      <c r="A355">
        <v>300</v>
      </c>
      <c r="B355">
        <v>2002</v>
      </c>
      <c r="C355">
        <v>18</v>
      </c>
      <c r="D355" t="s">
        <v>16</v>
      </c>
    </row>
    <row r="356" spans="1:4" x14ac:dyDescent="0.25">
      <c r="A356">
        <v>300</v>
      </c>
      <c r="B356">
        <v>1982</v>
      </c>
      <c r="C356">
        <v>105</v>
      </c>
      <c r="D356" t="s">
        <v>46</v>
      </c>
    </row>
    <row r="357" spans="1:4" x14ac:dyDescent="0.25">
      <c r="A357">
        <v>300</v>
      </c>
      <c r="B357">
        <v>1982</v>
      </c>
      <c r="C357">
        <v>600</v>
      </c>
      <c r="D357" t="s">
        <v>46</v>
      </c>
    </row>
    <row r="358" spans="1:4" x14ac:dyDescent="0.25">
      <c r="A358">
        <v>300</v>
      </c>
      <c r="B358">
        <v>2004</v>
      </c>
      <c r="C358">
        <v>920</v>
      </c>
      <c r="D358" t="s">
        <v>16</v>
      </c>
    </row>
    <row r="359" spans="1:4" x14ac:dyDescent="0.25">
      <c r="A359">
        <v>300</v>
      </c>
      <c r="B359">
        <v>1982</v>
      </c>
      <c r="C359">
        <v>2275</v>
      </c>
      <c r="D359" t="s">
        <v>46</v>
      </c>
    </row>
    <row r="360" spans="1:4" x14ac:dyDescent="0.25">
      <c r="A360">
        <v>300</v>
      </c>
      <c r="B360">
        <v>1982</v>
      </c>
      <c r="C360">
        <v>2297</v>
      </c>
      <c r="D360" t="s">
        <v>46</v>
      </c>
    </row>
    <row r="361" spans="1:4" x14ac:dyDescent="0.25">
      <c r="A361">
        <v>300</v>
      </c>
      <c r="B361">
        <v>1982</v>
      </c>
      <c r="C361">
        <v>129</v>
      </c>
      <c r="D361" t="s">
        <v>46</v>
      </c>
    </row>
    <row r="362" spans="1:4" x14ac:dyDescent="0.25">
      <c r="A362">
        <v>300</v>
      </c>
      <c r="B362">
        <v>1982</v>
      </c>
      <c r="C362">
        <v>39</v>
      </c>
      <c r="D362" t="s">
        <v>46</v>
      </c>
    </row>
    <row r="363" spans="1:4" x14ac:dyDescent="0.25">
      <c r="A363">
        <v>300</v>
      </c>
      <c r="B363">
        <v>1969</v>
      </c>
      <c r="C363">
        <v>48</v>
      </c>
      <c r="D363" t="s">
        <v>46</v>
      </c>
    </row>
    <row r="364" spans="1:4" x14ac:dyDescent="0.25">
      <c r="A364">
        <v>300</v>
      </c>
      <c r="B364">
        <v>1982</v>
      </c>
      <c r="C364">
        <v>436</v>
      </c>
      <c r="D364" t="s">
        <v>46</v>
      </c>
    </row>
    <row r="365" spans="1:4" x14ac:dyDescent="0.25">
      <c r="A365">
        <v>300</v>
      </c>
      <c r="B365">
        <v>1972</v>
      </c>
      <c r="C365">
        <v>517</v>
      </c>
      <c r="D365" t="s">
        <v>46</v>
      </c>
    </row>
    <row r="366" spans="1:4" x14ac:dyDescent="0.25">
      <c r="A366">
        <v>300</v>
      </c>
      <c r="B366">
        <v>1991</v>
      </c>
      <c r="C366">
        <v>31</v>
      </c>
      <c r="D366" t="s">
        <v>46</v>
      </c>
    </row>
    <row r="367" spans="1:4" x14ac:dyDescent="0.25">
      <c r="A367">
        <v>300</v>
      </c>
      <c r="B367">
        <v>1992</v>
      </c>
      <c r="C367">
        <v>215.5</v>
      </c>
      <c r="D367" t="s">
        <v>46</v>
      </c>
    </row>
    <row r="368" spans="1:4" x14ac:dyDescent="0.25">
      <c r="A368">
        <v>300</v>
      </c>
      <c r="B368">
        <v>1992</v>
      </c>
      <c r="C368">
        <v>166</v>
      </c>
      <c r="D368" t="s">
        <v>46</v>
      </c>
    </row>
    <row r="369" spans="1:4" x14ac:dyDescent="0.25">
      <c r="A369">
        <v>300</v>
      </c>
      <c r="B369">
        <v>1992</v>
      </c>
      <c r="C369">
        <v>203</v>
      </c>
      <c r="D369" t="s">
        <v>46</v>
      </c>
    </row>
    <row r="370" spans="1:4" x14ac:dyDescent="0.25">
      <c r="A370">
        <v>300</v>
      </c>
      <c r="B370">
        <v>1992</v>
      </c>
      <c r="C370">
        <v>287</v>
      </c>
      <c r="D370" t="s">
        <v>46</v>
      </c>
    </row>
    <row r="371" spans="1:4" x14ac:dyDescent="0.25">
      <c r="A371">
        <v>300</v>
      </c>
      <c r="B371">
        <v>1999</v>
      </c>
      <c r="C371">
        <v>1079</v>
      </c>
      <c r="D371" t="s">
        <v>16</v>
      </c>
    </row>
    <row r="372" spans="1:4" x14ac:dyDescent="0.25">
      <c r="A372">
        <v>300</v>
      </c>
      <c r="B372">
        <v>1992</v>
      </c>
      <c r="C372">
        <v>48</v>
      </c>
      <c r="D372" t="s">
        <v>46</v>
      </c>
    </row>
    <row r="373" spans="1:4" x14ac:dyDescent="0.25">
      <c r="A373">
        <v>300</v>
      </c>
      <c r="B373">
        <v>1977</v>
      </c>
      <c r="C373">
        <v>85</v>
      </c>
      <c r="D373" t="s">
        <v>46</v>
      </c>
    </row>
    <row r="374" spans="1:4" x14ac:dyDescent="0.25">
      <c r="A374">
        <v>300</v>
      </c>
      <c r="B374">
        <v>1984</v>
      </c>
      <c r="C374">
        <v>1815</v>
      </c>
      <c r="D374" t="s">
        <v>46</v>
      </c>
    </row>
    <row r="375" spans="1:4" x14ac:dyDescent="0.25">
      <c r="A375">
        <v>300</v>
      </c>
      <c r="B375">
        <v>1999</v>
      </c>
      <c r="C375">
        <v>293</v>
      </c>
      <c r="D375" t="s">
        <v>16</v>
      </c>
    </row>
    <row r="376" spans="1:4" x14ac:dyDescent="0.25">
      <c r="A376">
        <v>300</v>
      </c>
      <c r="B376">
        <v>1999</v>
      </c>
      <c r="C376">
        <v>305</v>
      </c>
      <c r="D376" t="s">
        <v>16</v>
      </c>
    </row>
    <row r="377" spans="1:4" x14ac:dyDescent="0.25">
      <c r="A377">
        <v>300</v>
      </c>
      <c r="B377">
        <v>2003</v>
      </c>
      <c r="C377">
        <v>1427</v>
      </c>
      <c r="D377" t="s">
        <v>16</v>
      </c>
    </row>
    <row r="378" spans="1:4" x14ac:dyDescent="0.25">
      <c r="A378">
        <v>300</v>
      </c>
      <c r="B378">
        <v>2003</v>
      </c>
      <c r="C378">
        <v>12</v>
      </c>
      <c r="D378" t="s">
        <v>46</v>
      </c>
    </row>
    <row r="379" spans="1:4" x14ac:dyDescent="0.25">
      <c r="A379">
        <v>300</v>
      </c>
      <c r="B379">
        <v>1982</v>
      </c>
      <c r="C379">
        <v>648</v>
      </c>
      <c r="D379" t="s">
        <v>16</v>
      </c>
    </row>
    <row r="380" spans="1:4" x14ac:dyDescent="0.25">
      <c r="A380">
        <v>300</v>
      </c>
      <c r="B380">
        <v>1984</v>
      </c>
      <c r="C380">
        <v>20</v>
      </c>
      <c r="D380" t="s">
        <v>46</v>
      </c>
    </row>
    <row r="381" spans="1:4" x14ac:dyDescent="0.25">
      <c r="A381">
        <v>300</v>
      </c>
      <c r="B381">
        <v>1990</v>
      </c>
      <c r="C381">
        <v>40</v>
      </c>
      <c r="D381" t="s">
        <v>46</v>
      </c>
    </row>
    <row r="382" spans="1:4" x14ac:dyDescent="0.25">
      <c r="A382">
        <v>300</v>
      </c>
      <c r="B382">
        <v>1984</v>
      </c>
      <c r="C382">
        <v>2192</v>
      </c>
      <c r="D382" t="s">
        <v>46</v>
      </c>
    </row>
    <row r="383" spans="1:4" x14ac:dyDescent="0.25">
      <c r="A383">
        <v>300</v>
      </c>
      <c r="B383">
        <v>1985</v>
      </c>
      <c r="C383">
        <v>2660</v>
      </c>
      <c r="D383" t="s">
        <v>46</v>
      </c>
    </row>
    <row r="384" spans="1:4" x14ac:dyDescent="0.25">
      <c r="A384">
        <v>300</v>
      </c>
      <c r="B384">
        <v>1976</v>
      </c>
      <c r="C384">
        <v>80</v>
      </c>
      <c r="D384" t="s">
        <v>11</v>
      </c>
    </row>
    <row r="385" spans="1:4" x14ac:dyDescent="0.25">
      <c r="A385">
        <v>300</v>
      </c>
      <c r="B385">
        <v>1994</v>
      </c>
      <c r="C385">
        <v>300</v>
      </c>
      <c r="D385" t="s">
        <v>11</v>
      </c>
    </row>
    <row r="386" spans="1:4" x14ac:dyDescent="0.25">
      <c r="A386">
        <v>300</v>
      </c>
      <c r="B386">
        <v>1982</v>
      </c>
      <c r="C386">
        <v>2598</v>
      </c>
      <c r="D386" t="s">
        <v>11</v>
      </c>
    </row>
    <row r="387" spans="1:4" x14ac:dyDescent="0.25">
      <c r="A387">
        <v>300</v>
      </c>
      <c r="B387">
        <v>2004</v>
      </c>
      <c r="C387">
        <v>205</v>
      </c>
      <c r="D387" t="s">
        <v>11</v>
      </c>
    </row>
    <row r="388" spans="1:4" x14ac:dyDescent="0.25">
      <c r="A388">
        <v>300</v>
      </c>
      <c r="B388">
        <v>1982</v>
      </c>
      <c r="C388">
        <v>1517</v>
      </c>
      <c r="D388" t="s">
        <v>46</v>
      </c>
    </row>
    <row r="389" spans="1:4" x14ac:dyDescent="0.25">
      <c r="A389">
        <v>300</v>
      </c>
      <c r="B389">
        <v>2001</v>
      </c>
      <c r="C389">
        <v>640</v>
      </c>
      <c r="D389" t="s">
        <v>16</v>
      </c>
    </row>
    <row r="390" spans="1:4" x14ac:dyDescent="0.25">
      <c r="A390">
        <v>300</v>
      </c>
      <c r="B390">
        <v>2004</v>
      </c>
      <c r="C390">
        <v>452</v>
      </c>
      <c r="D390" t="s">
        <v>16</v>
      </c>
    </row>
    <row r="391" spans="1:4" x14ac:dyDescent="0.25">
      <c r="A391">
        <v>300</v>
      </c>
      <c r="B391">
        <v>1995</v>
      </c>
      <c r="C391">
        <v>15</v>
      </c>
      <c r="D391" t="s">
        <v>16</v>
      </c>
    </row>
    <row r="392" spans="1:4" x14ac:dyDescent="0.25">
      <c r="A392">
        <v>300</v>
      </c>
      <c r="B392">
        <v>2014</v>
      </c>
      <c r="C392">
        <v>15</v>
      </c>
      <c r="D392" t="s">
        <v>16</v>
      </c>
    </row>
    <row r="393" spans="1:4" x14ac:dyDescent="0.25">
      <c r="A393">
        <v>300</v>
      </c>
      <c r="B393">
        <v>1995</v>
      </c>
      <c r="C393">
        <v>30</v>
      </c>
      <c r="D393" t="s">
        <v>16</v>
      </c>
    </row>
    <row r="394" spans="1:4" x14ac:dyDescent="0.25">
      <c r="A394">
        <v>300</v>
      </c>
      <c r="B394">
        <v>1995</v>
      </c>
      <c r="C394">
        <v>20</v>
      </c>
      <c r="D394" t="s">
        <v>16</v>
      </c>
    </row>
    <row r="395" spans="1:4" x14ac:dyDescent="0.25">
      <c r="A395">
        <v>300</v>
      </c>
      <c r="B395">
        <v>2010</v>
      </c>
      <c r="C395">
        <v>140</v>
      </c>
      <c r="D395" t="s">
        <v>16</v>
      </c>
    </row>
    <row r="396" spans="1:4" x14ac:dyDescent="0.25">
      <c r="A396">
        <v>300</v>
      </c>
      <c r="B396">
        <v>2014</v>
      </c>
      <c r="C396">
        <v>20</v>
      </c>
      <c r="D396" t="s">
        <v>16</v>
      </c>
    </row>
    <row r="397" spans="1:4" x14ac:dyDescent="0.25">
      <c r="A397">
        <v>300</v>
      </c>
      <c r="B397">
        <v>1995</v>
      </c>
      <c r="C397">
        <v>30</v>
      </c>
      <c r="D397" t="s">
        <v>16</v>
      </c>
    </row>
    <row r="398" spans="1:4" x14ac:dyDescent="0.25">
      <c r="A398">
        <v>300</v>
      </c>
      <c r="B398">
        <v>1987</v>
      </c>
      <c r="C398">
        <v>600</v>
      </c>
      <c r="D398" t="s">
        <v>16</v>
      </c>
    </row>
    <row r="399" spans="1:4" x14ac:dyDescent="0.25">
      <c r="A399">
        <v>300</v>
      </c>
      <c r="B399">
        <v>2002</v>
      </c>
      <c r="C399">
        <v>747</v>
      </c>
      <c r="D399" t="s">
        <v>16</v>
      </c>
    </row>
    <row r="400" spans="1:4" x14ac:dyDescent="0.25">
      <c r="A400">
        <v>300</v>
      </c>
      <c r="B400">
        <v>2005</v>
      </c>
      <c r="C400">
        <v>694</v>
      </c>
      <c r="D400" t="s">
        <v>16</v>
      </c>
    </row>
    <row r="401" spans="1:4" x14ac:dyDescent="0.25">
      <c r="A401">
        <v>300</v>
      </c>
      <c r="B401">
        <v>1993</v>
      </c>
      <c r="C401">
        <v>600</v>
      </c>
      <c r="D401" t="s">
        <v>16</v>
      </c>
    </row>
    <row r="402" spans="1:4" x14ac:dyDescent="0.25">
      <c r="A402">
        <v>300</v>
      </c>
      <c r="B402">
        <v>2001</v>
      </c>
      <c r="C402">
        <v>544</v>
      </c>
      <c r="D402" t="s">
        <v>16</v>
      </c>
    </row>
    <row r="403" spans="1:4" x14ac:dyDescent="0.25">
      <c r="A403">
        <v>300</v>
      </c>
      <c r="B403">
        <v>2001</v>
      </c>
      <c r="C403">
        <v>1065</v>
      </c>
      <c r="D403" t="s">
        <v>16</v>
      </c>
    </row>
    <row r="404" spans="1:4" x14ac:dyDescent="0.25">
      <c r="A404">
        <v>300</v>
      </c>
      <c r="B404">
        <v>1993</v>
      </c>
      <c r="C404">
        <v>106</v>
      </c>
      <c r="D404" t="s">
        <v>16</v>
      </c>
    </row>
    <row r="405" spans="1:4" x14ac:dyDescent="0.25">
      <c r="A405">
        <v>300</v>
      </c>
      <c r="B405">
        <v>2002</v>
      </c>
      <c r="C405">
        <v>747</v>
      </c>
      <c r="D405" t="s">
        <v>16</v>
      </c>
    </row>
    <row r="406" spans="1:4" x14ac:dyDescent="0.25">
      <c r="A406">
        <v>300</v>
      </c>
      <c r="B406" t="s">
        <v>458</v>
      </c>
      <c r="C406">
        <v>0</v>
      </c>
      <c r="D406" t="s">
        <v>504</v>
      </c>
    </row>
    <row r="407" spans="1:4" x14ac:dyDescent="0.25">
      <c r="A407">
        <v>300</v>
      </c>
      <c r="B407" t="s">
        <v>458</v>
      </c>
      <c r="C407">
        <v>0</v>
      </c>
      <c r="D407" t="s">
        <v>504</v>
      </c>
    </row>
    <row r="408" spans="1:4" x14ac:dyDescent="0.25">
      <c r="A408">
        <v>300</v>
      </c>
      <c r="B408">
        <v>1990</v>
      </c>
      <c r="C408">
        <v>820</v>
      </c>
      <c r="D408" t="s">
        <v>504</v>
      </c>
    </row>
    <row r="409" spans="1:4" x14ac:dyDescent="0.25">
      <c r="A409">
        <v>300</v>
      </c>
      <c r="B409">
        <v>1975</v>
      </c>
      <c r="C409">
        <v>299</v>
      </c>
      <c r="D409" t="s">
        <v>480</v>
      </c>
    </row>
    <row r="410" spans="1:4" x14ac:dyDescent="0.25">
      <c r="A410">
        <v>300</v>
      </c>
      <c r="B410">
        <v>1976</v>
      </c>
      <c r="C410">
        <v>575</v>
      </c>
      <c r="D410" t="s">
        <v>480</v>
      </c>
    </row>
    <row r="411" spans="1:4" x14ac:dyDescent="0.25">
      <c r="A411">
        <v>300</v>
      </c>
      <c r="B411">
        <v>1995</v>
      </c>
      <c r="C411">
        <v>545</v>
      </c>
      <c r="D411" t="s">
        <v>16</v>
      </c>
    </row>
    <row r="412" spans="1:4" x14ac:dyDescent="0.25">
      <c r="A412">
        <v>300</v>
      </c>
      <c r="B412" t="s">
        <v>458</v>
      </c>
      <c r="C412">
        <v>0</v>
      </c>
      <c r="D412" t="s">
        <v>504</v>
      </c>
    </row>
    <row r="413" spans="1:4" x14ac:dyDescent="0.25">
      <c r="A413">
        <v>300</v>
      </c>
      <c r="B413">
        <v>1993</v>
      </c>
      <c r="C413">
        <v>817</v>
      </c>
      <c r="D413" t="s">
        <v>480</v>
      </c>
    </row>
    <row r="414" spans="1:4" x14ac:dyDescent="0.25">
      <c r="A414">
        <v>300</v>
      </c>
      <c r="B414">
        <v>2014</v>
      </c>
      <c r="C414">
        <v>80</v>
      </c>
      <c r="D414" t="s">
        <v>16</v>
      </c>
    </row>
    <row r="415" spans="1:4" x14ac:dyDescent="0.25">
      <c r="A415">
        <v>300</v>
      </c>
      <c r="B415">
        <v>1982</v>
      </c>
      <c r="C415">
        <v>1250</v>
      </c>
      <c r="D415" t="s">
        <v>480</v>
      </c>
    </row>
    <row r="416" spans="1:4" x14ac:dyDescent="0.25">
      <c r="A416">
        <v>300</v>
      </c>
      <c r="B416">
        <v>1981</v>
      </c>
      <c r="C416">
        <v>1850</v>
      </c>
      <c r="D416" t="s">
        <v>480</v>
      </c>
    </row>
    <row r="417" spans="1:4" x14ac:dyDescent="0.25">
      <c r="A417">
        <v>300</v>
      </c>
      <c r="B417">
        <v>1993</v>
      </c>
      <c r="C417">
        <v>2627</v>
      </c>
      <c r="D417" t="s">
        <v>16</v>
      </c>
    </row>
    <row r="418" spans="1:4" x14ac:dyDescent="0.25">
      <c r="A418">
        <v>300</v>
      </c>
      <c r="B418">
        <v>2008</v>
      </c>
      <c r="C418">
        <v>2312</v>
      </c>
      <c r="D418" t="s">
        <v>16</v>
      </c>
    </row>
    <row r="419" spans="1:4" x14ac:dyDescent="0.25">
      <c r="A419">
        <v>300</v>
      </c>
      <c r="B419">
        <v>1984</v>
      </c>
      <c r="C419">
        <v>1815</v>
      </c>
      <c r="D419" t="s">
        <v>480</v>
      </c>
    </row>
    <row r="420" spans="1:4" x14ac:dyDescent="0.25">
      <c r="A420">
        <v>300</v>
      </c>
      <c r="B420">
        <v>1980</v>
      </c>
      <c r="C420">
        <v>1050</v>
      </c>
      <c r="D420" t="s">
        <v>480</v>
      </c>
    </row>
    <row r="421" spans="1:4" x14ac:dyDescent="0.25">
      <c r="A421">
        <v>300</v>
      </c>
      <c r="B421">
        <v>1982</v>
      </c>
      <c r="C421">
        <v>60</v>
      </c>
      <c r="D421" t="s">
        <v>480</v>
      </c>
    </row>
    <row r="422" spans="1:4" x14ac:dyDescent="0.25">
      <c r="A422">
        <v>300</v>
      </c>
      <c r="B422">
        <v>1982</v>
      </c>
      <c r="C422">
        <v>1263</v>
      </c>
      <c r="D422" t="s">
        <v>480</v>
      </c>
    </row>
    <row r="423" spans="1:4" x14ac:dyDescent="0.25">
      <c r="A423">
        <v>300</v>
      </c>
      <c r="B423">
        <v>1982</v>
      </c>
      <c r="C423">
        <v>70</v>
      </c>
      <c r="D423" t="s">
        <v>480</v>
      </c>
    </row>
    <row r="424" spans="1:4" x14ac:dyDescent="0.25">
      <c r="A424">
        <v>300</v>
      </c>
      <c r="B424">
        <v>2003</v>
      </c>
      <c r="C424">
        <v>1027</v>
      </c>
      <c r="D424" t="s">
        <v>16</v>
      </c>
    </row>
    <row r="425" spans="1:4" x14ac:dyDescent="0.25">
      <c r="A425">
        <v>300</v>
      </c>
      <c r="B425">
        <v>2008</v>
      </c>
      <c r="C425">
        <v>365</v>
      </c>
      <c r="D425" t="s">
        <v>16</v>
      </c>
    </row>
    <row r="426" spans="1:4" x14ac:dyDescent="0.25">
      <c r="A426">
        <v>300</v>
      </c>
      <c r="B426">
        <v>2008</v>
      </c>
      <c r="C426">
        <v>373</v>
      </c>
      <c r="D426" t="s">
        <v>16</v>
      </c>
    </row>
    <row r="427" spans="1:4" x14ac:dyDescent="0.25">
      <c r="A427">
        <v>300</v>
      </c>
      <c r="B427">
        <v>2001</v>
      </c>
      <c r="C427">
        <v>2060</v>
      </c>
      <c r="D427" t="s">
        <v>16</v>
      </c>
    </row>
    <row r="428" spans="1:4" x14ac:dyDescent="0.25">
      <c r="A428">
        <v>300</v>
      </c>
      <c r="B428">
        <v>1998</v>
      </c>
      <c r="C428">
        <v>348</v>
      </c>
      <c r="D428" t="s">
        <v>16</v>
      </c>
    </row>
    <row r="429" spans="1:4" x14ac:dyDescent="0.25">
      <c r="A429">
        <v>300</v>
      </c>
      <c r="B429">
        <v>2007</v>
      </c>
      <c r="C429">
        <v>1377</v>
      </c>
      <c r="D429" t="s">
        <v>16</v>
      </c>
    </row>
    <row r="430" spans="1:4" x14ac:dyDescent="0.25">
      <c r="A430">
        <v>300</v>
      </c>
      <c r="B430">
        <v>2007</v>
      </c>
      <c r="C430">
        <v>1540</v>
      </c>
      <c r="D430" t="s">
        <v>16</v>
      </c>
    </row>
    <row r="431" spans="1:4" x14ac:dyDescent="0.25">
      <c r="A431">
        <v>300</v>
      </c>
      <c r="B431">
        <v>2007</v>
      </c>
      <c r="C431">
        <v>1144</v>
      </c>
      <c r="D431" t="s">
        <v>16</v>
      </c>
    </row>
    <row r="432" spans="1:4" x14ac:dyDescent="0.25">
      <c r="A432">
        <v>300</v>
      </c>
      <c r="B432">
        <v>1983</v>
      </c>
      <c r="C432">
        <v>1690</v>
      </c>
      <c r="D432" t="s">
        <v>480</v>
      </c>
    </row>
    <row r="433" spans="1:4" x14ac:dyDescent="0.25">
      <c r="A433">
        <v>300</v>
      </c>
      <c r="B433">
        <v>2011</v>
      </c>
      <c r="C433">
        <v>500</v>
      </c>
      <c r="D433" t="s">
        <v>16</v>
      </c>
    </row>
    <row r="434" spans="1:4" x14ac:dyDescent="0.25">
      <c r="A434">
        <v>300</v>
      </c>
      <c r="B434">
        <v>1976</v>
      </c>
      <c r="C434">
        <v>254</v>
      </c>
      <c r="D434" t="s">
        <v>480</v>
      </c>
    </row>
    <row r="435" spans="1:4" x14ac:dyDescent="0.25">
      <c r="A435">
        <v>300</v>
      </c>
      <c r="B435">
        <v>1990</v>
      </c>
      <c r="C435">
        <v>120</v>
      </c>
      <c r="D435" t="s">
        <v>480</v>
      </c>
    </row>
    <row r="436" spans="1:4" x14ac:dyDescent="0.25">
      <c r="A436">
        <v>300</v>
      </c>
      <c r="B436" t="s">
        <v>458</v>
      </c>
      <c r="C436">
        <v>0</v>
      </c>
      <c r="D436" t="s">
        <v>459</v>
      </c>
    </row>
    <row r="437" spans="1:4" x14ac:dyDescent="0.25">
      <c r="A437">
        <v>300</v>
      </c>
      <c r="B437">
        <v>1977</v>
      </c>
      <c r="C437">
        <v>219</v>
      </c>
      <c r="D437" t="s">
        <v>480</v>
      </c>
    </row>
    <row r="438" spans="1:4" x14ac:dyDescent="0.25">
      <c r="A438">
        <v>300</v>
      </c>
      <c r="B438">
        <v>1995</v>
      </c>
      <c r="C438">
        <v>384</v>
      </c>
      <c r="D438" t="s">
        <v>16</v>
      </c>
    </row>
    <row r="439" spans="1:4" x14ac:dyDescent="0.25">
      <c r="A439">
        <v>300</v>
      </c>
      <c r="B439" t="s">
        <v>458</v>
      </c>
      <c r="C439" t="s">
        <v>458</v>
      </c>
      <c r="D439" t="s">
        <v>459</v>
      </c>
    </row>
    <row r="440" spans="1:4" x14ac:dyDescent="0.25">
      <c r="A440">
        <v>300</v>
      </c>
      <c r="B440">
        <v>1992</v>
      </c>
      <c r="C440">
        <v>410</v>
      </c>
      <c r="D440" t="s">
        <v>16</v>
      </c>
    </row>
    <row r="441" spans="1:4" x14ac:dyDescent="0.25">
      <c r="A441">
        <v>300</v>
      </c>
      <c r="B441">
        <v>1987</v>
      </c>
      <c r="C441">
        <v>1300</v>
      </c>
      <c r="D441" t="s">
        <v>480</v>
      </c>
    </row>
    <row r="442" spans="1:4" x14ac:dyDescent="0.25">
      <c r="A442">
        <v>300</v>
      </c>
      <c r="B442" t="s">
        <v>458</v>
      </c>
      <c r="C442" t="s">
        <v>458</v>
      </c>
      <c r="D442" t="s">
        <v>459</v>
      </c>
    </row>
    <row r="443" spans="1:4" x14ac:dyDescent="0.25">
      <c r="A443">
        <v>300</v>
      </c>
      <c r="B443" t="s">
        <v>458</v>
      </c>
      <c r="C443" t="s">
        <v>458</v>
      </c>
      <c r="D443" t="s">
        <v>459</v>
      </c>
    </row>
    <row r="444" spans="1:4" x14ac:dyDescent="0.25">
      <c r="A444">
        <v>300</v>
      </c>
      <c r="B444" t="s">
        <v>458</v>
      </c>
      <c r="C444" t="s">
        <v>458</v>
      </c>
      <c r="D444" t="s">
        <v>459</v>
      </c>
    </row>
    <row r="445" spans="1:4" x14ac:dyDescent="0.25">
      <c r="A445">
        <v>300</v>
      </c>
      <c r="B445">
        <v>1952</v>
      </c>
      <c r="C445">
        <v>375</v>
      </c>
      <c r="D445" t="s">
        <v>480</v>
      </c>
    </row>
    <row r="446" spans="1:4" x14ac:dyDescent="0.25">
      <c r="A446">
        <v>300</v>
      </c>
      <c r="B446" t="s">
        <v>458</v>
      </c>
      <c r="C446" t="s">
        <v>458</v>
      </c>
      <c r="D446" t="s">
        <v>504</v>
      </c>
    </row>
    <row r="447" spans="1:4" x14ac:dyDescent="0.25">
      <c r="A447">
        <v>300</v>
      </c>
      <c r="B447" t="s">
        <v>458</v>
      </c>
      <c r="C447" t="s">
        <v>458</v>
      </c>
      <c r="D447" t="s">
        <v>459</v>
      </c>
    </row>
    <row r="448" spans="1:4" x14ac:dyDescent="0.25">
      <c r="A448">
        <v>300</v>
      </c>
      <c r="B448">
        <v>1976</v>
      </c>
      <c r="C448">
        <v>180</v>
      </c>
      <c r="D448" t="s">
        <v>480</v>
      </c>
    </row>
    <row r="449" spans="1:4" x14ac:dyDescent="0.25">
      <c r="A449">
        <v>300</v>
      </c>
      <c r="B449" t="s">
        <v>458</v>
      </c>
      <c r="C449" t="s">
        <v>458</v>
      </c>
      <c r="D449" t="s">
        <v>504</v>
      </c>
    </row>
    <row r="450" spans="1:4" x14ac:dyDescent="0.25">
      <c r="A450">
        <v>300</v>
      </c>
      <c r="B450">
        <v>1993</v>
      </c>
      <c r="C450">
        <v>150</v>
      </c>
      <c r="D450" t="s">
        <v>480</v>
      </c>
    </row>
    <row r="451" spans="1:4" x14ac:dyDescent="0.25">
      <c r="A451">
        <v>300</v>
      </c>
      <c r="B451">
        <v>1975</v>
      </c>
      <c r="C451">
        <v>187</v>
      </c>
      <c r="D451" t="s">
        <v>480</v>
      </c>
    </row>
    <row r="452" spans="1:4" x14ac:dyDescent="0.25">
      <c r="A452">
        <v>300</v>
      </c>
      <c r="B452" t="s">
        <v>458</v>
      </c>
      <c r="C452" t="s">
        <v>458</v>
      </c>
      <c r="D452" t="s">
        <v>504</v>
      </c>
    </row>
    <row r="453" spans="1:4" x14ac:dyDescent="0.25">
      <c r="A453">
        <v>300</v>
      </c>
      <c r="B453" t="s">
        <v>458</v>
      </c>
      <c r="C453" t="s">
        <v>458</v>
      </c>
      <c r="D453" t="s">
        <v>459</v>
      </c>
    </row>
    <row r="454" spans="1:4" x14ac:dyDescent="0.25">
      <c r="A454">
        <v>300</v>
      </c>
      <c r="B454" t="s">
        <v>458</v>
      </c>
      <c r="C454" t="s">
        <v>458</v>
      </c>
      <c r="D454" t="s">
        <v>459</v>
      </c>
    </row>
    <row r="455" spans="1:4" x14ac:dyDescent="0.25">
      <c r="A455">
        <v>300</v>
      </c>
      <c r="B455">
        <v>1991</v>
      </c>
      <c r="C455">
        <v>277</v>
      </c>
      <c r="D455" t="s">
        <v>16</v>
      </c>
    </row>
    <row r="456" spans="1:4" x14ac:dyDescent="0.25">
      <c r="A456">
        <v>300</v>
      </c>
      <c r="B456" t="s">
        <v>458</v>
      </c>
      <c r="C456" t="s">
        <v>458</v>
      </c>
      <c r="D456" t="s">
        <v>459</v>
      </c>
    </row>
    <row r="457" spans="1:4" x14ac:dyDescent="0.25">
      <c r="A457">
        <v>300</v>
      </c>
      <c r="B457">
        <v>2001</v>
      </c>
      <c r="C457">
        <v>55</v>
      </c>
      <c r="D457" t="s">
        <v>16</v>
      </c>
    </row>
    <row r="458" spans="1:4" x14ac:dyDescent="0.25">
      <c r="A458">
        <v>300</v>
      </c>
      <c r="B458" t="s">
        <v>458</v>
      </c>
      <c r="C458" t="s">
        <v>458</v>
      </c>
      <c r="D458" t="s">
        <v>504</v>
      </c>
    </row>
    <row r="459" spans="1:4" x14ac:dyDescent="0.25">
      <c r="A459">
        <v>300</v>
      </c>
      <c r="B459" t="s">
        <v>458</v>
      </c>
      <c r="C459" t="s">
        <v>458</v>
      </c>
      <c r="D459" t="s">
        <v>459</v>
      </c>
    </row>
    <row r="460" spans="1:4" x14ac:dyDescent="0.25">
      <c r="A460">
        <v>300</v>
      </c>
      <c r="B460" t="s">
        <v>458</v>
      </c>
      <c r="C460" t="s">
        <v>458</v>
      </c>
      <c r="D460" t="s">
        <v>504</v>
      </c>
    </row>
    <row r="461" spans="1:4" x14ac:dyDescent="0.25">
      <c r="A461">
        <v>300</v>
      </c>
      <c r="B461">
        <v>1975</v>
      </c>
      <c r="C461">
        <v>187</v>
      </c>
      <c r="D461" t="s">
        <v>480</v>
      </c>
    </row>
    <row r="462" spans="1:4" x14ac:dyDescent="0.25">
      <c r="A462">
        <v>300</v>
      </c>
      <c r="B462">
        <v>1976</v>
      </c>
      <c r="C462">
        <v>219</v>
      </c>
      <c r="D462" t="s">
        <v>480</v>
      </c>
    </row>
    <row r="463" spans="1:4" x14ac:dyDescent="0.25">
      <c r="A463">
        <v>300</v>
      </c>
      <c r="B463" t="s">
        <v>458</v>
      </c>
      <c r="C463" t="s">
        <v>458</v>
      </c>
      <c r="D463" t="s">
        <v>459</v>
      </c>
    </row>
    <row r="464" spans="1:4" x14ac:dyDescent="0.25">
      <c r="A464">
        <v>300</v>
      </c>
      <c r="B464" t="s">
        <v>458</v>
      </c>
      <c r="C464" t="s">
        <v>458</v>
      </c>
      <c r="D464" t="s">
        <v>459</v>
      </c>
    </row>
    <row r="465" spans="1:4" x14ac:dyDescent="0.25">
      <c r="A465">
        <v>300</v>
      </c>
      <c r="B465" t="s">
        <v>458</v>
      </c>
      <c r="C465" t="s">
        <v>458</v>
      </c>
      <c r="D465" t="s">
        <v>459</v>
      </c>
    </row>
    <row r="466" spans="1:4" x14ac:dyDescent="0.25">
      <c r="A466">
        <v>300</v>
      </c>
      <c r="B466" t="s">
        <v>458</v>
      </c>
      <c r="C466" t="s">
        <v>458</v>
      </c>
      <c r="D466" t="s">
        <v>504</v>
      </c>
    </row>
    <row r="467" spans="1:4" x14ac:dyDescent="0.25">
      <c r="A467">
        <v>300</v>
      </c>
      <c r="B467" t="s">
        <v>458</v>
      </c>
      <c r="C467" t="s">
        <v>458</v>
      </c>
      <c r="D467" t="s">
        <v>459</v>
      </c>
    </row>
    <row r="468" spans="1:4" x14ac:dyDescent="0.25">
      <c r="A468">
        <v>300</v>
      </c>
      <c r="B468">
        <v>1998</v>
      </c>
      <c r="C468">
        <v>695</v>
      </c>
      <c r="D468" t="s">
        <v>16</v>
      </c>
    </row>
    <row r="469" spans="1:4" x14ac:dyDescent="0.25">
      <c r="A469">
        <v>300</v>
      </c>
      <c r="B469">
        <v>2012</v>
      </c>
      <c r="C469">
        <v>460</v>
      </c>
      <c r="D469" t="s">
        <v>16</v>
      </c>
    </row>
    <row r="470" spans="1:4" x14ac:dyDescent="0.25">
      <c r="A470">
        <v>300</v>
      </c>
      <c r="B470" t="s">
        <v>458</v>
      </c>
      <c r="C470" t="s">
        <v>458</v>
      </c>
      <c r="D470" t="s">
        <v>459</v>
      </c>
    </row>
    <row r="471" spans="1:4" x14ac:dyDescent="0.25">
      <c r="A471">
        <v>300</v>
      </c>
      <c r="B471">
        <v>2004</v>
      </c>
      <c r="C471">
        <v>245</v>
      </c>
      <c r="D471" t="s">
        <v>16</v>
      </c>
    </row>
    <row r="472" spans="1:4" x14ac:dyDescent="0.25">
      <c r="A472">
        <v>300</v>
      </c>
      <c r="B472">
        <v>1989</v>
      </c>
      <c r="C472">
        <v>25</v>
      </c>
      <c r="D472" t="s">
        <v>16</v>
      </c>
    </row>
    <row r="473" spans="1:4" x14ac:dyDescent="0.25">
      <c r="A473">
        <v>300</v>
      </c>
      <c r="B473">
        <v>2001</v>
      </c>
      <c r="C473">
        <v>1092</v>
      </c>
      <c r="D473" t="s">
        <v>16</v>
      </c>
    </row>
    <row r="474" spans="1:4" x14ac:dyDescent="0.25">
      <c r="A474">
        <v>300</v>
      </c>
      <c r="B474">
        <v>1982</v>
      </c>
      <c r="C474">
        <v>910</v>
      </c>
      <c r="D474" t="s">
        <v>480</v>
      </c>
    </row>
    <row r="475" spans="1:4" x14ac:dyDescent="0.25">
      <c r="A475">
        <v>300</v>
      </c>
      <c r="B475" t="s">
        <v>458</v>
      </c>
      <c r="C475" t="s">
        <v>458</v>
      </c>
      <c r="D475" t="s">
        <v>459</v>
      </c>
    </row>
    <row r="476" spans="1:4" x14ac:dyDescent="0.25">
      <c r="A476">
        <v>300</v>
      </c>
      <c r="B476">
        <v>2004</v>
      </c>
      <c r="C476">
        <v>252</v>
      </c>
      <c r="D476" t="s">
        <v>16</v>
      </c>
    </row>
    <row r="477" spans="1:4" x14ac:dyDescent="0.25">
      <c r="A477">
        <v>300</v>
      </c>
      <c r="B477">
        <v>2004</v>
      </c>
      <c r="C477">
        <v>602</v>
      </c>
      <c r="D477" t="s">
        <v>16</v>
      </c>
    </row>
    <row r="478" spans="1:4" x14ac:dyDescent="0.25">
      <c r="A478">
        <v>300</v>
      </c>
      <c r="B478" t="s">
        <v>458</v>
      </c>
      <c r="C478" t="s">
        <v>458</v>
      </c>
      <c r="D478" t="s">
        <v>459</v>
      </c>
    </row>
    <row r="479" spans="1:4" x14ac:dyDescent="0.25">
      <c r="A479">
        <v>300</v>
      </c>
      <c r="B479">
        <v>1982</v>
      </c>
      <c r="C479">
        <v>1215</v>
      </c>
      <c r="D479" t="s">
        <v>480</v>
      </c>
    </row>
    <row r="480" spans="1:4" x14ac:dyDescent="0.25">
      <c r="A480">
        <v>300</v>
      </c>
      <c r="B480">
        <v>1982</v>
      </c>
      <c r="C480">
        <v>150</v>
      </c>
      <c r="D480" t="s">
        <v>480</v>
      </c>
    </row>
    <row r="481" spans="1:4" x14ac:dyDescent="0.25">
      <c r="A481">
        <v>300</v>
      </c>
      <c r="B481">
        <v>1980</v>
      </c>
      <c r="C481">
        <v>650</v>
      </c>
      <c r="D481" t="s">
        <v>480</v>
      </c>
    </row>
    <row r="482" spans="1:4" x14ac:dyDescent="0.25">
      <c r="A482">
        <v>300</v>
      </c>
      <c r="B482">
        <v>1957</v>
      </c>
      <c r="C482">
        <v>310</v>
      </c>
      <c r="D482" t="s">
        <v>480</v>
      </c>
    </row>
    <row r="483" spans="1:4" x14ac:dyDescent="0.25">
      <c r="A483">
        <v>300</v>
      </c>
      <c r="B483" t="s">
        <v>458</v>
      </c>
      <c r="C483" t="s">
        <v>458</v>
      </c>
      <c r="D483" t="s">
        <v>459</v>
      </c>
    </row>
    <row r="484" spans="1:4" x14ac:dyDescent="0.25">
      <c r="A484">
        <v>300</v>
      </c>
      <c r="B484" t="s">
        <v>458</v>
      </c>
      <c r="C484" t="s">
        <v>458</v>
      </c>
      <c r="D484" t="s">
        <v>459</v>
      </c>
    </row>
    <row r="485" spans="1:4" x14ac:dyDescent="0.25">
      <c r="A485">
        <v>300</v>
      </c>
      <c r="B485">
        <v>1970</v>
      </c>
      <c r="C485">
        <v>400</v>
      </c>
      <c r="D485" t="s">
        <v>480</v>
      </c>
    </row>
    <row r="486" spans="1:4" x14ac:dyDescent="0.25">
      <c r="A486">
        <v>300</v>
      </c>
      <c r="B486" t="s">
        <v>458</v>
      </c>
      <c r="C486" t="s">
        <v>458</v>
      </c>
      <c r="D486" t="s">
        <v>459</v>
      </c>
    </row>
    <row r="487" spans="1:4" x14ac:dyDescent="0.25">
      <c r="A487">
        <v>300</v>
      </c>
      <c r="B487">
        <v>2004</v>
      </c>
      <c r="C487">
        <v>304</v>
      </c>
      <c r="D487" t="s">
        <v>16</v>
      </c>
    </row>
    <row r="488" spans="1:4" x14ac:dyDescent="0.25">
      <c r="A488">
        <v>300</v>
      </c>
      <c r="B488" t="s">
        <v>458</v>
      </c>
      <c r="C488" t="s">
        <v>458</v>
      </c>
      <c r="D488" t="s">
        <v>459</v>
      </c>
    </row>
    <row r="489" spans="1:4" x14ac:dyDescent="0.25">
      <c r="A489">
        <v>300</v>
      </c>
      <c r="B489" t="s">
        <v>458</v>
      </c>
      <c r="C489" t="s">
        <v>458</v>
      </c>
      <c r="D489" t="s">
        <v>459</v>
      </c>
    </row>
    <row r="490" spans="1:4" x14ac:dyDescent="0.25">
      <c r="A490">
        <v>300</v>
      </c>
      <c r="B490" t="s">
        <v>458</v>
      </c>
      <c r="C490" t="s">
        <v>458</v>
      </c>
      <c r="D490" t="s">
        <v>459</v>
      </c>
    </row>
    <row r="491" spans="1:4" x14ac:dyDescent="0.25">
      <c r="A491">
        <v>300</v>
      </c>
      <c r="B491">
        <v>2008</v>
      </c>
      <c r="C491">
        <v>80</v>
      </c>
      <c r="D491" t="s">
        <v>16</v>
      </c>
    </row>
    <row r="492" spans="1:4" x14ac:dyDescent="0.25">
      <c r="A492">
        <v>300</v>
      </c>
      <c r="B492">
        <v>2008</v>
      </c>
      <c r="C492">
        <v>90</v>
      </c>
      <c r="D492" t="s">
        <v>16</v>
      </c>
    </row>
    <row r="493" spans="1:4" x14ac:dyDescent="0.25">
      <c r="A493">
        <v>300</v>
      </c>
      <c r="B493">
        <v>2008</v>
      </c>
      <c r="C493">
        <v>90</v>
      </c>
      <c r="D493" t="s">
        <v>16</v>
      </c>
    </row>
    <row r="494" spans="1:4" x14ac:dyDescent="0.25">
      <c r="A494">
        <v>300</v>
      </c>
      <c r="B494">
        <v>1972</v>
      </c>
      <c r="C494">
        <v>150</v>
      </c>
      <c r="D494" t="s">
        <v>480</v>
      </c>
    </row>
    <row r="495" spans="1:4" x14ac:dyDescent="0.25">
      <c r="A495">
        <v>300</v>
      </c>
      <c r="B495">
        <v>1978</v>
      </c>
      <c r="C495">
        <v>40</v>
      </c>
      <c r="D495" t="s">
        <v>480</v>
      </c>
    </row>
    <row r="496" spans="1:4" x14ac:dyDescent="0.25">
      <c r="A496">
        <v>300</v>
      </c>
      <c r="B496">
        <v>1985</v>
      </c>
      <c r="C496">
        <v>780</v>
      </c>
      <c r="D496" t="s">
        <v>480</v>
      </c>
    </row>
    <row r="497" spans="1:4" x14ac:dyDescent="0.25">
      <c r="A497">
        <v>300</v>
      </c>
      <c r="B497">
        <v>1993</v>
      </c>
      <c r="C497">
        <v>580</v>
      </c>
      <c r="D497" t="s">
        <v>16</v>
      </c>
    </row>
    <row r="498" spans="1:4" x14ac:dyDescent="0.25">
      <c r="A498">
        <v>300</v>
      </c>
      <c r="B498">
        <v>1980</v>
      </c>
      <c r="C498">
        <v>30</v>
      </c>
      <c r="D498" t="s">
        <v>480</v>
      </c>
    </row>
    <row r="499" spans="1:4" x14ac:dyDescent="0.25">
      <c r="A499">
        <v>300</v>
      </c>
      <c r="B499" t="s">
        <v>458</v>
      </c>
      <c r="C499" t="s">
        <v>458</v>
      </c>
      <c r="D499" t="s">
        <v>459</v>
      </c>
    </row>
    <row r="500" spans="1:4" x14ac:dyDescent="0.25">
      <c r="A500">
        <v>300</v>
      </c>
      <c r="B500" t="s">
        <v>458</v>
      </c>
      <c r="C500" t="s">
        <v>458</v>
      </c>
      <c r="D500" t="s">
        <v>504</v>
      </c>
    </row>
    <row r="501" spans="1:4" x14ac:dyDescent="0.25">
      <c r="A501">
        <v>300</v>
      </c>
      <c r="B501">
        <v>1986</v>
      </c>
      <c r="C501">
        <v>280</v>
      </c>
    </row>
    <row r="502" spans="1:4" x14ac:dyDescent="0.25">
      <c r="A502">
        <v>300</v>
      </c>
      <c r="B502" t="s">
        <v>458</v>
      </c>
      <c r="C502" t="s">
        <v>458</v>
      </c>
      <c r="D502" t="s">
        <v>459</v>
      </c>
    </row>
    <row r="503" spans="1:4" x14ac:dyDescent="0.25">
      <c r="A503">
        <v>300</v>
      </c>
      <c r="B503" t="s">
        <v>458</v>
      </c>
      <c r="C503" t="s">
        <v>458</v>
      </c>
      <c r="D503" t="s">
        <v>459</v>
      </c>
    </row>
    <row r="504" spans="1:4" x14ac:dyDescent="0.25">
      <c r="A504">
        <v>300</v>
      </c>
      <c r="B504" t="s">
        <v>458</v>
      </c>
      <c r="C504" t="s">
        <v>458</v>
      </c>
      <c r="D504" t="s">
        <v>459</v>
      </c>
    </row>
    <row r="505" spans="1:4" x14ac:dyDescent="0.25">
      <c r="A505">
        <v>300</v>
      </c>
      <c r="B505">
        <v>1976</v>
      </c>
      <c r="C505">
        <v>430</v>
      </c>
      <c r="D505" t="s">
        <v>480</v>
      </c>
    </row>
    <row r="506" spans="1:4" x14ac:dyDescent="0.25">
      <c r="A506">
        <v>300</v>
      </c>
      <c r="B506" t="s">
        <v>458</v>
      </c>
      <c r="C506" t="s">
        <v>458</v>
      </c>
      <c r="D506" t="s">
        <v>459</v>
      </c>
    </row>
    <row r="507" spans="1:4" x14ac:dyDescent="0.25">
      <c r="A507">
        <v>300</v>
      </c>
      <c r="B507" t="s">
        <v>458</v>
      </c>
      <c r="C507" t="s">
        <v>458</v>
      </c>
      <c r="D507" t="s">
        <v>459</v>
      </c>
    </row>
    <row r="508" spans="1:4" x14ac:dyDescent="0.25">
      <c r="A508">
        <v>300</v>
      </c>
      <c r="B508">
        <v>2010</v>
      </c>
      <c r="C508">
        <v>150</v>
      </c>
      <c r="D508" t="s">
        <v>16</v>
      </c>
    </row>
    <row r="509" spans="1:4" x14ac:dyDescent="0.25">
      <c r="A509">
        <v>300</v>
      </c>
      <c r="B509" t="s">
        <v>458</v>
      </c>
      <c r="C509" t="s">
        <v>458</v>
      </c>
      <c r="D509" t="s">
        <v>459</v>
      </c>
    </row>
    <row r="510" spans="1:4" x14ac:dyDescent="0.25">
      <c r="A510">
        <v>300</v>
      </c>
      <c r="B510">
        <v>1998</v>
      </c>
      <c r="C510">
        <v>900</v>
      </c>
      <c r="D510" t="s">
        <v>16</v>
      </c>
    </row>
    <row r="511" spans="1:4" x14ac:dyDescent="0.25">
      <c r="A511">
        <v>300</v>
      </c>
      <c r="B511">
        <v>1998</v>
      </c>
      <c r="C511">
        <v>20</v>
      </c>
      <c r="D511" t="s">
        <v>16</v>
      </c>
    </row>
    <row r="512" spans="1:4" x14ac:dyDescent="0.25">
      <c r="A512">
        <v>300</v>
      </c>
      <c r="B512" t="s">
        <v>458</v>
      </c>
      <c r="C512" t="s">
        <v>458</v>
      </c>
      <c r="D512" t="s">
        <v>459</v>
      </c>
    </row>
    <row r="513" spans="1:4" x14ac:dyDescent="0.25">
      <c r="A513">
        <v>300</v>
      </c>
      <c r="B513" t="s">
        <v>458</v>
      </c>
      <c r="C513" t="s">
        <v>458</v>
      </c>
      <c r="D513" t="s">
        <v>504</v>
      </c>
    </row>
    <row r="514" spans="1:4" x14ac:dyDescent="0.25">
      <c r="A514">
        <v>300</v>
      </c>
      <c r="B514" t="s">
        <v>458</v>
      </c>
      <c r="C514" t="s">
        <v>458</v>
      </c>
      <c r="D514" t="s">
        <v>459</v>
      </c>
    </row>
    <row r="515" spans="1:4" x14ac:dyDescent="0.25">
      <c r="A515">
        <v>400</v>
      </c>
      <c r="B515">
        <v>41030</v>
      </c>
      <c r="C515">
        <v>2512</v>
      </c>
      <c r="D515" t="s">
        <v>11</v>
      </c>
    </row>
    <row r="516" spans="1:4" x14ac:dyDescent="0.25">
      <c r="A516">
        <v>400</v>
      </c>
      <c r="B516">
        <v>2004</v>
      </c>
      <c r="C516">
        <v>456</v>
      </c>
      <c r="D516" t="s">
        <v>16</v>
      </c>
    </row>
    <row r="517" spans="1:4" x14ac:dyDescent="0.25">
      <c r="A517">
        <v>400</v>
      </c>
      <c r="B517">
        <v>2014</v>
      </c>
      <c r="C517">
        <v>863</v>
      </c>
      <c r="D517" t="s">
        <v>16</v>
      </c>
    </row>
    <row r="518" spans="1:4" x14ac:dyDescent="0.25">
      <c r="A518">
        <v>400</v>
      </c>
      <c r="B518">
        <v>2014</v>
      </c>
      <c r="C518">
        <v>490</v>
      </c>
      <c r="D518" t="s">
        <v>16</v>
      </c>
    </row>
    <row r="519" spans="1:4" x14ac:dyDescent="0.25">
      <c r="A519">
        <v>400</v>
      </c>
      <c r="B519">
        <v>2002</v>
      </c>
      <c r="C519">
        <v>831</v>
      </c>
      <c r="D519" t="s">
        <v>16</v>
      </c>
    </row>
    <row r="520" spans="1:4" x14ac:dyDescent="0.25">
      <c r="A520">
        <v>400</v>
      </c>
      <c r="B520">
        <v>2004</v>
      </c>
      <c r="C520">
        <v>585</v>
      </c>
      <c r="D520" t="s">
        <v>16</v>
      </c>
    </row>
    <row r="521" spans="1:4" x14ac:dyDescent="0.25">
      <c r="A521">
        <v>400</v>
      </c>
      <c r="B521">
        <v>2009</v>
      </c>
      <c r="C521">
        <v>600</v>
      </c>
      <c r="D521" t="s">
        <v>16</v>
      </c>
    </row>
    <row r="522" spans="1:4" x14ac:dyDescent="0.25">
      <c r="A522">
        <v>400</v>
      </c>
      <c r="B522">
        <v>2013</v>
      </c>
      <c r="C522">
        <v>600</v>
      </c>
      <c r="D522" t="s">
        <v>16</v>
      </c>
    </row>
    <row r="523" spans="1:4" x14ac:dyDescent="0.25">
      <c r="A523">
        <v>400</v>
      </c>
      <c r="B523">
        <v>2013</v>
      </c>
      <c r="C523">
        <v>0</v>
      </c>
      <c r="D523" t="s">
        <v>459</v>
      </c>
    </row>
    <row r="524" spans="1:4" x14ac:dyDescent="0.25">
      <c r="A524">
        <v>400</v>
      </c>
      <c r="B524">
        <v>2013</v>
      </c>
      <c r="C524">
        <v>0</v>
      </c>
      <c r="D524" t="s">
        <v>459</v>
      </c>
    </row>
    <row r="525" spans="1:4" x14ac:dyDescent="0.25">
      <c r="A525">
        <v>400</v>
      </c>
      <c r="B525">
        <v>2013</v>
      </c>
      <c r="C525">
        <v>0</v>
      </c>
      <c r="D525" t="s">
        <v>459</v>
      </c>
    </row>
    <row r="526" spans="1:4" x14ac:dyDescent="0.25">
      <c r="A526">
        <v>400</v>
      </c>
      <c r="B526">
        <v>2011</v>
      </c>
      <c r="C526">
        <v>304</v>
      </c>
      <c r="D526" t="s">
        <v>16</v>
      </c>
    </row>
    <row r="527" spans="1:4" x14ac:dyDescent="0.25">
      <c r="A527">
        <v>400</v>
      </c>
      <c r="B527">
        <v>2014</v>
      </c>
      <c r="C527">
        <v>803</v>
      </c>
      <c r="D527" t="s">
        <v>16</v>
      </c>
    </row>
    <row r="528" spans="1:4" x14ac:dyDescent="0.25">
      <c r="A528">
        <v>400</v>
      </c>
      <c r="B528">
        <v>2013</v>
      </c>
      <c r="C528">
        <v>0</v>
      </c>
      <c r="D528" t="s">
        <v>459</v>
      </c>
    </row>
    <row r="529" spans="1:4" x14ac:dyDescent="0.25">
      <c r="A529">
        <v>400</v>
      </c>
      <c r="B529">
        <v>2013</v>
      </c>
      <c r="C529">
        <v>0</v>
      </c>
      <c r="D529" t="s">
        <v>459</v>
      </c>
    </row>
    <row r="530" spans="1:4" x14ac:dyDescent="0.25">
      <c r="A530">
        <v>400</v>
      </c>
      <c r="B530">
        <v>2013</v>
      </c>
      <c r="C530">
        <v>0</v>
      </c>
      <c r="D530" t="s">
        <v>459</v>
      </c>
    </row>
    <row r="531" spans="1:4" x14ac:dyDescent="0.25">
      <c r="A531">
        <v>400</v>
      </c>
      <c r="B531">
        <v>2013</v>
      </c>
      <c r="C531">
        <v>0</v>
      </c>
      <c r="D531" t="s">
        <v>459</v>
      </c>
    </row>
    <row r="532" spans="1:4" x14ac:dyDescent="0.25">
      <c r="A532">
        <v>400</v>
      </c>
      <c r="B532">
        <v>2013</v>
      </c>
      <c r="C532">
        <v>0</v>
      </c>
      <c r="D532" t="s">
        <v>459</v>
      </c>
    </row>
    <row r="533" spans="1:4" x14ac:dyDescent="0.25">
      <c r="A533">
        <v>400</v>
      </c>
      <c r="B533">
        <v>2013</v>
      </c>
      <c r="C533">
        <v>0</v>
      </c>
      <c r="D533" t="s">
        <v>459</v>
      </c>
    </row>
    <row r="534" spans="1:4" x14ac:dyDescent="0.25">
      <c r="A534">
        <v>400</v>
      </c>
      <c r="B534">
        <v>2013</v>
      </c>
      <c r="C534">
        <v>950</v>
      </c>
      <c r="D534" t="s">
        <v>16</v>
      </c>
    </row>
    <row r="535" spans="1:4" x14ac:dyDescent="0.25">
      <c r="A535">
        <v>400</v>
      </c>
      <c r="B535">
        <v>2014</v>
      </c>
      <c r="C535">
        <v>900</v>
      </c>
      <c r="D535" t="s">
        <v>16</v>
      </c>
    </row>
    <row r="536" spans="1:4" x14ac:dyDescent="0.25">
      <c r="A536">
        <v>400</v>
      </c>
      <c r="B536">
        <v>2006</v>
      </c>
      <c r="C536">
        <v>150</v>
      </c>
      <c r="D536" t="s">
        <v>16</v>
      </c>
    </row>
    <row r="537" spans="1:4" x14ac:dyDescent="0.25">
      <c r="A537">
        <v>400</v>
      </c>
      <c r="B537">
        <v>1992</v>
      </c>
      <c r="C537">
        <v>765</v>
      </c>
      <c r="D537" t="s">
        <v>16</v>
      </c>
    </row>
    <row r="538" spans="1:4" x14ac:dyDescent="0.25">
      <c r="A538">
        <v>400</v>
      </c>
      <c r="B538">
        <v>1999</v>
      </c>
      <c r="C538">
        <v>250</v>
      </c>
      <c r="D538" t="s">
        <v>16</v>
      </c>
    </row>
    <row r="539" spans="1:4" x14ac:dyDescent="0.25">
      <c r="A539">
        <v>400</v>
      </c>
      <c r="B539">
        <v>2004</v>
      </c>
      <c r="C539">
        <v>718</v>
      </c>
      <c r="D539" t="s">
        <v>16</v>
      </c>
    </row>
    <row r="540" spans="1:4" x14ac:dyDescent="0.25">
      <c r="A540">
        <v>400</v>
      </c>
      <c r="B540">
        <v>2013</v>
      </c>
      <c r="C540">
        <v>0</v>
      </c>
      <c r="D540" t="s">
        <v>459</v>
      </c>
    </row>
    <row r="541" spans="1:4" x14ac:dyDescent="0.25">
      <c r="A541">
        <v>400</v>
      </c>
      <c r="B541">
        <v>2002</v>
      </c>
      <c r="C541">
        <v>77</v>
      </c>
      <c r="D541" t="s">
        <v>16</v>
      </c>
    </row>
    <row r="542" spans="1:4" x14ac:dyDescent="0.25">
      <c r="A542">
        <v>400</v>
      </c>
      <c r="B542">
        <v>1993</v>
      </c>
      <c r="C542">
        <v>78</v>
      </c>
      <c r="D542" t="s">
        <v>16</v>
      </c>
    </row>
    <row r="543" spans="1:4" x14ac:dyDescent="0.25">
      <c r="A543">
        <v>400</v>
      </c>
      <c r="B543">
        <v>2002</v>
      </c>
      <c r="C543">
        <v>77</v>
      </c>
      <c r="D543" t="s">
        <v>16</v>
      </c>
    </row>
    <row r="544" spans="1:4" x14ac:dyDescent="0.25">
      <c r="A544">
        <v>400</v>
      </c>
      <c r="B544">
        <v>2009</v>
      </c>
      <c r="C544">
        <v>1900</v>
      </c>
      <c r="D544" t="s">
        <v>16</v>
      </c>
    </row>
    <row r="545" spans="1:4" x14ac:dyDescent="0.25">
      <c r="A545">
        <v>400</v>
      </c>
      <c r="B545">
        <v>2014</v>
      </c>
      <c r="C545">
        <v>64</v>
      </c>
      <c r="D545" t="s">
        <v>16</v>
      </c>
    </row>
    <row r="546" spans="1:4" x14ac:dyDescent="0.25">
      <c r="A546">
        <v>400</v>
      </c>
      <c r="B546">
        <v>2002</v>
      </c>
      <c r="C546">
        <v>594</v>
      </c>
      <c r="D546" t="s">
        <v>16</v>
      </c>
    </row>
    <row r="547" spans="1:4" x14ac:dyDescent="0.25">
      <c r="A547">
        <v>400</v>
      </c>
      <c r="B547">
        <v>2010</v>
      </c>
      <c r="C547">
        <v>589</v>
      </c>
      <c r="D547" t="s">
        <v>16</v>
      </c>
    </row>
    <row r="548" spans="1:4" x14ac:dyDescent="0.25">
      <c r="A548">
        <v>400</v>
      </c>
      <c r="B548">
        <v>2011</v>
      </c>
      <c r="C548">
        <v>380</v>
      </c>
      <c r="D548" t="s">
        <v>16</v>
      </c>
    </row>
    <row r="549" spans="1:4" x14ac:dyDescent="0.25">
      <c r="A549">
        <v>400</v>
      </c>
      <c r="B549">
        <v>2012</v>
      </c>
      <c r="C549">
        <v>976</v>
      </c>
      <c r="D549" t="s">
        <v>16</v>
      </c>
    </row>
    <row r="550" spans="1:4" x14ac:dyDescent="0.25">
      <c r="A550">
        <v>400</v>
      </c>
      <c r="B550">
        <v>2014</v>
      </c>
      <c r="C550">
        <v>100</v>
      </c>
      <c r="D550" t="s">
        <v>16</v>
      </c>
    </row>
    <row r="551" spans="1:4" x14ac:dyDescent="0.25">
      <c r="A551">
        <v>400</v>
      </c>
      <c r="B551">
        <v>2011</v>
      </c>
      <c r="C551">
        <v>392</v>
      </c>
      <c r="D551" t="s">
        <v>16</v>
      </c>
    </row>
    <row r="552" spans="1:4" x14ac:dyDescent="0.25">
      <c r="A552">
        <v>400</v>
      </c>
      <c r="B552">
        <v>2014</v>
      </c>
      <c r="C552">
        <v>280</v>
      </c>
      <c r="D552" t="s">
        <v>16</v>
      </c>
    </row>
    <row r="553" spans="1:4" x14ac:dyDescent="0.25">
      <c r="A553">
        <v>400</v>
      </c>
      <c r="B553">
        <v>2012</v>
      </c>
      <c r="C553">
        <v>458</v>
      </c>
      <c r="D553" t="s">
        <v>16</v>
      </c>
    </row>
    <row r="554" spans="1:4" x14ac:dyDescent="0.25">
      <c r="A554">
        <v>400</v>
      </c>
      <c r="B554">
        <v>2013</v>
      </c>
      <c r="C554">
        <v>0</v>
      </c>
      <c r="D554" t="s">
        <v>459</v>
      </c>
    </row>
    <row r="555" spans="1:4" x14ac:dyDescent="0.25">
      <c r="A555">
        <v>400</v>
      </c>
      <c r="B555">
        <v>2014</v>
      </c>
      <c r="C555">
        <v>50</v>
      </c>
      <c r="D555" t="s">
        <v>16</v>
      </c>
    </row>
    <row r="556" spans="1:4" x14ac:dyDescent="0.25">
      <c r="A556">
        <v>400</v>
      </c>
      <c r="B556">
        <v>2014</v>
      </c>
      <c r="C556">
        <v>74</v>
      </c>
      <c r="D556" t="s">
        <v>16</v>
      </c>
    </row>
    <row r="557" spans="1:4" x14ac:dyDescent="0.25">
      <c r="A557">
        <v>400</v>
      </c>
      <c r="B557">
        <v>1990</v>
      </c>
      <c r="C557">
        <v>60</v>
      </c>
      <c r="D557" t="s">
        <v>480</v>
      </c>
    </row>
    <row r="558" spans="1:4" x14ac:dyDescent="0.25">
      <c r="A558">
        <v>400</v>
      </c>
      <c r="B558">
        <v>2009</v>
      </c>
      <c r="C558">
        <v>1580</v>
      </c>
      <c r="D558" t="s">
        <v>16</v>
      </c>
    </row>
    <row r="559" spans="1:4" x14ac:dyDescent="0.25">
      <c r="A559">
        <v>400</v>
      </c>
      <c r="B559">
        <v>2005</v>
      </c>
      <c r="C559">
        <v>2420</v>
      </c>
      <c r="D559" t="s">
        <v>16</v>
      </c>
    </row>
    <row r="560" spans="1:4" x14ac:dyDescent="0.25">
      <c r="A560">
        <v>400</v>
      </c>
      <c r="B560">
        <v>2005</v>
      </c>
      <c r="C560">
        <v>1625</v>
      </c>
      <c r="D560" t="s">
        <v>16</v>
      </c>
    </row>
    <row r="561" spans="1:4" x14ac:dyDescent="0.25">
      <c r="A561">
        <v>400</v>
      </c>
      <c r="B561">
        <v>2010</v>
      </c>
      <c r="C561">
        <v>2200</v>
      </c>
      <c r="D561" t="s">
        <v>16</v>
      </c>
    </row>
    <row r="562" spans="1:4" x14ac:dyDescent="0.25">
      <c r="A562">
        <v>400</v>
      </c>
      <c r="B562">
        <v>2010</v>
      </c>
      <c r="C562">
        <v>1256</v>
      </c>
      <c r="D562" t="s">
        <v>16</v>
      </c>
    </row>
    <row r="563" spans="1:4" x14ac:dyDescent="0.25">
      <c r="A563">
        <v>400</v>
      </c>
      <c r="B563">
        <v>2012</v>
      </c>
      <c r="C563">
        <v>460</v>
      </c>
      <c r="D563" t="s">
        <v>16</v>
      </c>
    </row>
    <row r="564" spans="1:4" x14ac:dyDescent="0.25">
      <c r="A564">
        <v>400</v>
      </c>
      <c r="B564">
        <v>2013</v>
      </c>
      <c r="C564">
        <v>955</v>
      </c>
      <c r="D564" t="s">
        <v>16</v>
      </c>
    </row>
    <row r="565" spans="1:4" x14ac:dyDescent="0.25">
      <c r="A565">
        <v>400</v>
      </c>
      <c r="B565">
        <v>2010</v>
      </c>
      <c r="C565">
        <v>105</v>
      </c>
      <c r="D565" t="s">
        <v>16</v>
      </c>
    </row>
    <row r="566" spans="1:4" x14ac:dyDescent="0.25">
      <c r="A566">
        <v>400</v>
      </c>
      <c r="B566">
        <v>2014</v>
      </c>
      <c r="C566">
        <v>100</v>
      </c>
      <c r="D566" t="s">
        <v>16</v>
      </c>
    </row>
    <row r="567" spans="1:4" x14ac:dyDescent="0.25">
      <c r="A567">
        <v>400</v>
      </c>
      <c r="B567">
        <v>2010</v>
      </c>
      <c r="C567">
        <v>1275</v>
      </c>
      <c r="D567" t="s">
        <v>16</v>
      </c>
    </row>
    <row r="568" spans="1:4" x14ac:dyDescent="0.25">
      <c r="A568">
        <v>400</v>
      </c>
      <c r="B568">
        <v>2012</v>
      </c>
      <c r="C568">
        <v>1317</v>
      </c>
      <c r="D568" t="s">
        <v>16</v>
      </c>
    </row>
    <row r="569" spans="1:4" x14ac:dyDescent="0.25">
      <c r="A569">
        <v>400</v>
      </c>
      <c r="B569">
        <v>2010</v>
      </c>
      <c r="C569">
        <v>1393</v>
      </c>
      <c r="D569" t="s">
        <v>16</v>
      </c>
    </row>
    <row r="570" spans="1:4" x14ac:dyDescent="0.25">
      <c r="A570">
        <v>400</v>
      </c>
      <c r="B570">
        <v>2010</v>
      </c>
      <c r="C570">
        <v>1408</v>
      </c>
      <c r="D570" t="s">
        <v>16</v>
      </c>
    </row>
    <row r="571" spans="1:4" x14ac:dyDescent="0.25">
      <c r="A571">
        <v>400</v>
      </c>
      <c r="B571">
        <v>2012</v>
      </c>
      <c r="C571">
        <v>1984</v>
      </c>
      <c r="D571" t="s">
        <v>16</v>
      </c>
    </row>
    <row r="572" spans="1:4" x14ac:dyDescent="0.25">
      <c r="A572">
        <v>400</v>
      </c>
      <c r="B572">
        <v>2010</v>
      </c>
      <c r="C572">
        <v>1384</v>
      </c>
      <c r="D572" t="s">
        <v>16</v>
      </c>
    </row>
    <row r="573" spans="1:4" x14ac:dyDescent="0.25">
      <c r="A573">
        <v>400</v>
      </c>
      <c r="B573">
        <v>2010</v>
      </c>
      <c r="C573">
        <v>1254</v>
      </c>
      <c r="D573" t="s">
        <v>16</v>
      </c>
    </row>
    <row r="574" spans="1:4" x14ac:dyDescent="0.25">
      <c r="A574">
        <v>400</v>
      </c>
      <c r="B574">
        <v>2010</v>
      </c>
      <c r="C574">
        <v>438</v>
      </c>
      <c r="D574" t="s">
        <v>16</v>
      </c>
    </row>
    <row r="575" spans="1:4" x14ac:dyDescent="0.25">
      <c r="A575">
        <v>400</v>
      </c>
      <c r="B575">
        <v>2014</v>
      </c>
      <c r="C575">
        <v>520</v>
      </c>
      <c r="D575" t="s">
        <v>16</v>
      </c>
    </row>
    <row r="576" spans="1:4" x14ac:dyDescent="0.25">
      <c r="A576">
        <v>400</v>
      </c>
      <c r="B576">
        <v>2010</v>
      </c>
      <c r="C576">
        <v>890</v>
      </c>
      <c r="D576" t="s">
        <v>16</v>
      </c>
    </row>
    <row r="577" spans="1:4" x14ac:dyDescent="0.25">
      <c r="A577">
        <v>400</v>
      </c>
      <c r="B577">
        <v>2012</v>
      </c>
      <c r="C577">
        <v>761</v>
      </c>
      <c r="D577" t="s">
        <v>16</v>
      </c>
    </row>
    <row r="578" spans="1:4" x14ac:dyDescent="0.25">
      <c r="A578">
        <v>400</v>
      </c>
      <c r="B578">
        <v>2009</v>
      </c>
      <c r="C578">
        <v>1460</v>
      </c>
      <c r="D578" t="s">
        <v>16</v>
      </c>
    </row>
    <row r="579" spans="1:4" x14ac:dyDescent="0.25">
      <c r="A579">
        <v>400</v>
      </c>
      <c r="B579">
        <v>2010</v>
      </c>
      <c r="C579">
        <v>1091</v>
      </c>
      <c r="D579" t="s">
        <v>16</v>
      </c>
    </row>
    <row r="580" spans="1:4" x14ac:dyDescent="0.25">
      <c r="A580">
        <v>400</v>
      </c>
      <c r="B580">
        <v>2015</v>
      </c>
      <c r="C580">
        <v>1012</v>
      </c>
      <c r="D580" t="s">
        <v>16</v>
      </c>
    </row>
    <row r="581" spans="1:4" x14ac:dyDescent="0.25">
      <c r="A581">
        <v>400</v>
      </c>
      <c r="B581" t="s">
        <v>458</v>
      </c>
      <c r="C581">
        <v>0</v>
      </c>
      <c r="D581" t="s">
        <v>459</v>
      </c>
    </row>
    <row r="582" spans="1:4" x14ac:dyDescent="0.25">
      <c r="A582">
        <v>400</v>
      </c>
      <c r="B582">
        <v>2010</v>
      </c>
      <c r="C582">
        <v>330</v>
      </c>
      <c r="D582" t="s">
        <v>16</v>
      </c>
    </row>
    <row r="583" spans="1:4" x14ac:dyDescent="0.25">
      <c r="A583">
        <v>400</v>
      </c>
      <c r="B583">
        <v>2009</v>
      </c>
      <c r="C583">
        <v>2200</v>
      </c>
      <c r="D583" t="s">
        <v>16</v>
      </c>
    </row>
    <row r="584" spans="1:4" x14ac:dyDescent="0.25">
      <c r="A584">
        <v>400</v>
      </c>
      <c r="B584">
        <v>2012</v>
      </c>
      <c r="C584">
        <v>575</v>
      </c>
      <c r="D584" t="s">
        <v>16</v>
      </c>
    </row>
    <row r="585" spans="1:4" x14ac:dyDescent="0.25">
      <c r="A585">
        <v>400</v>
      </c>
      <c r="B585">
        <v>2012</v>
      </c>
      <c r="C585">
        <v>619</v>
      </c>
      <c r="D585" t="s">
        <v>16</v>
      </c>
    </row>
    <row r="586" spans="1:4" x14ac:dyDescent="0.25">
      <c r="A586">
        <v>400</v>
      </c>
      <c r="B586" t="s">
        <v>559</v>
      </c>
      <c r="C586">
        <v>2007</v>
      </c>
      <c r="D586" t="s">
        <v>16</v>
      </c>
    </row>
    <row r="587" spans="1:4" x14ac:dyDescent="0.25">
      <c r="A587">
        <v>400</v>
      </c>
      <c r="B587" t="s">
        <v>458</v>
      </c>
      <c r="C587">
        <v>0</v>
      </c>
      <c r="D587" t="s">
        <v>459</v>
      </c>
    </row>
    <row r="588" spans="1:4" x14ac:dyDescent="0.25">
      <c r="A588">
        <v>400</v>
      </c>
      <c r="B588">
        <v>2013</v>
      </c>
      <c r="C588">
        <v>1200</v>
      </c>
      <c r="D588" t="s">
        <v>16</v>
      </c>
    </row>
    <row r="589" spans="1:4" x14ac:dyDescent="0.25">
      <c r="A589">
        <v>400</v>
      </c>
      <c r="B589">
        <v>2013</v>
      </c>
      <c r="C589">
        <v>0</v>
      </c>
      <c r="D589" t="s">
        <v>459</v>
      </c>
    </row>
    <row r="590" spans="1:4" x14ac:dyDescent="0.25">
      <c r="A590">
        <v>400</v>
      </c>
      <c r="B590">
        <v>2013</v>
      </c>
      <c r="C590">
        <v>0</v>
      </c>
      <c r="D590" t="s">
        <v>459</v>
      </c>
    </row>
    <row r="591" spans="1:4" x14ac:dyDescent="0.25">
      <c r="A591">
        <v>400</v>
      </c>
      <c r="B591">
        <v>2010</v>
      </c>
      <c r="C591">
        <v>1150</v>
      </c>
      <c r="D591" t="s">
        <v>16</v>
      </c>
    </row>
    <row r="592" spans="1:4" x14ac:dyDescent="0.25">
      <c r="A592">
        <v>400</v>
      </c>
      <c r="B592">
        <v>2009</v>
      </c>
      <c r="C592">
        <v>1250</v>
      </c>
      <c r="D592" t="s">
        <v>16</v>
      </c>
    </row>
    <row r="593" spans="1:4" x14ac:dyDescent="0.25">
      <c r="A593">
        <v>400</v>
      </c>
      <c r="B593">
        <v>2012</v>
      </c>
      <c r="C593">
        <v>998</v>
      </c>
      <c r="D593" t="s">
        <v>16</v>
      </c>
    </row>
    <row r="594" spans="1:4" x14ac:dyDescent="0.25">
      <c r="A594">
        <v>400</v>
      </c>
      <c r="B594">
        <v>2009</v>
      </c>
      <c r="C594">
        <v>250</v>
      </c>
      <c r="D594" t="s">
        <v>16</v>
      </c>
    </row>
    <row r="595" spans="1:4" x14ac:dyDescent="0.25">
      <c r="A595">
        <v>400</v>
      </c>
      <c r="B595">
        <v>2012</v>
      </c>
      <c r="C595">
        <v>976</v>
      </c>
      <c r="D595" t="s">
        <v>16</v>
      </c>
    </row>
    <row r="596" spans="1:4" x14ac:dyDescent="0.25">
      <c r="A596">
        <v>400</v>
      </c>
      <c r="B596">
        <v>2015</v>
      </c>
      <c r="C596">
        <v>40</v>
      </c>
      <c r="D596" t="s">
        <v>16</v>
      </c>
    </row>
    <row r="597" spans="1:4" x14ac:dyDescent="0.25">
      <c r="A597">
        <v>400</v>
      </c>
      <c r="B597">
        <v>2009</v>
      </c>
      <c r="C597">
        <v>45</v>
      </c>
      <c r="D597" t="s">
        <v>16</v>
      </c>
    </row>
    <row r="598" spans="1:4" x14ac:dyDescent="0.25">
      <c r="A598">
        <v>400</v>
      </c>
      <c r="B598">
        <v>2015</v>
      </c>
      <c r="C598">
        <v>40</v>
      </c>
      <c r="D598" t="s">
        <v>16</v>
      </c>
    </row>
    <row r="599" spans="1:4" x14ac:dyDescent="0.25">
      <c r="A599">
        <v>400</v>
      </c>
      <c r="B599">
        <v>2010</v>
      </c>
      <c r="C599">
        <v>705</v>
      </c>
      <c r="D599" t="s">
        <v>16</v>
      </c>
    </row>
    <row r="600" spans="1:4" x14ac:dyDescent="0.25">
      <c r="A600">
        <v>400</v>
      </c>
      <c r="B600">
        <v>2010</v>
      </c>
      <c r="C600">
        <v>257</v>
      </c>
      <c r="D600" t="s">
        <v>16</v>
      </c>
    </row>
    <row r="601" spans="1:4" x14ac:dyDescent="0.25">
      <c r="A601">
        <v>400</v>
      </c>
      <c r="B601">
        <v>2007</v>
      </c>
      <c r="C601">
        <v>2031</v>
      </c>
      <c r="D601" t="s">
        <v>16</v>
      </c>
    </row>
    <row r="602" spans="1:4" x14ac:dyDescent="0.25">
      <c r="A602">
        <v>400</v>
      </c>
      <c r="B602">
        <v>2009</v>
      </c>
      <c r="C602">
        <v>1150</v>
      </c>
      <c r="D602" t="s">
        <v>16</v>
      </c>
    </row>
    <row r="603" spans="1:4" x14ac:dyDescent="0.25">
      <c r="A603">
        <v>400</v>
      </c>
      <c r="B603">
        <v>2006</v>
      </c>
      <c r="C603">
        <v>37</v>
      </c>
      <c r="D603" t="s">
        <v>16</v>
      </c>
    </row>
    <row r="604" spans="1:4" x14ac:dyDescent="0.25">
      <c r="A604">
        <v>400</v>
      </c>
      <c r="B604">
        <v>2003</v>
      </c>
      <c r="C604">
        <v>40</v>
      </c>
      <c r="D604" t="s">
        <v>16</v>
      </c>
    </row>
    <row r="605" spans="1:4" x14ac:dyDescent="0.25">
      <c r="A605">
        <v>400</v>
      </c>
      <c r="B605">
        <v>2014</v>
      </c>
      <c r="C605">
        <v>56</v>
      </c>
      <c r="D605" t="s">
        <v>16</v>
      </c>
    </row>
    <row r="606" spans="1:4" x14ac:dyDescent="0.25">
      <c r="A606">
        <v>400</v>
      </c>
      <c r="B606">
        <v>2005</v>
      </c>
      <c r="C606">
        <v>1400</v>
      </c>
      <c r="D606" t="s">
        <v>16</v>
      </c>
    </row>
    <row r="607" spans="1:4" x14ac:dyDescent="0.25">
      <c r="A607">
        <v>400</v>
      </c>
      <c r="B607">
        <v>2014</v>
      </c>
      <c r="C607">
        <v>240</v>
      </c>
      <c r="D607" t="s">
        <v>16</v>
      </c>
    </row>
    <row r="608" spans="1:4" x14ac:dyDescent="0.25">
      <c r="A608">
        <v>400</v>
      </c>
      <c r="B608" t="s">
        <v>458</v>
      </c>
      <c r="C608">
        <v>0</v>
      </c>
      <c r="D608" t="s">
        <v>459</v>
      </c>
    </row>
    <row r="609" spans="1:4" x14ac:dyDescent="0.25">
      <c r="A609">
        <v>400</v>
      </c>
      <c r="B609" t="s">
        <v>458</v>
      </c>
      <c r="D609" t="s">
        <v>459</v>
      </c>
    </row>
    <row r="610" spans="1:4" x14ac:dyDescent="0.25">
      <c r="A610">
        <v>400</v>
      </c>
      <c r="B610">
        <v>2014</v>
      </c>
      <c r="C610">
        <v>290</v>
      </c>
      <c r="D610" t="s">
        <v>16</v>
      </c>
    </row>
    <row r="611" spans="1:4" x14ac:dyDescent="0.25">
      <c r="A611">
        <v>400</v>
      </c>
      <c r="B611">
        <v>2016</v>
      </c>
      <c r="C611">
        <v>0</v>
      </c>
      <c r="D611" t="s">
        <v>504</v>
      </c>
    </row>
    <row r="612" spans="1:4" x14ac:dyDescent="0.25">
      <c r="A612">
        <v>400</v>
      </c>
      <c r="B612">
        <v>2016</v>
      </c>
      <c r="C612">
        <v>1033</v>
      </c>
      <c r="D612" t="s">
        <v>504</v>
      </c>
    </row>
    <row r="613" spans="1:4" x14ac:dyDescent="0.25">
      <c r="A613">
        <v>400</v>
      </c>
      <c r="B613">
        <v>2012</v>
      </c>
      <c r="C613">
        <v>628</v>
      </c>
      <c r="D613" t="s">
        <v>16</v>
      </c>
    </row>
    <row r="614" spans="1:4" x14ac:dyDescent="0.25">
      <c r="A614">
        <v>400</v>
      </c>
      <c r="B614" t="s">
        <v>458</v>
      </c>
      <c r="C614">
        <v>0</v>
      </c>
      <c r="D614" t="s">
        <v>459</v>
      </c>
    </row>
    <row r="615" spans="1:4" x14ac:dyDescent="0.25">
      <c r="A615">
        <v>400</v>
      </c>
      <c r="B615">
        <v>2016</v>
      </c>
      <c r="C615">
        <v>1036</v>
      </c>
      <c r="D615" t="s">
        <v>16</v>
      </c>
    </row>
    <row r="616" spans="1:4" x14ac:dyDescent="0.25">
      <c r="A616">
        <v>400</v>
      </c>
      <c r="B616" t="s">
        <v>458</v>
      </c>
      <c r="C616" t="s">
        <v>458</v>
      </c>
      <c r="D616" t="s">
        <v>459</v>
      </c>
    </row>
    <row r="617" spans="1:4" x14ac:dyDescent="0.25">
      <c r="A617">
        <v>400</v>
      </c>
      <c r="B617">
        <v>2004</v>
      </c>
      <c r="C617">
        <v>561</v>
      </c>
      <c r="D617" t="s">
        <v>16</v>
      </c>
    </row>
    <row r="618" spans="1:4" x14ac:dyDescent="0.25">
      <c r="A618">
        <v>400</v>
      </c>
      <c r="B618">
        <v>1988</v>
      </c>
      <c r="C618">
        <v>150</v>
      </c>
      <c r="D618" t="s">
        <v>16</v>
      </c>
    </row>
    <row r="619" spans="1:4" x14ac:dyDescent="0.25">
      <c r="A619">
        <v>400</v>
      </c>
      <c r="B619">
        <v>1988</v>
      </c>
      <c r="C619">
        <v>160</v>
      </c>
      <c r="D619" t="s">
        <v>16</v>
      </c>
    </row>
    <row r="620" spans="1:4" x14ac:dyDescent="0.25">
      <c r="A620">
        <v>400</v>
      </c>
      <c r="B620" t="s">
        <v>458</v>
      </c>
      <c r="C620">
        <v>0</v>
      </c>
      <c r="D620" t="s">
        <v>459</v>
      </c>
    </row>
    <row r="621" spans="1:4" x14ac:dyDescent="0.25">
      <c r="A621">
        <v>400</v>
      </c>
      <c r="B621" t="s">
        <v>458</v>
      </c>
      <c r="C621">
        <v>0</v>
      </c>
      <c r="D621" t="s">
        <v>459</v>
      </c>
    </row>
    <row r="622" spans="1:4" x14ac:dyDescent="0.25">
      <c r="A622">
        <v>400</v>
      </c>
      <c r="B622" t="s">
        <v>458</v>
      </c>
      <c r="C622" t="s">
        <v>458</v>
      </c>
      <c r="D622" t="s">
        <v>459</v>
      </c>
    </row>
    <row r="623" spans="1:4" x14ac:dyDescent="0.25">
      <c r="A623">
        <v>400</v>
      </c>
      <c r="B623" t="s">
        <v>458</v>
      </c>
      <c r="C623" t="s">
        <v>458</v>
      </c>
      <c r="D623" t="s">
        <v>459</v>
      </c>
    </row>
    <row r="624" spans="1:4" x14ac:dyDescent="0.25">
      <c r="A624">
        <v>400</v>
      </c>
      <c r="B624" t="s">
        <v>458</v>
      </c>
      <c r="C624" t="s">
        <v>458</v>
      </c>
      <c r="D624" t="s">
        <v>459</v>
      </c>
    </row>
    <row r="625" spans="1:4" x14ac:dyDescent="0.25">
      <c r="A625">
        <v>400</v>
      </c>
      <c r="B625" t="s">
        <v>458</v>
      </c>
      <c r="C625" t="s">
        <v>458</v>
      </c>
      <c r="D625" t="s">
        <v>459</v>
      </c>
    </row>
    <row r="626" spans="1:4" x14ac:dyDescent="0.25">
      <c r="A626">
        <v>400</v>
      </c>
      <c r="B626">
        <v>2013</v>
      </c>
      <c r="D626" t="s">
        <v>459</v>
      </c>
    </row>
    <row r="627" spans="1:4" x14ac:dyDescent="0.25">
      <c r="A627">
        <v>400</v>
      </c>
      <c r="B627">
        <v>2014</v>
      </c>
      <c r="C627">
        <v>504</v>
      </c>
      <c r="D627" t="s">
        <v>16</v>
      </c>
    </row>
    <row r="628" spans="1:4" x14ac:dyDescent="0.25">
      <c r="A628">
        <v>400</v>
      </c>
      <c r="B628">
        <v>2011</v>
      </c>
      <c r="C628">
        <v>420</v>
      </c>
      <c r="D628" t="s">
        <v>16</v>
      </c>
    </row>
    <row r="629" spans="1:4" x14ac:dyDescent="0.25">
      <c r="A629">
        <v>400</v>
      </c>
      <c r="B629">
        <v>2014</v>
      </c>
      <c r="C629">
        <v>10</v>
      </c>
      <c r="D629" t="s">
        <v>16</v>
      </c>
    </row>
    <row r="630" spans="1:4" x14ac:dyDescent="0.25">
      <c r="A630">
        <v>400</v>
      </c>
      <c r="B630">
        <v>2014</v>
      </c>
      <c r="C630">
        <v>260</v>
      </c>
      <c r="D630" t="s">
        <v>16</v>
      </c>
    </row>
    <row r="631" spans="1:4" x14ac:dyDescent="0.25">
      <c r="A631">
        <v>400</v>
      </c>
      <c r="B631" t="s">
        <v>458</v>
      </c>
      <c r="C631" t="s">
        <v>458</v>
      </c>
      <c r="D631" t="s">
        <v>459</v>
      </c>
    </row>
    <row r="632" spans="1:4" x14ac:dyDescent="0.25">
      <c r="A632">
        <v>400</v>
      </c>
      <c r="B632">
        <v>1976</v>
      </c>
      <c r="C632">
        <v>500</v>
      </c>
      <c r="D632" t="s">
        <v>480</v>
      </c>
    </row>
    <row r="633" spans="1:4" x14ac:dyDescent="0.25">
      <c r="A633">
        <v>400</v>
      </c>
      <c r="B633">
        <v>2012</v>
      </c>
      <c r="C633">
        <v>447</v>
      </c>
      <c r="D633" t="s">
        <v>16</v>
      </c>
    </row>
    <row r="634" spans="1:4" x14ac:dyDescent="0.25">
      <c r="A634">
        <v>400</v>
      </c>
      <c r="B634">
        <v>2014</v>
      </c>
      <c r="C634">
        <v>433</v>
      </c>
      <c r="D634" t="s">
        <v>16</v>
      </c>
    </row>
    <row r="635" spans="1:4" x14ac:dyDescent="0.25">
      <c r="A635">
        <v>400</v>
      </c>
      <c r="B635" t="s">
        <v>458</v>
      </c>
      <c r="C635" t="s">
        <v>458</v>
      </c>
      <c r="D635" t="s">
        <v>459</v>
      </c>
    </row>
    <row r="636" spans="1:4" x14ac:dyDescent="0.25">
      <c r="A636">
        <v>400</v>
      </c>
      <c r="B636" t="s">
        <v>458</v>
      </c>
      <c r="C636" t="s">
        <v>458</v>
      </c>
      <c r="D636" t="s">
        <v>459</v>
      </c>
    </row>
    <row r="637" spans="1:4" x14ac:dyDescent="0.25">
      <c r="A637">
        <v>400</v>
      </c>
      <c r="B637" t="s">
        <v>458</v>
      </c>
      <c r="C637" t="s">
        <v>458</v>
      </c>
      <c r="D637" t="s">
        <v>504</v>
      </c>
    </row>
    <row r="638" spans="1:4" x14ac:dyDescent="0.25">
      <c r="A638">
        <v>400</v>
      </c>
      <c r="B638" t="s">
        <v>458</v>
      </c>
      <c r="C638" t="s">
        <v>458</v>
      </c>
      <c r="D638" t="s">
        <v>459</v>
      </c>
    </row>
    <row r="639" spans="1:4" x14ac:dyDescent="0.25">
      <c r="A639">
        <v>400</v>
      </c>
      <c r="B639" t="s">
        <v>458</v>
      </c>
      <c r="C639" t="s">
        <v>458</v>
      </c>
      <c r="D639" t="s">
        <v>459</v>
      </c>
    </row>
    <row r="640" spans="1:4" x14ac:dyDescent="0.25">
      <c r="A640">
        <v>400</v>
      </c>
      <c r="B640" t="s">
        <v>458</v>
      </c>
      <c r="C640" t="s">
        <v>458</v>
      </c>
      <c r="D640" t="s">
        <v>459</v>
      </c>
    </row>
    <row r="641" spans="1:4" x14ac:dyDescent="0.25">
      <c r="A641">
        <v>400</v>
      </c>
      <c r="B641">
        <v>2013</v>
      </c>
      <c r="D641" t="s">
        <v>459</v>
      </c>
    </row>
    <row r="642" spans="1:4" x14ac:dyDescent="0.25">
      <c r="A642">
        <v>400</v>
      </c>
      <c r="B642">
        <v>2011</v>
      </c>
      <c r="C642">
        <v>356</v>
      </c>
      <c r="D642" t="s">
        <v>16</v>
      </c>
    </row>
    <row r="643" spans="1:4" x14ac:dyDescent="0.25">
      <c r="A643">
        <v>400</v>
      </c>
      <c r="B643" t="s">
        <v>458</v>
      </c>
      <c r="C643" t="s">
        <v>458</v>
      </c>
      <c r="D643" t="s">
        <v>459</v>
      </c>
    </row>
    <row r="644" spans="1:4" x14ac:dyDescent="0.25">
      <c r="A644">
        <v>400</v>
      </c>
      <c r="B644" t="s">
        <v>458</v>
      </c>
      <c r="C644" t="s">
        <v>458</v>
      </c>
      <c r="D644" t="s">
        <v>459</v>
      </c>
    </row>
    <row r="645" spans="1:4" x14ac:dyDescent="0.25">
      <c r="A645">
        <v>400</v>
      </c>
      <c r="B645" t="s">
        <v>458</v>
      </c>
      <c r="C645" t="s">
        <v>458</v>
      </c>
      <c r="D645" t="s">
        <v>459</v>
      </c>
    </row>
    <row r="646" spans="1:4" x14ac:dyDescent="0.25">
      <c r="A646">
        <v>400</v>
      </c>
      <c r="B646" t="s">
        <v>458</v>
      </c>
      <c r="C646" t="s">
        <v>458</v>
      </c>
      <c r="D646" t="s">
        <v>459</v>
      </c>
    </row>
    <row r="647" spans="1:4" x14ac:dyDescent="0.25">
      <c r="A647">
        <v>400</v>
      </c>
      <c r="B647">
        <v>2014</v>
      </c>
      <c r="C647">
        <v>250</v>
      </c>
      <c r="D647" t="s">
        <v>16</v>
      </c>
    </row>
    <row r="648" spans="1:4" x14ac:dyDescent="0.25">
      <c r="A648">
        <v>400</v>
      </c>
      <c r="B648">
        <v>2014</v>
      </c>
      <c r="C648">
        <v>100</v>
      </c>
      <c r="D648" t="s">
        <v>16</v>
      </c>
    </row>
    <row r="649" spans="1:4" x14ac:dyDescent="0.25">
      <c r="A649">
        <v>400</v>
      </c>
      <c r="B649" t="s">
        <v>458</v>
      </c>
      <c r="C649" t="s">
        <v>458</v>
      </c>
      <c r="D649" t="s">
        <v>459</v>
      </c>
    </row>
    <row r="650" spans="1:4" x14ac:dyDescent="0.25">
      <c r="A650">
        <v>400</v>
      </c>
      <c r="B650" t="s">
        <v>458</v>
      </c>
      <c r="C650" t="s">
        <v>458</v>
      </c>
      <c r="D650" t="s">
        <v>504</v>
      </c>
    </row>
    <row r="651" spans="1:4" x14ac:dyDescent="0.25">
      <c r="A651">
        <v>400</v>
      </c>
      <c r="B651" t="s">
        <v>458</v>
      </c>
      <c r="C651" t="s">
        <v>458</v>
      </c>
      <c r="D651" t="s">
        <v>459</v>
      </c>
    </row>
    <row r="652" spans="1:4" x14ac:dyDescent="0.25">
      <c r="A652">
        <v>400</v>
      </c>
      <c r="B652" t="s">
        <v>458</v>
      </c>
      <c r="C652" t="s">
        <v>458</v>
      </c>
      <c r="D652" t="s">
        <v>459</v>
      </c>
    </row>
    <row r="653" spans="1:4" x14ac:dyDescent="0.25">
      <c r="A653">
        <v>400</v>
      </c>
      <c r="B653" t="s">
        <v>458</v>
      </c>
      <c r="C653" t="s">
        <v>458</v>
      </c>
      <c r="D653" t="s">
        <v>459</v>
      </c>
    </row>
    <row r="654" spans="1:4" x14ac:dyDescent="0.25">
      <c r="A654">
        <v>400</v>
      </c>
      <c r="B654">
        <v>2010</v>
      </c>
      <c r="C654">
        <v>80</v>
      </c>
      <c r="D654" t="s">
        <v>16</v>
      </c>
    </row>
    <row r="655" spans="1:4" x14ac:dyDescent="0.25">
      <c r="A655">
        <v>400</v>
      </c>
      <c r="B655" t="s">
        <v>458</v>
      </c>
      <c r="C655" t="s">
        <v>458</v>
      </c>
      <c r="D655" t="s">
        <v>459</v>
      </c>
    </row>
    <row r="656" spans="1:4" x14ac:dyDescent="0.25">
      <c r="A656">
        <v>400</v>
      </c>
      <c r="B656">
        <v>2005</v>
      </c>
      <c r="C656">
        <v>180</v>
      </c>
      <c r="D656" t="s">
        <v>16</v>
      </c>
    </row>
    <row r="657" spans="1:4" x14ac:dyDescent="0.25">
      <c r="A657">
        <v>400</v>
      </c>
      <c r="B657">
        <v>2012</v>
      </c>
      <c r="C657">
        <v>420</v>
      </c>
      <c r="D657" t="s">
        <v>16</v>
      </c>
    </row>
    <row r="658" spans="1:4" x14ac:dyDescent="0.25">
      <c r="A658">
        <v>400</v>
      </c>
      <c r="B658" t="s">
        <v>458</v>
      </c>
      <c r="C658" t="s">
        <v>458</v>
      </c>
      <c r="D658" t="s">
        <v>459</v>
      </c>
    </row>
    <row r="659" spans="1:4" x14ac:dyDescent="0.25">
      <c r="A659">
        <v>400</v>
      </c>
      <c r="B659" t="s">
        <v>458</v>
      </c>
      <c r="C659" t="s">
        <v>458</v>
      </c>
      <c r="D659" t="s">
        <v>459</v>
      </c>
    </row>
    <row r="660" spans="1:4" x14ac:dyDescent="0.25">
      <c r="A660">
        <v>400</v>
      </c>
      <c r="B660" t="s">
        <v>458</v>
      </c>
      <c r="C660" t="s">
        <v>458</v>
      </c>
      <c r="D660" t="s">
        <v>459</v>
      </c>
    </row>
    <row r="661" spans="1:4" x14ac:dyDescent="0.25">
      <c r="A661">
        <v>400</v>
      </c>
      <c r="B661">
        <v>2012</v>
      </c>
      <c r="C661">
        <v>680</v>
      </c>
      <c r="D661" t="s">
        <v>16</v>
      </c>
    </row>
    <row r="662" spans="1:4" x14ac:dyDescent="0.25">
      <c r="A662">
        <v>400</v>
      </c>
      <c r="B662">
        <v>1981</v>
      </c>
      <c r="C662">
        <v>380</v>
      </c>
      <c r="D662" t="s">
        <v>480</v>
      </c>
    </row>
    <row r="663" spans="1:4" x14ac:dyDescent="0.25">
      <c r="A663">
        <v>400</v>
      </c>
      <c r="B663" t="s">
        <v>458</v>
      </c>
      <c r="C663" t="s">
        <v>458</v>
      </c>
      <c r="D663" t="s">
        <v>459</v>
      </c>
    </row>
    <row r="664" spans="1:4" x14ac:dyDescent="0.25">
      <c r="A664">
        <v>400</v>
      </c>
      <c r="B664">
        <v>2014</v>
      </c>
      <c r="C664">
        <v>460</v>
      </c>
      <c r="D664" t="s">
        <v>16</v>
      </c>
    </row>
    <row r="665" spans="1:4" x14ac:dyDescent="0.25">
      <c r="A665">
        <v>400</v>
      </c>
      <c r="B665">
        <v>2010</v>
      </c>
      <c r="C665">
        <v>529</v>
      </c>
      <c r="D665" t="s">
        <v>16</v>
      </c>
    </row>
    <row r="666" spans="1:4" x14ac:dyDescent="0.25">
      <c r="A666">
        <v>400</v>
      </c>
      <c r="B666" t="s">
        <v>458</v>
      </c>
      <c r="C666" t="s">
        <v>458</v>
      </c>
      <c r="D666" t="s">
        <v>459</v>
      </c>
    </row>
    <row r="667" spans="1:4" x14ac:dyDescent="0.25">
      <c r="A667">
        <v>400</v>
      </c>
      <c r="B667">
        <v>2012</v>
      </c>
      <c r="C667">
        <v>625</v>
      </c>
      <c r="D667" t="s">
        <v>16</v>
      </c>
    </row>
    <row r="668" spans="1:4" x14ac:dyDescent="0.25">
      <c r="A668">
        <v>400</v>
      </c>
      <c r="B668" t="s">
        <v>458</v>
      </c>
      <c r="C668" t="s">
        <v>458</v>
      </c>
      <c r="D668" t="s">
        <v>459</v>
      </c>
    </row>
    <row r="669" spans="1:4" x14ac:dyDescent="0.25">
      <c r="A669">
        <v>400</v>
      </c>
      <c r="B669">
        <v>2009</v>
      </c>
      <c r="C669">
        <v>973</v>
      </c>
      <c r="D669" t="s">
        <v>16</v>
      </c>
    </row>
    <row r="670" spans="1:4" x14ac:dyDescent="0.25">
      <c r="A670">
        <v>400</v>
      </c>
      <c r="B670" t="s">
        <v>458</v>
      </c>
      <c r="C670" t="s">
        <v>458</v>
      </c>
      <c r="D670" t="s">
        <v>459</v>
      </c>
    </row>
    <row r="671" spans="1:4" x14ac:dyDescent="0.25">
      <c r="A671">
        <v>400</v>
      </c>
      <c r="B671">
        <v>1998</v>
      </c>
      <c r="C671">
        <v>475</v>
      </c>
      <c r="D671" t="s">
        <v>16</v>
      </c>
    </row>
    <row r="672" spans="1:4" x14ac:dyDescent="0.25">
      <c r="A672">
        <v>400</v>
      </c>
      <c r="B672">
        <v>2010</v>
      </c>
      <c r="C672">
        <v>111</v>
      </c>
      <c r="D672" t="s">
        <v>16</v>
      </c>
    </row>
    <row r="673" spans="1:4" x14ac:dyDescent="0.25">
      <c r="A673">
        <v>400</v>
      </c>
      <c r="B673">
        <v>2010</v>
      </c>
      <c r="C673">
        <v>280</v>
      </c>
      <c r="D673" t="s">
        <v>16</v>
      </c>
    </row>
    <row r="674" spans="1:4" x14ac:dyDescent="0.25">
      <c r="A674">
        <v>400</v>
      </c>
      <c r="B674" t="s">
        <v>458</v>
      </c>
      <c r="C674" t="s">
        <v>458</v>
      </c>
      <c r="D674" t="s">
        <v>459</v>
      </c>
    </row>
    <row r="675" spans="1:4" x14ac:dyDescent="0.25">
      <c r="A675">
        <v>400</v>
      </c>
      <c r="B675">
        <v>2010</v>
      </c>
      <c r="C675">
        <v>506</v>
      </c>
      <c r="D675" t="s">
        <v>16</v>
      </c>
    </row>
    <row r="676" spans="1:4" x14ac:dyDescent="0.25">
      <c r="A676">
        <v>400</v>
      </c>
      <c r="B676" t="s">
        <v>458</v>
      </c>
      <c r="C676" t="s">
        <v>458</v>
      </c>
      <c r="D676" t="s">
        <v>459</v>
      </c>
    </row>
    <row r="677" spans="1:4" x14ac:dyDescent="0.25">
      <c r="A677">
        <v>400</v>
      </c>
      <c r="B677">
        <v>2014</v>
      </c>
      <c r="C677">
        <v>455</v>
      </c>
      <c r="D677" t="s">
        <v>16</v>
      </c>
    </row>
    <row r="678" spans="1:4" x14ac:dyDescent="0.25">
      <c r="A678">
        <v>400</v>
      </c>
      <c r="B678">
        <v>2012</v>
      </c>
      <c r="C678">
        <v>455</v>
      </c>
      <c r="D678" t="s">
        <v>16</v>
      </c>
    </row>
    <row r="679" spans="1:4" x14ac:dyDescent="0.25">
      <c r="A679">
        <v>400</v>
      </c>
      <c r="B679">
        <v>2012</v>
      </c>
      <c r="C679">
        <v>631</v>
      </c>
      <c r="D679" t="s">
        <v>16</v>
      </c>
    </row>
    <row r="680" spans="1:4" x14ac:dyDescent="0.25">
      <c r="A680">
        <v>400</v>
      </c>
      <c r="B680" t="s">
        <v>458</v>
      </c>
      <c r="C680" t="s">
        <v>458</v>
      </c>
      <c r="D680" t="s">
        <v>459</v>
      </c>
    </row>
    <row r="681" spans="1:4" x14ac:dyDescent="0.25">
      <c r="A681">
        <v>400</v>
      </c>
      <c r="B681" t="s">
        <v>458</v>
      </c>
      <c r="C681" t="s">
        <v>458</v>
      </c>
      <c r="D681" t="s">
        <v>459</v>
      </c>
    </row>
    <row r="682" spans="1:4" x14ac:dyDescent="0.25">
      <c r="A682">
        <v>400</v>
      </c>
      <c r="B682" t="s">
        <v>458</v>
      </c>
      <c r="C682" t="s">
        <v>458</v>
      </c>
      <c r="D682" t="s">
        <v>459</v>
      </c>
    </row>
    <row r="683" spans="1:4" x14ac:dyDescent="0.25">
      <c r="A683">
        <v>400</v>
      </c>
      <c r="B683" t="s">
        <v>458</v>
      </c>
      <c r="C683" t="s">
        <v>458</v>
      </c>
      <c r="D683" t="s">
        <v>459</v>
      </c>
    </row>
    <row r="684" spans="1:4" x14ac:dyDescent="0.25">
      <c r="A684">
        <v>400</v>
      </c>
      <c r="B684" t="s">
        <v>458</v>
      </c>
      <c r="C684" t="s">
        <v>458</v>
      </c>
      <c r="D684" t="s">
        <v>459</v>
      </c>
    </row>
    <row r="685" spans="1:4" x14ac:dyDescent="0.25">
      <c r="A685">
        <v>400</v>
      </c>
      <c r="B685" t="s">
        <v>458</v>
      </c>
      <c r="C685" t="s">
        <v>458</v>
      </c>
      <c r="D685" t="s">
        <v>459</v>
      </c>
    </row>
    <row r="686" spans="1:4" x14ac:dyDescent="0.25">
      <c r="A686">
        <v>400</v>
      </c>
      <c r="B686">
        <v>2005</v>
      </c>
      <c r="C686">
        <v>40</v>
      </c>
      <c r="D686" t="s">
        <v>16</v>
      </c>
    </row>
    <row r="687" spans="1:4" x14ac:dyDescent="0.25">
      <c r="A687">
        <v>400</v>
      </c>
      <c r="B687">
        <v>2005</v>
      </c>
      <c r="C687">
        <v>350</v>
      </c>
      <c r="D687" t="s">
        <v>16</v>
      </c>
    </row>
    <row r="688" spans="1:4" x14ac:dyDescent="0.25">
      <c r="A688">
        <v>400</v>
      </c>
      <c r="B688" t="s">
        <v>458</v>
      </c>
      <c r="C688" t="s">
        <v>458</v>
      </c>
      <c r="D688" t="s">
        <v>459</v>
      </c>
    </row>
    <row r="689" spans="1:4" x14ac:dyDescent="0.25">
      <c r="A689">
        <v>400</v>
      </c>
      <c r="B689">
        <v>2013</v>
      </c>
      <c r="C689">
        <v>660</v>
      </c>
      <c r="D689" t="s">
        <v>16</v>
      </c>
    </row>
    <row r="690" spans="1:4" x14ac:dyDescent="0.25">
      <c r="A690">
        <v>400</v>
      </c>
      <c r="B690">
        <v>2011</v>
      </c>
      <c r="C690">
        <v>88</v>
      </c>
      <c r="D690" t="s">
        <v>16</v>
      </c>
    </row>
    <row r="691" spans="1:4" x14ac:dyDescent="0.25">
      <c r="A691">
        <v>400</v>
      </c>
      <c r="B691" t="s">
        <v>458</v>
      </c>
      <c r="C691" t="s">
        <v>458</v>
      </c>
      <c r="D691" t="s">
        <v>459</v>
      </c>
    </row>
    <row r="692" spans="1:4" x14ac:dyDescent="0.25">
      <c r="A692">
        <v>400</v>
      </c>
      <c r="B692" t="s">
        <v>458</v>
      </c>
      <c r="C692" t="s">
        <v>458</v>
      </c>
      <c r="D692" t="s">
        <v>459</v>
      </c>
    </row>
    <row r="693" spans="1:4" x14ac:dyDescent="0.25">
      <c r="A693">
        <v>400</v>
      </c>
      <c r="B693">
        <v>2010</v>
      </c>
      <c r="C693">
        <v>1090</v>
      </c>
      <c r="D693" t="s">
        <v>16</v>
      </c>
    </row>
    <row r="694" spans="1:4" x14ac:dyDescent="0.25">
      <c r="A694">
        <v>400</v>
      </c>
      <c r="B694" t="s">
        <v>458</v>
      </c>
      <c r="C694" t="s">
        <v>458</v>
      </c>
      <c r="D694" t="s">
        <v>459</v>
      </c>
    </row>
    <row r="695" spans="1:4" x14ac:dyDescent="0.25">
      <c r="A695">
        <v>400</v>
      </c>
      <c r="B695">
        <v>2010</v>
      </c>
      <c r="C695">
        <v>1623</v>
      </c>
      <c r="D695" t="s">
        <v>16</v>
      </c>
    </row>
    <row r="696" spans="1:4" x14ac:dyDescent="0.25">
      <c r="A696">
        <v>400</v>
      </c>
      <c r="B696" t="s">
        <v>458</v>
      </c>
      <c r="C696" t="s">
        <v>458</v>
      </c>
      <c r="D696" t="s">
        <v>459</v>
      </c>
    </row>
    <row r="697" spans="1:4" x14ac:dyDescent="0.25">
      <c r="A697">
        <v>400</v>
      </c>
      <c r="B697">
        <v>2012</v>
      </c>
      <c r="C697">
        <v>260</v>
      </c>
      <c r="D697" t="s">
        <v>16</v>
      </c>
    </row>
    <row r="698" spans="1:4" x14ac:dyDescent="0.25">
      <c r="A698">
        <v>400</v>
      </c>
      <c r="B698" t="s">
        <v>458</v>
      </c>
      <c r="C698" t="s">
        <v>458</v>
      </c>
      <c r="D698" t="s">
        <v>459</v>
      </c>
    </row>
    <row r="699" spans="1:4" x14ac:dyDescent="0.25">
      <c r="A699">
        <v>400</v>
      </c>
      <c r="B699">
        <v>2012</v>
      </c>
      <c r="D699" t="s">
        <v>459</v>
      </c>
    </row>
    <row r="700" spans="1:4" x14ac:dyDescent="0.25">
      <c r="A700">
        <v>400</v>
      </c>
      <c r="B700" t="s">
        <v>458</v>
      </c>
      <c r="C700" t="s">
        <v>458</v>
      </c>
      <c r="D700" t="s">
        <v>459</v>
      </c>
    </row>
    <row r="701" spans="1:4" x14ac:dyDescent="0.25">
      <c r="A701">
        <v>400</v>
      </c>
      <c r="B701" t="s">
        <v>458</v>
      </c>
      <c r="C701" t="s">
        <v>458</v>
      </c>
      <c r="D701" t="s">
        <v>459</v>
      </c>
    </row>
    <row r="702" spans="1:4" x14ac:dyDescent="0.25">
      <c r="A702">
        <v>400</v>
      </c>
      <c r="B702" t="s">
        <v>458</v>
      </c>
      <c r="C702" t="s">
        <v>458</v>
      </c>
      <c r="D702" t="s">
        <v>459</v>
      </c>
    </row>
    <row r="703" spans="1:4" x14ac:dyDescent="0.25">
      <c r="A703">
        <v>400</v>
      </c>
      <c r="B703" t="s">
        <v>458</v>
      </c>
      <c r="C703" t="s">
        <v>458</v>
      </c>
      <c r="D703" t="s">
        <v>459</v>
      </c>
    </row>
    <row r="704" spans="1:4" x14ac:dyDescent="0.25">
      <c r="A704">
        <v>400</v>
      </c>
      <c r="B704">
        <v>2011</v>
      </c>
      <c r="C704">
        <v>2007</v>
      </c>
      <c r="D704" t="s">
        <v>16</v>
      </c>
    </row>
    <row r="705" spans="1:4" x14ac:dyDescent="0.25">
      <c r="A705">
        <v>400</v>
      </c>
      <c r="B705">
        <v>2011</v>
      </c>
      <c r="C705">
        <v>1012</v>
      </c>
      <c r="D705" t="s">
        <v>16</v>
      </c>
    </row>
    <row r="706" spans="1:4" x14ac:dyDescent="0.25">
      <c r="A706">
        <v>400</v>
      </c>
      <c r="B706">
        <v>2010</v>
      </c>
      <c r="C706">
        <v>150</v>
      </c>
      <c r="D706" t="s">
        <v>16</v>
      </c>
    </row>
    <row r="707" spans="1:4" x14ac:dyDescent="0.25">
      <c r="A707">
        <v>400</v>
      </c>
      <c r="B707" t="s">
        <v>458</v>
      </c>
      <c r="C707" t="s">
        <v>458</v>
      </c>
      <c r="D707" t="s">
        <v>459</v>
      </c>
    </row>
    <row r="708" spans="1:4" x14ac:dyDescent="0.25">
      <c r="A708">
        <v>400</v>
      </c>
      <c r="B708">
        <v>2010</v>
      </c>
      <c r="C708">
        <v>270</v>
      </c>
      <c r="D708" t="s">
        <v>16</v>
      </c>
    </row>
    <row r="709" spans="1:4" x14ac:dyDescent="0.25">
      <c r="A709">
        <v>400</v>
      </c>
      <c r="B709">
        <v>2010</v>
      </c>
      <c r="C709">
        <v>50</v>
      </c>
      <c r="D709" t="s">
        <v>16</v>
      </c>
    </row>
    <row r="710" spans="1:4" x14ac:dyDescent="0.25">
      <c r="A710">
        <v>400</v>
      </c>
      <c r="B710">
        <v>2012</v>
      </c>
      <c r="C710">
        <v>635</v>
      </c>
      <c r="D710" t="s">
        <v>16</v>
      </c>
    </row>
    <row r="711" spans="1:4" x14ac:dyDescent="0.25">
      <c r="A711">
        <v>400</v>
      </c>
      <c r="B711">
        <v>2010</v>
      </c>
      <c r="C711">
        <v>594</v>
      </c>
      <c r="D711" t="s">
        <v>16</v>
      </c>
    </row>
    <row r="712" spans="1:4" x14ac:dyDescent="0.25">
      <c r="A712">
        <v>400</v>
      </c>
      <c r="B712">
        <v>2010</v>
      </c>
      <c r="C712">
        <v>50</v>
      </c>
      <c r="D712" t="s">
        <v>16</v>
      </c>
    </row>
    <row r="713" spans="1:4" x14ac:dyDescent="0.25">
      <c r="A713">
        <v>400</v>
      </c>
      <c r="B713">
        <v>2012</v>
      </c>
      <c r="C713">
        <v>550</v>
      </c>
      <c r="D713" t="s">
        <v>16</v>
      </c>
    </row>
    <row r="714" spans="1:4" x14ac:dyDescent="0.25">
      <c r="A714">
        <v>400</v>
      </c>
      <c r="B714" t="s">
        <v>458</v>
      </c>
      <c r="C714" t="s">
        <v>458</v>
      </c>
      <c r="D714" t="s">
        <v>459</v>
      </c>
    </row>
    <row r="715" spans="1:4" x14ac:dyDescent="0.25">
      <c r="A715">
        <v>400</v>
      </c>
      <c r="B715">
        <v>2012</v>
      </c>
      <c r="C715">
        <v>2233</v>
      </c>
      <c r="D715" t="s">
        <v>16</v>
      </c>
    </row>
    <row r="716" spans="1:4" x14ac:dyDescent="0.25">
      <c r="A716">
        <v>400</v>
      </c>
      <c r="B716" t="s">
        <v>458</v>
      </c>
      <c r="C716" t="s">
        <v>458</v>
      </c>
      <c r="D716" t="s">
        <v>459</v>
      </c>
    </row>
    <row r="717" spans="1:4" x14ac:dyDescent="0.25">
      <c r="A717">
        <v>400</v>
      </c>
      <c r="B717" t="s">
        <v>458</v>
      </c>
      <c r="C717" t="s">
        <v>458</v>
      </c>
      <c r="D717" t="s">
        <v>459</v>
      </c>
    </row>
    <row r="718" spans="1:4" x14ac:dyDescent="0.25">
      <c r="A718">
        <v>400</v>
      </c>
      <c r="B718">
        <v>2010</v>
      </c>
      <c r="C718">
        <v>1200</v>
      </c>
      <c r="D718" t="s">
        <v>16</v>
      </c>
    </row>
    <row r="719" spans="1:4" x14ac:dyDescent="0.25">
      <c r="A719">
        <v>400</v>
      </c>
      <c r="B719">
        <v>2010</v>
      </c>
      <c r="C719">
        <v>500</v>
      </c>
      <c r="D719" t="s">
        <v>16</v>
      </c>
    </row>
    <row r="720" spans="1:4" x14ac:dyDescent="0.25">
      <c r="A720">
        <v>400</v>
      </c>
      <c r="B720">
        <v>2009</v>
      </c>
      <c r="C720">
        <v>80</v>
      </c>
      <c r="D720" t="s">
        <v>16</v>
      </c>
    </row>
    <row r="721" spans="1:4" x14ac:dyDescent="0.25">
      <c r="A721">
        <v>400</v>
      </c>
      <c r="B721" t="s">
        <v>458</v>
      </c>
      <c r="C721" t="s">
        <v>458</v>
      </c>
      <c r="D721" t="s">
        <v>459</v>
      </c>
    </row>
    <row r="722" spans="1:4" x14ac:dyDescent="0.25">
      <c r="A722">
        <v>400</v>
      </c>
      <c r="B722">
        <v>2009</v>
      </c>
      <c r="C722">
        <v>347</v>
      </c>
      <c r="D722" t="s">
        <v>16</v>
      </c>
    </row>
    <row r="723" spans="1:4" x14ac:dyDescent="0.25">
      <c r="A723">
        <v>400</v>
      </c>
      <c r="B723">
        <v>2009</v>
      </c>
      <c r="C723">
        <v>80</v>
      </c>
      <c r="D723" t="s">
        <v>16</v>
      </c>
    </row>
    <row r="724" spans="1:4" x14ac:dyDescent="0.25">
      <c r="A724">
        <v>400</v>
      </c>
      <c r="B724">
        <v>2016</v>
      </c>
      <c r="C724">
        <v>1010</v>
      </c>
      <c r="D724" t="s">
        <v>16</v>
      </c>
    </row>
    <row r="725" spans="1:4" x14ac:dyDescent="0.25">
      <c r="A725">
        <v>400</v>
      </c>
      <c r="B725" t="s">
        <v>458</v>
      </c>
      <c r="C725" t="s">
        <v>458</v>
      </c>
      <c r="D725" t="s">
        <v>459</v>
      </c>
    </row>
    <row r="726" spans="1:4" x14ac:dyDescent="0.25">
      <c r="A726">
        <v>400</v>
      </c>
      <c r="B726" t="s">
        <v>458</v>
      </c>
      <c r="C726" t="s">
        <v>458</v>
      </c>
      <c r="D726" t="s">
        <v>459</v>
      </c>
    </row>
    <row r="727" spans="1:4" x14ac:dyDescent="0.25">
      <c r="A727">
        <v>400</v>
      </c>
      <c r="B727" t="s">
        <v>458</v>
      </c>
      <c r="C727" t="s">
        <v>458</v>
      </c>
      <c r="D727" t="s">
        <v>459</v>
      </c>
    </row>
    <row r="728" spans="1:4" x14ac:dyDescent="0.25">
      <c r="A728">
        <v>400</v>
      </c>
      <c r="B728">
        <v>2012</v>
      </c>
      <c r="C728">
        <v>645</v>
      </c>
      <c r="D728" t="s">
        <v>16</v>
      </c>
    </row>
    <row r="729" spans="1:4" x14ac:dyDescent="0.25">
      <c r="A729">
        <v>400</v>
      </c>
      <c r="C729" t="s">
        <v>458</v>
      </c>
      <c r="D729" t="s">
        <v>459</v>
      </c>
    </row>
    <row r="730" spans="1:4" x14ac:dyDescent="0.25">
      <c r="A730">
        <v>400</v>
      </c>
      <c r="B730" t="s">
        <v>458</v>
      </c>
      <c r="C730" t="s">
        <v>458</v>
      </c>
      <c r="D730" t="s">
        <v>459</v>
      </c>
    </row>
    <row r="731" spans="1:4" x14ac:dyDescent="0.25">
      <c r="A731">
        <v>400</v>
      </c>
      <c r="B731">
        <v>2010</v>
      </c>
      <c r="C731">
        <v>72</v>
      </c>
      <c r="D731" t="s">
        <v>16</v>
      </c>
    </row>
    <row r="732" spans="1:4" x14ac:dyDescent="0.25">
      <c r="A732">
        <v>400</v>
      </c>
      <c r="B732" t="s">
        <v>458</v>
      </c>
      <c r="C732" t="s">
        <v>458</v>
      </c>
      <c r="D732" t="s">
        <v>459</v>
      </c>
    </row>
    <row r="733" spans="1:4" x14ac:dyDescent="0.25">
      <c r="A733">
        <v>400</v>
      </c>
      <c r="B733">
        <v>2014</v>
      </c>
      <c r="C733">
        <v>120</v>
      </c>
      <c r="D733" t="s">
        <v>16</v>
      </c>
    </row>
    <row r="734" spans="1:4" x14ac:dyDescent="0.25">
      <c r="A734">
        <v>400</v>
      </c>
      <c r="B734" t="s">
        <v>458</v>
      </c>
      <c r="C734" t="s">
        <v>458</v>
      </c>
      <c r="D734" t="s">
        <v>459</v>
      </c>
    </row>
    <row r="735" spans="1:4" x14ac:dyDescent="0.25">
      <c r="A735">
        <v>400</v>
      </c>
      <c r="B735">
        <v>2016</v>
      </c>
      <c r="C735">
        <v>1010</v>
      </c>
      <c r="D735" t="s">
        <v>16</v>
      </c>
    </row>
    <row r="736" spans="1:4" x14ac:dyDescent="0.25">
      <c r="A736">
        <v>400</v>
      </c>
      <c r="B736">
        <v>2016</v>
      </c>
      <c r="C736">
        <v>3150</v>
      </c>
      <c r="D736" t="s">
        <v>16</v>
      </c>
    </row>
    <row r="737" spans="1:4" x14ac:dyDescent="0.25">
      <c r="A737">
        <v>400</v>
      </c>
      <c r="B737">
        <v>2016</v>
      </c>
      <c r="C737">
        <v>380</v>
      </c>
      <c r="D737" t="s">
        <v>16</v>
      </c>
    </row>
    <row r="738" spans="1:4" x14ac:dyDescent="0.25">
      <c r="A738">
        <v>400</v>
      </c>
      <c r="B738">
        <v>2010</v>
      </c>
      <c r="C738">
        <v>180</v>
      </c>
      <c r="D738" t="s">
        <v>16</v>
      </c>
    </row>
    <row r="739" spans="1:4" x14ac:dyDescent="0.25">
      <c r="A739">
        <v>400</v>
      </c>
      <c r="B739">
        <v>2010</v>
      </c>
      <c r="C739">
        <v>150</v>
      </c>
      <c r="D739" t="s">
        <v>16</v>
      </c>
    </row>
    <row r="740" spans="1:4" x14ac:dyDescent="0.25">
      <c r="A740">
        <v>400</v>
      </c>
      <c r="B740">
        <v>2012</v>
      </c>
      <c r="C740">
        <v>180</v>
      </c>
      <c r="D740" t="s">
        <v>16</v>
      </c>
    </row>
    <row r="741" spans="1:4" x14ac:dyDescent="0.25">
      <c r="A741">
        <v>400</v>
      </c>
      <c r="B741">
        <v>2012</v>
      </c>
      <c r="C741">
        <v>180</v>
      </c>
      <c r="D741" t="s">
        <v>16</v>
      </c>
    </row>
    <row r="742" spans="1:4" x14ac:dyDescent="0.25">
      <c r="A742">
        <v>400</v>
      </c>
      <c r="B742" t="s">
        <v>458</v>
      </c>
      <c r="C742" t="s">
        <v>458</v>
      </c>
      <c r="D742" t="s">
        <v>459</v>
      </c>
    </row>
    <row r="743" spans="1:4" x14ac:dyDescent="0.25">
      <c r="A743">
        <v>400</v>
      </c>
      <c r="B743" t="s">
        <v>458</v>
      </c>
      <c r="C743" t="s">
        <v>458</v>
      </c>
      <c r="D743" t="s">
        <v>459</v>
      </c>
    </row>
    <row r="744" spans="1:4" x14ac:dyDescent="0.25">
      <c r="A744">
        <v>400</v>
      </c>
      <c r="B744" t="s">
        <v>458</v>
      </c>
      <c r="C744" t="s">
        <v>458</v>
      </c>
      <c r="D744" t="s">
        <v>459</v>
      </c>
    </row>
    <row r="745" spans="1:4" x14ac:dyDescent="0.25">
      <c r="A745">
        <v>400</v>
      </c>
      <c r="B745" t="s">
        <v>458</v>
      </c>
      <c r="C745" t="s">
        <v>458</v>
      </c>
      <c r="D745" t="s">
        <v>459</v>
      </c>
    </row>
    <row r="746" spans="1:4" x14ac:dyDescent="0.25">
      <c r="A746">
        <v>400</v>
      </c>
      <c r="B746" t="s">
        <v>458</v>
      </c>
      <c r="C746" t="s">
        <v>458</v>
      </c>
      <c r="D746" t="s">
        <v>459</v>
      </c>
    </row>
    <row r="747" spans="1:4" x14ac:dyDescent="0.25">
      <c r="A747">
        <v>400</v>
      </c>
      <c r="B747" t="s">
        <v>458</v>
      </c>
      <c r="C747" t="s">
        <v>458</v>
      </c>
      <c r="D747" t="s">
        <v>459</v>
      </c>
    </row>
    <row r="748" spans="1:4" x14ac:dyDescent="0.25">
      <c r="A748">
        <v>400</v>
      </c>
      <c r="B748" t="s">
        <v>458</v>
      </c>
      <c r="C748" t="s">
        <v>458</v>
      </c>
      <c r="D748" t="s">
        <v>459</v>
      </c>
    </row>
    <row r="749" spans="1:4" x14ac:dyDescent="0.25">
      <c r="A749">
        <v>400</v>
      </c>
      <c r="B749">
        <v>2011</v>
      </c>
      <c r="C749">
        <v>150</v>
      </c>
      <c r="D749" t="s">
        <v>16</v>
      </c>
    </row>
    <row r="750" spans="1:4" x14ac:dyDescent="0.25">
      <c r="A750">
        <v>400</v>
      </c>
      <c r="B750" t="s">
        <v>458</v>
      </c>
      <c r="C750" t="s">
        <v>458</v>
      </c>
      <c r="D750" t="s">
        <v>459</v>
      </c>
    </row>
    <row r="751" spans="1:4" x14ac:dyDescent="0.25">
      <c r="A751">
        <v>400</v>
      </c>
      <c r="B751" t="s">
        <v>458</v>
      </c>
      <c r="C751" t="s">
        <v>458</v>
      </c>
      <c r="D751" t="s">
        <v>459</v>
      </c>
    </row>
    <row r="752" spans="1:4" x14ac:dyDescent="0.25">
      <c r="A752">
        <v>400</v>
      </c>
      <c r="B752">
        <v>2013</v>
      </c>
      <c r="C752">
        <v>161</v>
      </c>
      <c r="D752" t="s">
        <v>16</v>
      </c>
    </row>
    <row r="753" spans="1:4" x14ac:dyDescent="0.25">
      <c r="A753">
        <v>400</v>
      </c>
      <c r="B753">
        <v>2013</v>
      </c>
      <c r="C753">
        <v>200</v>
      </c>
      <c r="D753" t="s">
        <v>16</v>
      </c>
    </row>
    <row r="754" spans="1:4" x14ac:dyDescent="0.25">
      <c r="A754">
        <v>400</v>
      </c>
      <c r="B754">
        <v>2013</v>
      </c>
      <c r="C754">
        <v>925</v>
      </c>
      <c r="D754" t="s">
        <v>16</v>
      </c>
    </row>
    <row r="755" spans="1:4" x14ac:dyDescent="0.25">
      <c r="A755">
        <v>400</v>
      </c>
      <c r="B755">
        <v>2013</v>
      </c>
      <c r="C755">
        <v>6</v>
      </c>
      <c r="D755" t="s">
        <v>16</v>
      </c>
    </row>
    <row r="756" spans="1:4" x14ac:dyDescent="0.25">
      <c r="A756">
        <v>400</v>
      </c>
      <c r="B756">
        <v>2013</v>
      </c>
      <c r="C756">
        <v>210</v>
      </c>
      <c r="D756" t="s">
        <v>16</v>
      </c>
    </row>
    <row r="757" spans="1:4" x14ac:dyDescent="0.25">
      <c r="A757">
        <v>400</v>
      </c>
      <c r="B757">
        <v>2013</v>
      </c>
      <c r="C757">
        <v>170</v>
      </c>
      <c r="D757" t="s">
        <v>16</v>
      </c>
    </row>
    <row r="758" spans="1:4" x14ac:dyDescent="0.25">
      <c r="A758">
        <v>400</v>
      </c>
      <c r="B758" t="s">
        <v>458</v>
      </c>
      <c r="C758" t="s">
        <v>458</v>
      </c>
      <c r="D758" t="s">
        <v>459</v>
      </c>
    </row>
    <row r="759" spans="1:4" x14ac:dyDescent="0.25">
      <c r="A759">
        <v>400</v>
      </c>
      <c r="B759" t="s">
        <v>458</v>
      </c>
      <c r="C759" t="s">
        <v>458</v>
      </c>
      <c r="D759" t="s">
        <v>459</v>
      </c>
    </row>
    <row r="760" spans="1:4" x14ac:dyDescent="0.25">
      <c r="A760">
        <v>400</v>
      </c>
      <c r="B760">
        <v>2013</v>
      </c>
      <c r="C760">
        <v>5</v>
      </c>
      <c r="D760" t="s">
        <v>16</v>
      </c>
    </row>
    <row r="761" spans="1:4" x14ac:dyDescent="0.25">
      <c r="A761">
        <v>400</v>
      </c>
      <c r="B761">
        <v>2013</v>
      </c>
      <c r="C761">
        <v>432</v>
      </c>
      <c r="D761" t="s">
        <v>16</v>
      </c>
    </row>
    <row r="762" spans="1:4" x14ac:dyDescent="0.25">
      <c r="A762">
        <v>400</v>
      </c>
      <c r="B762" t="s">
        <v>458</v>
      </c>
      <c r="C762" t="s">
        <v>458</v>
      </c>
      <c r="D762" t="s">
        <v>459</v>
      </c>
    </row>
    <row r="763" spans="1:4" x14ac:dyDescent="0.25">
      <c r="A763">
        <v>400</v>
      </c>
      <c r="B763">
        <v>2013</v>
      </c>
      <c r="C763">
        <v>195</v>
      </c>
      <c r="D763" t="s">
        <v>16</v>
      </c>
    </row>
    <row r="764" spans="1:4" x14ac:dyDescent="0.25">
      <c r="A764">
        <v>400</v>
      </c>
      <c r="B764">
        <v>2013</v>
      </c>
      <c r="C764">
        <v>1250</v>
      </c>
      <c r="D764" t="s">
        <v>16</v>
      </c>
    </row>
    <row r="765" spans="1:4" x14ac:dyDescent="0.25">
      <c r="A765">
        <v>400</v>
      </c>
      <c r="B765">
        <v>2013</v>
      </c>
      <c r="C765">
        <v>55</v>
      </c>
      <c r="D765" t="s">
        <v>16</v>
      </c>
    </row>
    <row r="766" spans="1:4" x14ac:dyDescent="0.25">
      <c r="A766">
        <v>400</v>
      </c>
      <c r="B766">
        <v>2013</v>
      </c>
      <c r="C766">
        <v>8</v>
      </c>
      <c r="D766" t="s">
        <v>16</v>
      </c>
    </row>
    <row r="767" spans="1:4" x14ac:dyDescent="0.25">
      <c r="A767">
        <v>400</v>
      </c>
      <c r="B767">
        <v>2013</v>
      </c>
      <c r="C767">
        <v>1250</v>
      </c>
      <c r="D767" t="s">
        <v>16</v>
      </c>
    </row>
    <row r="768" spans="1:4" x14ac:dyDescent="0.25">
      <c r="A768">
        <v>400</v>
      </c>
      <c r="B768">
        <v>2013</v>
      </c>
      <c r="C768">
        <v>7</v>
      </c>
      <c r="D768" t="s">
        <v>16</v>
      </c>
    </row>
    <row r="769" spans="1:4" x14ac:dyDescent="0.25">
      <c r="A769">
        <v>400</v>
      </c>
      <c r="B769" t="s">
        <v>458</v>
      </c>
      <c r="C769" t="s">
        <v>458</v>
      </c>
      <c r="D769" t="s">
        <v>459</v>
      </c>
    </row>
    <row r="770" spans="1:4" x14ac:dyDescent="0.25">
      <c r="A770">
        <v>400</v>
      </c>
      <c r="B770">
        <v>2013</v>
      </c>
      <c r="C770">
        <v>370</v>
      </c>
      <c r="D770" t="s">
        <v>16</v>
      </c>
    </row>
    <row r="771" spans="1:4" x14ac:dyDescent="0.25">
      <c r="A771">
        <v>400</v>
      </c>
      <c r="B771">
        <v>2013</v>
      </c>
      <c r="C771">
        <v>1255</v>
      </c>
      <c r="D771" t="s">
        <v>16</v>
      </c>
    </row>
    <row r="772" spans="1:4" x14ac:dyDescent="0.25">
      <c r="A772">
        <v>400</v>
      </c>
      <c r="B772">
        <v>2013</v>
      </c>
      <c r="C772">
        <v>360</v>
      </c>
      <c r="D772" t="s">
        <v>16</v>
      </c>
    </row>
    <row r="773" spans="1:4" x14ac:dyDescent="0.25">
      <c r="A773">
        <v>400</v>
      </c>
      <c r="B773" t="s">
        <v>458</v>
      </c>
      <c r="C773" t="s">
        <v>458</v>
      </c>
      <c r="D773" t="s">
        <v>459</v>
      </c>
    </row>
    <row r="774" spans="1:4" x14ac:dyDescent="0.25">
      <c r="A774">
        <v>400</v>
      </c>
      <c r="B774">
        <v>2013</v>
      </c>
      <c r="C774">
        <v>5</v>
      </c>
      <c r="D774" t="s">
        <v>16</v>
      </c>
    </row>
    <row r="775" spans="1:4" x14ac:dyDescent="0.25">
      <c r="A775">
        <v>400</v>
      </c>
      <c r="B775">
        <v>2013</v>
      </c>
      <c r="D775" t="s">
        <v>459</v>
      </c>
    </row>
    <row r="776" spans="1:4" x14ac:dyDescent="0.25">
      <c r="A776">
        <v>400</v>
      </c>
      <c r="B776">
        <v>2013</v>
      </c>
      <c r="C776">
        <v>375</v>
      </c>
      <c r="D776" t="s">
        <v>16</v>
      </c>
    </row>
    <row r="777" spans="1:4" x14ac:dyDescent="0.25">
      <c r="A777">
        <v>400</v>
      </c>
      <c r="B777" t="s">
        <v>458</v>
      </c>
      <c r="C777" t="s">
        <v>458</v>
      </c>
      <c r="D777" t="s">
        <v>459</v>
      </c>
    </row>
    <row r="778" spans="1:4" x14ac:dyDescent="0.25">
      <c r="A778">
        <v>400</v>
      </c>
      <c r="B778" t="s">
        <v>458</v>
      </c>
      <c r="C778" t="s">
        <v>458</v>
      </c>
      <c r="D778" t="s">
        <v>459</v>
      </c>
    </row>
    <row r="779" spans="1:4" x14ac:dyDescent="0.25">
      <c r="A779">
        <v>400</v>
      </c>
      <c r="B779">
        <v>2013</v>
      </c>
      <c r="C779">
        <v>630</v>
      </c>
      <c r="D779" t="s">
        <v>16</v>
      </c>
    </row>
    <row r="780" spans="1:4" x14ac:dyDescent="0.25">
      <c r="A780">
        <v>400</v>
      </c>
      <c r="B780">
        <v>2013</v>
      </c>
      <c r="C780">
        <v>750</v>
      </c>
      <c r="D780" t="s">
        <v>16</v>
      </c>
    </row>
    <row r="781" spans="1:4" x14ac:dyDescent="0.25">
      <c r="A781">
        <v>400</v>
      </c>
      <c r="B781">
        <v>2013</v>
      </c>
      <c r="C781">
        <v>280</v>
      </c>
      <c r="D781" t="s">
        <v>16</v>
      </c>
    </row>
    <row r="782" spans="1:4" x14ac:dyDescent="0.25">
      <c r="A782">
        <v>400</v>
      </c>
      <c r="B782" t="s">
        <v>458</v>
      </c>
      <c r="C782" t="s">
        <v>458</v>
      </c>
      <c r="D782" t="s">
        <v>459</v>
      </c>
    </row>
    <row r="783" spans="1:4" x14ac:dyDescent="0.25">
      <c r="A783">
        <v>400</v>
      </c>
      <c r="B783">
        <v>2013</v>
      </c>
      <c r="D783" t="s">
        <v>16</v>
      </c>
    </row>
    <row r="784" spans="1:4" x14ac:dyDescent="0.25">
      <c r="A784">
        <v>400</v>
      </c>
      <c r="B784">
        <v>2013</v>
      </c>
      <c r="C784">
        <v>185</v>
      </c>
      <c r="D784" t="s">
        <v>16</v>
      </c>
    </row>
    <row r="785" spans="1:4" x14ac:dyDescent="0.25">
      <c r="A785">
        <v>400</v>
      </c>
      <c r="B785" t="s">
        <v>458</v>
      </c>
      <c r="C785" t="s">
        <v>458</v>
      </c>
      <c r="D785" t="s">
        <v>459</v>
      </c>
    </row>
    <row r="786" spans="1:4" x14ac:dyDescent="0.25">
      <c r="A786">
        <v>400</v>
      </c>
      <c r="B786">
        <v>2013</v>
      </c>
      <c r="C786">
        <v>180</v>
      </c>
      <c r="D786" t="s">
        <v>16</v>
      </c>
    </row>
    <row r="787" spans="1:4" x14ac:dyDescent="0.25">
      <c r="A787">
        <v>400</v>
      </c>
      <c r="B787">
        <v>2013</v>
      </c>
      <c r="C787">
        <v>160</v>
      </c>
      <c r="D787" t="s">
        <v>16</v>
      </c>
    </row>
    <row r="788" spans="1:4" x14ac:dyDescent="0.25">
      <c r="A788">
        <v>400</v>
      </c>
      <c r="B788">
        <v>2013</v>
      </c>
      <c r="C788">
        <v>10</v>
      </c>
      <c r="D788" t="s">
        <v>16</v>
      </c>
    </row>
    <row r="789" spans="1:4" x14ac:dyDescent="0.25">
      <c r="A789">
        <v>400</v>
      </c>
      <c r="B789">
        <v>2013</v>
      </c>
      <c r="C789">
        <v>540</v>
      </c>
      <c r="D789" t="s">
        <v>16</v>
      </c>
    </row>
    <row r="790" spans="1:4" x14ac:dyDescent="0.25">
      <c r="A790">
        <v>400</v>
      </c>
      <c r="B790">
        <v>2013</v>
      </c>
      <c r="C790">
        <v>210</v>
      </c>
      <c r="D790" t="s">
        <v>16</v>
      </c>
    </row>
    <row r="791" spans="1:4" x14ac:dyDescent="0.25">
      <c r="A791">
        <v>400</v>
      </c>
      <c r="B791">
        <v>2013</v>
      </c>
      <c r="C791">
        <v>8</v>
      </c>
      <c r="D791" t="s">
        <v>16</v>
      </c>
    </row>
    <row r="792" spans="1:4" x14ac:dyDescent="0.25">
      <c r="A792">
        <v>400</v>
      </c>
      <c r="B792" t="s">
        <v>458</v>
      </c>
      <c r="C792" t="s">
        <v>458</v>
      </c>
      <c r="D792" t="s">
        <v>459</v>
      </c>
    </row>
    <row r="793" spans="1:4" x14ac:dyDescent="0.25">
      <c r="A793">
        <v>400</v>
      </c>
      <c r="B793">
        <v>2013</v>
      </c>
      <c r="C793">
        <v>173</v>
      </c>
      <c r="D793" t="s">
        <v>16</v>
      </c>
    </row>
    <row r="794" spans="1:4" x14ac:dyDescent="0.25">
      <c r="A794">
        <v>400</v>
      </c>
      <c r="B794" t="s">
        <v>458</v>
      </c>
      <c r="C794" t="s">
        <v>458</v>
      </c>
      <c r="D794" t="s">
        <v>459</v>
      </c>
    </row>
    <row r="795" spans="1:4" x14ac:dyDescent="0.25">
      <c r="A795">
        <v>400</v>
      </c>
      <c r="B795">
        <v>2013</v>
      </c>
      <c r="D795" t="s">
        <v>459</v>
      </c>
    </row>
    <row r="796" spans="1:4" x14ac:dyDescent="0.25">
      <c r="A796">
        <v>400</v>
      </c>
      <c r="B796">
        <v>2013</v>
      </c>
      <c r="C796">
        <v>195</v>
      </c>
      <c r="D796" t="s">
        <v>16</v>
      </c>
    </row>
    <row r="797" spans="1:4" x14ac:dyDescent="0.25">
      <c r="A797">
        <v>400</v>
      </c>
      <c r="B797" t="s">
        <v>458</v>
      </c>
      <c r="C797" t="s">
        <v>458</v>
      </c>
      <c r="D797" t="s">
        <v>459</v>
      </c>
    </row>
    <row r="798" spans="1:4" x14ac:dyDescent="0.25">
      <c r="A798">
        <v>400</v>
      </c>
      <c r="B798" t="s">
        <v>458</v>
      </c>
      <c r="C798" t="s">
        <v>458</v>
      </c>
      <c r="D798" t="s">
        <v>459</v>
      </c>
    </row>
    <row r="799" spans="1:4" x14ac:dyDescent="0.25">
      <c r="A799">
        <v>400</v>
      </c>
      <c r="B799">
        <v>2013</v>
      </c>
      <c r="C799">
        <v>162</v>
      </c>
      <c r="D799" t="s">
        <v>16</v>
      </c>
    </row>
    <row r="800" spans="1:4" x14ac:dyDescent="0.25">
      <c r="A800">
        <v>400</v>
      </c>
      <c r="B800">
        <v>2013</v>
      </c>
      <c r="C800">
        <v>35</v>
      </c>
      <c r="D800" t="s">
        <v>16</v>
      </c>
    </row>
    <row r="801" spans="1:4" x14ac:dyDescent="0.25">
      <c r="A801">
        <v>400</v>
      </c>
      <c r="B801">
        <v>2013</v>
      </c>
      <c r="C801">
        <v>143</v>
      </c>
      <c r="D801" t="s">
        <v>16</v>
      </c>
    </row>
    <row r="802" spans="1:4" x14ac:dyDescent="0.25">
      <c r="A802">
        <v>400</v>
      </c>
      <c r="B802">
        <v>2013</v>
      </c>
      <c r="C802">
        <v>178</v>
      </c>
      <c r="D802" t="s">
        <v>16</v>
      </c>
    </row>
    <row r="803" spans="1:4" x14ac:dyDescent="0.25">
      <c r="A803">
        <v>400</v>
      </c>
      <c r="B803">
        <v>2013</v>
      </c>
      <c r="C803">
        <v>147</v>
      </c>
      <c r="D803" t="s">
        <v>16</v>
      </c>
    </row>
    <row r="804" spans="1:4" x14ac:dyDescent="0.25">
      <c r="A804">
        <v>400</v>
      </c>
      <c r="B804">
        <v>2013</v>
      </c>
      <c r="C804">
        <v>285</v>
      </c>
      <c r="D804" t="s">
        <v>16</v>
      </c>
    </row>
    <row r="805" spans="1:4" x14ac:dyDescent="0.25">
      <c r="A805">
        <v>400</v>
      </c>
      <c r="B805">
        <v>2013</v>
      </c>
      <c r="C805">
        <v>210</v>
      </c>
      <c r="D805" t="s">
        <v>16</v>
      </c>
    </row>
    <row r="806" spans="1:4" x14ac:dyDescent="0.25">
      <c r="A806">
        <v>400</v>
      </c>
      <c r="B806" t="s">
        <v>458</v>
      </c>
      <c r="C806" t="s">
        <v>458</v>
      </c>
      <c r="D806" t="s">
        <v>459</v>
      </c>
    </row>
    <row r="807" spans="1:4" x14ac:dyDescent="0.25">
      <c r="A807">
        <v>400</v>
      </c>
      <c r="B807">
        <v>2013</v>
      </c>
      <c r="C807">
        <v>390</v>
      </c>
      <c r="D807" t="s">
        <v>16</v>
      </c>
    </row>
    <row r="808" spans="1:4" x14ac:dyDescent="0.25">
      <c r="A808">
        <v>400</v>
      </c>
      <c r="B808">
        <v>2013</v>
      </c>
      <c r="C808">
        <v>180</v>
      </c>
      <c r="D808" t="s">
        <v>16</v>
      </c>
    </row>
    <row r="809" spans="1:4" x14ac:dyDescent="0.25">
      <c r="A809">
        <v>400</v>
      </c>
      <c r="B809">
        <v>2013</v>
      </c>
      <c r="C809">
        <v>563</v>
      </c>
      <c r="D809" t="s">
        <v>16</v>
      </c>
    </row>
    <row r="810" spans="1:4" x14ac:dyDescent="0.25">
      <c r="A810">
        <v>400</v>
      </c>
      <c r="B810">
        <v>2013</v>
      </c>
      <c r="C810">
        <v>174</v>
      </c>
      <c r="D810" t="s">
        <v>16</v>
      </c>
    </row>
    <row r="811" spans="1:4" x14ac:dyDescent="0.25">
      <c r="A811">
        <v>400</v>
      </c>
      <c r="B811">
        <v>2013</v>
      </c>
      <c r="C811">
        <v>431</v>
      </c>
      <c r="D811" t="s">
        <v>16</v>
      </c>
    </row>
    <row r="812" spans="1:4" x14ac:dyDescent="0.25">
      <c r="A812">
        <v>400</v>
      </c>
      <c r="B812" t="s">
        <v>458</v>
      </c>
      <c r="C812" t="s">
        <v>458</v>
      </c>
      <c r="D812" t="s">
        <v>459</v>
      </c>
    </row>
    <row r="813" spans="1:4" x14ac:dyDescent="0.25">
      <c r="A813">
        <v>400</v>
      </c>
      <c r="B813" t="s">
        <v>458</v>
      </c>
      <c r="C813" t="s">
        <v>458</v>
      </c>
      <c r="D813" t="s">
        <v>459</v>
      </c>
    </row>
    <row r="814" spans="1:4" x14ac:dyDescent="0.25">
      <c r="A814">
        <v>400</v>
      </c>
      <c r="B814">
        <v>2013</v>
      </c>
      <c r="C814">
        <v>264</v>
      </c>
      <c r="D814" t="s">
        <v>16</v>
      </c>
    </row>
    <row r="815" spans="1:4" x14ac:dyDescent="0.25">
      <c r="A815">
        <v>400</v>
      </c>
      <c r="B815">
        <v>2013</v>
      </c>
      <c r="C815">
        <v>130</v>
      </c>
      <c r="D815" t="s">
        <v>16</v>
      </c>
    </row>
    <row r="816" spans="1:4" x14ac:dyDescent="0.25">
      <c r="A816">
        <v>400</v>
      </c>
      <c r="B816" t="s">
        <v>458</v>
      </c>
      <c r="C816" t="s">
        <v>458</v>
      </c>
      <c r="D816" t="s">
        <v>459</v>
      </c>
    </row>
    <row r="817" spans="1:4" x14ac:dyDescent="0.25">
      <c r="A817">
        <v>400</v>
      </c>
      <c r="B817">
        <v>2013</v>
      </c>
      <c r="C817">
        <v>1160</v>
      </c>
      <c r="D817" t="s">
        <v>16</v>
      </c>
    </row>
    <row r="818" spans="1:4" x14ac:dyDescent="0.25">
      <c r="A818">
        <v>400</v>
      </c>
      <c r="B818">
        <v>2013</v>
      </c>
      <c r="C818">
        <v>975</v>
      </c>
      <c r="D818" t="s">
        <v>16</v>
      </c>
    </row>
    <row r="819" spans="1:4" x14ac:dyDescent="0.25">
      <c r="A819">
        <v>400</v>
      </c>
      <c r="B819" t="s">
        <v>458</v>
      </c>
      <c r="C819" t="s">
        <v>458</v>
      </c>
      <c r="D819" t="s">
        <v>459</v>
      </c>
    </row>
    <row r="820" spans="1:4" x14ac:dyDescent="0.25">
      <c r="A820">
        <v>400</v>
      </c>
      <c r="B820">
        <v>2013</v>
      </c>
      <c r="C820">
        <v>15</v>
      </c>
      <c r="D820" t="s">
        <v>16</v>
      </c>
    </row>
    <row r="821" spans="1:4" x14ac:dyDescent="0.25">
      <c r="A821">
        <v>400</v>
      </c>
      <c r="B821">
        <v>2013</v>
      </c>
      <c r="C821">
        <v>25</v>
      </c>
      <c r="D821" t="s">
        <v>16</v>
      </c>
    </row>
    <row r="822" spans="1:4" x14ac:dyDescent="0.25">
      <c r="A822">
        <v>400</v>
      </c>
      <c r="B822">
        <v>2013</v>
      </c>
      <c r="C822">
        <v>350</v>
      </c>
      <c r="D822" t="s">
        <v>16</v>
      </c>
    </row>
    <row r="823" spans="1:4" x14ac:dyDescent="0.25">
      <c r="A823">
        <v>400</v>
      </c>
      <c r="B823" t="s">
        <v>458</v>
      </c>
      <c r="C823" t="s">
        <v>458</v>
      </c>
      <c r="D823" t="s">
        <v>459</v>
      </c>
    </row>
    <row r="824" spans="1:4" x14ac:dyDescent="0.25">
      <c r="A824">
        <v>400</v>
      </c>
      <c r="B824" t="s">
        <v>458</v>
      </c>
      <c r="C824" t="s">
        <v>458</v>
      </c>
      <c r="D824" t="s">
        <v>459</v>
      </c>
    </row>
    <row r="825" spans="1:4" x14ac:dyDescent="0.25">
      <c r="A825">
        <v>400</v>
      </c>
      <c r="B825" t="s">
        <v>458</v>
      </c>
      <c r="C825" t="s">
        <v>458</v>
      </c>
      <c r="D825" t="s">
        <v>459</v>
      </c>
    </row>
    <row r="826" spans="1:4" x14ac:dyDescent="0.25">
      <c r="A826">
        <v>400</v>
      </c>
      <c r="B826" t="s">
        <v>458</v>
      </c>
      <c r="C826" t="s">
        <v>458</v>
      </c>
      <c r="D826" t="s">
        <v>459</v>
      </c>
    </row>
    <row r="827" spans="1:4" x14ac:dyDescent="0.25">
      <c r="A827">
        <v>400</v>
      </c>
      <c r="B827" t="s">
        <v>458</v>
      </c>
      <c r="C827" t="s">
        <v>458</v>
      </c>
      <c r="D827" t="s">
        <v>459</v>
      </c>
    </row>
    <row r="828" spans="1:4" x14ac:dyDescent="0.25">
      <c r="A828">
        <v>400</v>
      </c>
      <c r="B828">
        <v>2013</v>
      </c>
      <c r="C828">
        <v>360</v>
      </c>
      <c r="D828" t="s">
        <v>16</v>
      </c>
    </row>
    <row r="829" spans="1:4" x14ac:dyDescent="0.25">
      <c r="A829">
        <v>400</v>
      </c>
      <c r="B829">
        <v>2013</v>
      </c>
      <c r="D829" t="s">
        <v>459</v>
      </c>
    </row>
    <row r="830" spans="1:4" x14ac:dyDescent="0.25">
      <c r="A830">
        <v>400</v>
      </c>
      <c r="B830">
        <v>2013</v>
      </c>
      <c r="D830" t="s">
        <v>459</v>
      </c>
    </row>
    <row r="831" spans="1:4" x14ac:dyDescent="0.25">
      <c r="A831">
        <v>400</v>
      </c>
      <c r="B831">
        <v>2013</v>
      </c>
      <c r="D831" t="s">
        <v>459</v>
      </c>
    </row>
    <row r="832" spans="1:4" x14ac:dyDescent="0.25">
      <c r="A832">
        <v>400</v>
      </c>
      <c r="B832">
        <v>2013</v>
      </c>
      <c r="D832" t="s">
        <v>459</v>
      </c>
    </row>
    <row r="833" spans="1:4" x14ac:dyDescent="0.25">
      <c r="A833">
        <v>400</v>
      </c>
      <c r="B833">
        <v>2013</v>
      </c>
      <c r="C833">
        <v>20</v>
      </c>
      <c r="D833" t="s">
        <v>16</v>
      </c>
    </row>
    <row r="834" spans="1:4" x14ac:dyDescent="0.25">
      <c r="A834">
        <v>400</v>
      </c>
      <c r="B834">
        <v>2013</v>
      </c>
      <c r="C834">
        <v>90</v>
      </c>
      <c r="D834" t="s">
        <v>16</v>
      </c>
    </row>
    <row r="835" spans="1:4" x14ac:dyDescent="0.25">
      <c r="A835">
        <v>400</v>
      </c>
      <c r="B835">
        <v>2013</v>
      </c>
      <c r="C835">
        <v>300</v>
      </c>
      <c r="D835" t="s">
        <v>16</v>
      </c>
    </row>
    <row r="836" spans="1:4" x14ac:dyDescent="0.25">
      <c r="A836">
        <v>400</v>
      </c>
      <c r="B836">
        <v>2013</v>
      </c>
      <c r="D836" t="s">
        <v>459</v>
      </c>
    </row>
    <row r="837" spans="1:4" x14ac:dyDescent="0.25">
      <c r="A837">
        <v>400</v>
      </c>
      <c r="B837">
        <v>2013</v>
      </c>
      <c r="D837" t="s">
        <v>459</v>
      </c>
    </row>
    <row r="838" spans="1:4" x14ac:dyDescent="0.25">
      <c r="A838">
        <v>632</v>
      </c>
    </row>
    <row r="839" spans="1:4" x14ac:dyDescent="0.25">
      <c r="A839" t="s">
        <v>458</v>
      </c>
      <c r="B839" t="s">
        <v>458</v>
      </c>
      <c r="C839">
        <v>0</v>
      </c>
      <c r="D839" t="s">
        <v>504</v>
      </c>
    </row>
    <row r="840" spans="1:4" x14ac:dyDescent="0.25">
      <c r="A840" t="s">
        <v>458</v>
      </c>
      <c r="B840" t="s">
        <v>458</v>
      </c>
      <c r="C840">
        <v>0</v>
      </c>
      <c r="D840" t="s">
        <v>459</v>
      </c>
    </row>
    <row r="841" spans="1:4" x14ac:dyDescent="0.25">
      <c r="A841" t="s">
        <v>458</v>
      </c>
      <c r="B841" t="s">
        <v>458</v>
      </c>
      <c r="C841" t="s">
        <v>458</v>
      </c>
      <c r="D841" t="s">
        <v>504</v>
      </c>
    </row>
    <row r="842" spans="1:4" x14ac:dyDescent="0.25">
      <c r="A842" t="s">
        <v>163</v>
      </c>
      <c r="B842">
        <v>1960</v>
      </c>
      <c r="C842">
        <v>200</v>
      </c>
      <c r="D842" t="s">
        <v>46</v>
      </c>
    </row>
    <row r="843" spans="1:4" x14ac:dyDescent="0.25">
      <c r="A843" t="s">
        <v>167</v>
      </c>
      <c r="B843">
        <v>1961</v>
      </c>
      <c r="C843">
        <v>300</v>
      </c>
      <c r="D843" t="s">
        <v>46</v>
      </c>
    </row>
    <row r="844" spans="1:4" x14ac:dyDescent="0.25">
      <c r="A844" t="s">
        <v>167</v>
      </c>
      <c r="B844">
        <v>1961</v>
      </c>
      <c r="C844">
        <v>74</v>
      </c>
      <c r="D844" t="s">
        <v>46</v>
      </c>
    </row>
    <row r="845" spans="1:4" x14ac:dyDescent="0.25">
      <c r="A845" t="s">
        <v>167</v>
      </c>
      <c r="B845">
        <v>1961</v>
      </c>
      <c r="C845">
        <v>135</v>
      </c>
      <c r="D845" t="s">
        <v>46</v>
      </c>
    </row>
    <row r="846" spans="1:4" x14ac:dyDescent="0.25">
      <c r="A846" t="s">
        <v>167</v>
      </c>
      <c r="B846">
        <v>1961</v>
      </c>
      <c r="C846">
        <v>22</v>
      </c>
      <c r="D846" t="s">
        <v>46</v>
      </c>
    </row>
    <row r="847" spans="1:4" x14ac:dyDescent="0.25">
      <c r="A847" t="s">
        <v>56</v>
      </c>
      <c r="B847">
        <v>1972</v>
      </c>
      <c r="C847">
        <v>1204</v>
      </c>
      <c r="D847" t="s">
        <v>46</v>
      </c>
    </row>
    <row r="848" spans="1:4" x14ac:dyDescent="0.25">
      <c r="A848" t="s">
        <v>56</v>
      </c>
      <c r="B848">
        <v>1954</v>
      </c>
      <c r="C848">
        <v>1734</v>
      </c>
      <c r="D848" t="s">
        <v>140</v>
      </c>
    </row>
    <row r="849" spans="1:4" x14ac:dyDescent="0.25">
      <c r="A849" t="s">
        <v>20</v>
      </c>
      <c r="B849">
        <v>1960</v>
      </c>
      <c r="C849">
        <v>720</v>
      </c>
      <c r="D849" t="s">
        <v>11</v>
      </c>
    </row>
    <row r="850" spans="1:4" x14ac:dyDescent="0.25">
      <c r="A850" t="s">
        <v>337</v>
      </c>
      <c r="B850">
        <v>1961</v>
      </c>
      <c r="C850">
        <v>1400</v>
      </c>
      <c r="D850" t="s">
        <v>46</v>
      </c>
    </row>
    <row r="851" spans="1:4" x14ac:dyDescent="0.25">
      <c r="A851" t="s">
        <v>54</v>
      </c>
      <c r="B851">
        <v>1968</v>
      </c>
      <c r="C851">
        <v>1463</v>
      </c>
      <c r="D851" t="s">
        <v>46</v>
      </c>
    </row>
    <row r="852" spans="1:4" x14ac:dyDescent="0.25">
      <c r="A852" t="s">
        <v>54</v>
      </c>
      <c r="B852">
        <v>1967</v>
      </c>
      <c r="C852">
        <v>1381</v>
      </c>
      <c r="D852" t="s">
        <v>140</v>
      </c>
    </row>
    <row r="853" spans="1:4" x14ac:dyDescent="0.25">
      <c r="A853" t="s">
        <v>54</v>
      </c>
      <c r="B853">
        <v>1966</v>
      </c>
      <c r="C853">
        <v>900</v>
      </c>
      <c r="D853" t="s">
        <v>140</v>
      </c>
    </row>
    <row r="854" spans="1:4" x14ac:dyDescent="0.25">
      <c r="A854" t="s">
        <v>54</v>
      </c>
      <c r="B854">
        <v>1960</v>
      </c>
      <c r="C854">
        <v>434</v>
      </c>
      <c r="D854" t="s">
        <v>46</v>
      </c>
    </row>
    <row r="855" spans="1:4" x14ac:dyDescent="0.25">
      <c r="A855" t="s">
        <v>54</v>
      </c>
      <c r="B855">
        <v>1960</v>
      </c>
      <c r="C855">
        <v>364</v>
      </c>
      <c r="D855" t="s">
        <v>46</v>
      </c>
    </row>
    <row r="856" spans="1:4" x14ac:dyDescent="0.25">
      <c r="A856" t="s">
        <v>54</v>
      </c>
      <c r="B856">
        <v>1956</v>
      </c>
      <c r="C856">
        <v>1032</v>
      </c>
      <c r="D856" t="s">
        <v>46</v>
      </c>
    </row>
    <row r="857" spans="1:4" x14ac:dyDescent="0.25">
      <c r="A857" t="s">
        <v>132</v>
      </c>
      <c r="B857">
        <v>1958</v>
      </c>
      <c r="C857">
        <v>650</v>
      </c>
      <c r="D857" t="s">
        <v>46</v>
      </c>
    </row>
    <row r="858" spans="1:4" x14ac:dyDescent="0.25">
      <c r="A858" t="s">
        <v>52</v>
      </c>
      <c r="B858">
        <v>1964</v>
      </c>
      <c r="C858">
        <v>975</v>
      </c>
      <c r="D858" t="s">
        <v>46</v>
      </c>
    </row>
    <row r="859" spans="1:4" x14ac:dyDescent="0.25">
      <c r="A859">
        <v>150</v>
      </c>
      <c r="B859">
        <v>1991</v>
      </c>
      <c r="C859">
        <v>15</v>
      </c>
      <c r="D859" t="s">
        <v>46</v>
      </c>
    </row>
    <row r="860" spans="1:4" x14ac:dyDescent="0.25">
      <c r="A860">
        <v>150</v>
      </c>
      <c r="B860">
        <v>1987</v>
      </c>
      <c r="C860">
        <v>55</v>
      </c>
      <c r="D860" t="s">
        <v>16</v>
      </c>
    </row>
    <row r="861" spans="1:4" x14ac:dyDescent="0.25">
      <c r="A861">
        <v>150</v>
      </c>
      <c r="B861">
        <v>2002</v>
      </c>
      <c r="C861">
        <v>1594</v>
      </c>
      <c r="D861" t="s">
        <v>16</v>
      </c>
    </row>
    <row r="862" spans="1:4" x14ac:dyDescent="0.25">
      <c r="A862">
        <v>150</v>
      </c>
      <c r="B862">
        <v>2004</v>
      </c>
      <c r="C862">
        <v>806</v>
      </c>
      <c r="D862" t="s">
        <v>16</v>
      </c>
    </row>
    <row r="863" spans="1:4" x14ac:dyDescent="0.25">
      <c r="A863">
        <v>150</v>
      </c>
      <c r="B863">
        <v>1990</v>
      </c>
      <c r="C863">
        <v>75</v>
      </c>
      <c r="D863" t="s">
        <v>46</v>
      </c>
    </row>
    <row r="864" spans="1:4" x14ac:dyDescent="0.25">
      <c r="A864">
        <v>150</v>
      </c>
      <c r="B864">
        <v>1993</v>
      </c>
      <c r="C864">
        <v>678</v>
      </c>
      <c r="D864" t="s">
        <v>16</v>
      </c>
    </row>
    <row r="865" spans="1:4" x14ac:dyDescent="0.25">
      <c r="A865">
        <v>150</v>
      </c>
      <c r="B865">
        <v>1968</v>
      </c>
      <c r="C865">
        <v>98</v>
      </c>
      <c r="D865" t="s">
        <v>46</v>
      </c>
    </row>
    <row r="866" spans="1:4" x14ac:dyDescent="0.25">
      <c r="A866">
        <v>150</v>
      </c>
      <c r="B866">
        <v>1968</v>
      </c>
      <c r="C866">
        <v>428</v>
      </c>
      <c r="D866" t="s">
        <v>16</v>
      </c>
    </row>
    <row r="867" spans="1:4" x14ac:dyDescent="0.25">
      <c r="A867">
        <v>150</v>
      </c>
      <c r="B867">
        <v>1991</v>
      </c>
      <c r="C867">
        <v>336</v>
      </c>
      <c r="D867" t="s">
        <v>46</v>
      </c>
    </row>
    <row r="868" spans="1:4" x14ac:dyDescent="0.25">
      <c r="A868">
        <v>150</v>
      </c>
      <c r="B868">
        <v>1991</v>
      </c>
      <c r="C868">
        <v>1826</v>
      </c>
      <c r="D868" t="s">
        <v>46</v>
      </c>
    </row>
    <row r="869" spans="1:4" x14ac:dyDescent="0.25">
      <c r="A869">
        <v>150</v>
      </c>
      <c r="B869">
        <v>1984</v>
      </c>
      <c r="C869">
        <v>48</v>
      </c>
      <c r="D869" t="s">
        <v>46</v>
      </c>
    </row>
    <row r="870" spans="1:4" x14ac:dyDescent="0.25">
      <c r="A870">
        <v>150</v>
      </c>
      <c r="B870">
        <v>2008</v>
      </c>
      <c r="C870">
        <v>455</v>
      </c>
      <c r="D870" t="s">
        <v>46</v>
      </c>
    </row>
    <row r="871" spans="1:4" x14ac:dyDescent="0.25">
      <c r="A871">
        <v>150</v>
      </c>
      <c r="B871">
        <v>2008</v>
      </c>
      <c r="C871">
        <v>37</v>
      </c>
      <c r="D871" t="s">
        <v>46</v>
      </c>
    </row>
    <row r="872" spans="1:4" x14ac:dyDescent="0.25">
      <c r="A872">
        <v>150</v>
      </c>
      <c r="B872">
        <v>1983</v>
      </c>
      <c r="C872">
        <v>248</v>
      </c>
      <c r="D872" t="s">
        <v>46</v>
      </c>
    </row>
    <row r="873" spans="1:4" x14ac:dyDescent="0.25">
      <c r="A873">
        <v>150</v>
      </c>
      <c r="B873">
        <v>2009</v>
      </c>
      <c r="C873">
        <v>90</v>
      </c>
      <c r="D873" t="s">
        <v>16</v>
      </c>
    </row>
    <row r="874" spans="1:4" x14ac:dyDescent="0.25">
      <c r="A874">
        <v>150</v>
      </c>
      <c r="B874">
        <v>1990</v>
      </c>
      <c r="C874">
        <v>1182</v>
      </c>
      <c r="D874" t="s">
        <v>46</v>
      </c>
    </row>
    <row r="875" spans="1:4" x14ac:dyDescent="0.25">
      <c r="A875">
        <v>150</v>
      </c>
      <c r="B875">
        <v>1990</v>
      </c>
      <c r="C875">
        <v>14</v>
      </c>
      <c r="D875" t="s">
        <v>46</v>
      </c>
    </row>
    <row r="876" spans="1:4" x14ac:dyDescent="0.25">
      <c r="A876">
        <v>150</v>
      </c>
      <c r="B876">
        <v>1990</v>
      </c>
      <c r="C876">
        <v>12</v>
      </c>
      <c r="D876" t="s">
        <v>46</v>
      </c>
    </row>
    <row r="877" spans="1:4" x14ac:dyDescent="0.25">
      <c r="A877">
        <v>150</v>
      </c>
      <c r="B877">
        <v>1990</v>
      </c>
      <c r="C877">
        <v>980</v>
      </c>
      <c r="D877" t="s">
        <v>16</v>
      </c>
    </row>
    <row r="878" spans="1:4" x14ac:dyDescent="0.25">
      <c r="A878">
        <v>150</v>
      </c>
      <c r="B878">
        <v>2007</v>
      </c>
      <c r="C878">
        <v>1080</v>
      </c>
      <c r="D878" t="s">
        <v>16</v>
      </c>
    </row>
    <row r="879" spans="1:4" x14ac:dyDescent="0.25">
      <c r="A879">
        <v>150</v>
      </c>
      <c r="B879">
        <v>2013</v>
      </c>
      <c r="C879">
        <v>25</v>
      </c>
      <c r="D879" t="s">
        <v>16</v>
      </c>
    </row>
    <row r="880" spans="1:4" x14ac:dyDescent="0.25">
      <c r="A880">
        <v>150</v>
      </c>
      <c r="B880">
        <v>2013</v>
      </c>
      <c r="C880">
        <v>22</v>
      </c>
      <c r="D880" t="s">
        <v>16</v>
      </c>
    </row>
    <row r="881" spans="1:4" x14ac:dyDescent="0.25">
      <c r="A881">
        <v>150</v>
      </c>
      <c r="B881">
        <v>2008</v>
      </c>
      <c r="C881">
        <v>25</v>
      </c>
      <c r="D881" t="s">
        <v>46</v>
      </c>
    </row>
    <row r="882" spans="1:4" x14ac:dyDescent="0.25">
      <c r="A882">
        <v>150</v>
      </c>
      <c r="B882">
        <v>1993</v>
      </c>
      <c r="C882">
        <v>14</v>
      </c>
      <c r="D882" t="s">
        <v>46</v>
      </c>
    </row>
    <row r="883" spans="1:4" x14ac:dyDescent="0.25">
      <c r="A883">
        <v>150</v>
      </c>
      <c r="B883">
        <v>193</v>
      </c>
      <c r="C883">
        <v>16</v>
      </c>
      <c r="D883" t="s">
        <v>46</v>
      </c>
    </row>
    <row r="884" spans="1:4" x14ac:dyDescent="0.25">
      <c r="A884">
        <v>150</v>
      </c>
      <c r="B884">
        <v>1990</v>
      </c>
      <c r="C884">
        <v>139</v>
      </c>
      <c r="D884" t="s">
        <v>46</v>
      </c>
    </row>
    <row r="885" spans="1:4" x14ac:dyDescent="0.25">
      <c r="A885">
        <v>150</v>
      </c>
      <c r="B885">
        <v>1990</v>
      </c>
      <c r="C885">
        <v>21.5</v>
      </c>
      <c r="D885" t="s">
        <v>16</v>
      </c>
    </row>
    <row r="886" spans="1:4" x14ac:dyDescent="0.25">
      <c r="A886">
        <v>150</v>
      </c>
      <c r="B886">
        <v>1990</v>
      </c>
      <c r="C886">
        <v>15.5</v>
      </c>
      <c r="D886" t="s">
        <v>16</v>
      </c>
    </row>
    <row r="887" spans="1:4" x14ac:dyDescent="0.25">
      <c r="A887">
        <v>150</v>
      </c>
      <c r="B887">
        <v>1977</v>
      </c>
      <c r="C887">
        <v>300</v>
      </c>
      <c r="D887" t="s">
        <v>16</v>
      </c>
    </row>
    <row r="888" spans="1:4" x14ac:dyDescent="0.25">
      <c r="A888">
        <v>150</v>
      </c>
      <c r="B888">
        <v>1990</v>
      </c>
      <c r="C888">
        <v>19</v>
      </c>
      <c r="D888" t="s">
        <v>46</v>
      </c>
    </row>
    <row r="889" spans="1:4" x14ac:dyDescent="0.25">
      <c r="A889">
        <v>150</v>
      </c>
      <c r="B889">
        <v>1990</v>
      </c>
      <c r="C889">
        <v>27</v>
      </c>
      <c r="D889" t="s">
        <v>46</v>
      </c>
    </row>
    <row r="890" spans="1:4" x14ac:dyDescent="0.25">
      <c r="A890">
        <v>150</v>
      </c>
      <c r="B890">
        <v>2012</v>
      </c>
      <c r="C890">
        <v>22</v>
      </c>
      <c r="D890" t="s">
        <v>16</v>
      </c>
    </row>
    <row r="891" spans="1:4" x14ac:dyDescent="0.25">
      <c r="A891">
        <v>150</v>
      </c>
      <c r="B891">
        <v>2012</v>
      </c>
      <c r="C891">
        <v>160</v>
      </c>
      <c r="D891" t="s">
        <v>16</v>
      </c>
    </row>
    <row r="892" spans="1:4" x14ac:dyDescent="0.25">
      <c r="A892">
        <v>150</v>
      </c>
      <c r="B892">
        <v>2002</v>
      </c>
      <c r="C892">
        <v>600</v>
      </c>
      <c r="D892" t="s">
        <v>16</v>
      </c>
    </row>
    <row r="893" spans="1:4" x14ac:dyDescent="0.25">
      <c r="A893">
        <v>150</v>
      </c>
      <c r="B893">
        <v>1984</v>
      </c>
      <c r="C893">
        <v>85</v>
      </c>
      <c r="D893" t="s">
        <v>46</v>
      </c>
    </row>
    <row r="894" spans="1:4" x14ac:dyDescent="0.25">
      <c r="A894">
        <v>150</v>
      </c>
      <c r="B894">
        <v>1961</v>
      </c>
      <c r="C894">
        <v>20</v>
      </c>
      <c r="D894" t="s">
        <v>46</v>
      </c>
    </row>
    <row r="895" spans="1:4" x14ac:dyDescent="0.25">
      <c r="A895">
        <v>150</v>
      </c>
      <c r="B895">
        <v>1989</v>
      </c>
      <c r="C895">
        <v>250</v>
      </c>
      <c r="D895" t="s">
        <v>46</v>
      </c>
    </row>
    <row r="896" spans="1:4" x14ac:dyDescent="0.25">
      <c r="A896">
        <v>150</v>
      </c>
      <c r="B896">
        <v>2009</v>
      </c>
      <c r="C896">
        <v>30</v>
      </c>
      <c r="D896" t="s">
        <v>16</v>
      </c>
    </row>
    <row r="897" spans="1:4" x14ac:dyDescent="0.25">
      <c r="A897">
        <v>150</v>
      </c>
      <c r="B897">
        <v>2009</v>
      </c>
      <c r="C897">
        <v>2050</v>
      </c>
      <c r="D897" t="s">
        <v>16</v>
      </c>
    </row>
    <row r="898" spans="1:4" x14ac:dyDescent="0.25">
      <c r="A898">
        <v>150</v>
      </c>
      <c r="B898">
        <v>2013</v>
      </c>
      <c r="C898">
        <v>819</v>
      </c>
      <c r="D898" t="s">
        <v>16</v>
      </c>
    </row>
    <row r="899" spans="1:4" x14ac:dyDescent="0.25">
      <c r="A899">
        <v>150</v>
      </c>
      <c r="B899">
        <v>2003</v>
      </c>
      <c r="C899">
        <v>220</v>
      </c>
      <c r="D899" t="s">
        <v>16</v>
      </c>
    </row>
    <row r="900" spans="1:4" x14ac:dyDescent="0.25">
      <c r="A900">
        <v>150</v>
      </c>
      <c r="B900">
        <v>2006</v>
      </c>
      <c r="C900">
        <v>33</v>
      </c>
      <c r="D900" t="s">
        <v>11</v>
      </c>
    </row>
    <row r="901" spans="1:4" x14ac:dyDescent="0.25">
      <c r="A901">
        <v>150</v>
      </c>
      <c r="B901">
        <v>2009</v>
      </c>
      <c r="C901">
        <v>17</v>
      </c>
      <c r="D901" t="s">
        <v>11</v>
      </c>
    </row>
    <row r="902" spans="1:4" x14ac:dyDescent="0.25">
      <c r="A902">
        <v>150</v>
      </c>
      <c r="B902">
        <v>1988</v>
      </c>
      <c r="C902">
        <v>112</v>
      </c>
      <c r="D902" t="s">
        <v>11</v>
      </c>
    </row>
    <row r="903" spans="1:4" x14ac:dyDescent="0.25">
      <c r="A903">
        <v>150</v>
      </c>
      <c r="B903">
        <v>2005</v>
      </c>
      <c r="C903">
        <v>90</v>
      </c>
      <c r="D903" t="s">
        <v>11</v>
      </c>
    </row>
    <row r="904" spans="1:4" x14ac:dyDescent="0.25">
      <c r="A904">
        <v>150</v>
      </c>
      <c r="B904">
        <v>2003</v>
      </c>
      <c r="C904">
        <v>60</v>
      </c>
      <c r="D904" t="s">
        <v>11</v>
      </c>
    </row>
    <row r="905" spans="1:4" x14ac:dyDescent="0.25">
      <c r="A905">
        <v>150</v>
      </c>
      <c r="B905">
        <v>2007</v>
      </c>
      <c r="C905">
        <v>458</v>
      </c>
      <c r="D905" t="s">
        <v>46</v>
      </c>
    </row>
    <row r="906" spans="1:4" x14ac:dyDescent="0.25">
      <c r="A906">
        <v>150</v>
      </c>
      <c r="B906">
        <v>1978</v>
      </c>
      <c r="C906">
        <v>170</v>
      </c>
      <c r="D906" t="s">
        <v>46</v>
      </c>
    </row>
    <row r="907" spans="1:4" x14ac:dyDescent="0.25">
      <c r="A907">
        <v>150</v>
      </c>
      <c r="B907">
        <v>1982</v>
      </c>
      <c r="C907">
        <v>33</v>
      </c>
      <c r="D907" t="s">
        <v>46</v>
      </c>
    </row>
    <row r="908" spans="1:4" x14ac:dyDescent="0.25">
      <c r="A908">
        <v>150</v>
      </c>
      <c r="B908">
        <v>1982</v>
      </c>
      <c r="C908">
        <v>26</v>
      </c>
      <c r="D908" t="s">
        <v>46</v>
      </c>
    </row>
    <row r="909" spans="1:4" x14ac:dyDescent="0.25">
      <c r="A909">
        <v>150</v>
      </c>
      <c r="B909">
        <v>1991</v>
      </c>
      <c r="C909">
        <v>258</v>
      </c>
      <c r="D909" t="s">
        <v>46</v>
      </c>
    </row>
    <row r="910" spans="1:4" x14ac:dyDescent="0.25">
      <c r="A910">
        <v>150</v>
      </c>
      <c r="B910">
        <v>1981</v>
      </c>
      <c r="C910">
        <v>29</v>
      </c>
      <c r="D910" t="s">
        <v>46</v>
      </c>
    </row>
    <row r="911" spans="1:4" x14ac:dyDescent="0.25">
      <c r="A911">
        <v>150</v>
      </c>
      <c r="B911">
        <v>1981</v>
      </c>
      <c r="C911">
        <v>24</v>
      </c>
      <c r="D911" t="s">
        <v>46</v>
      </c>
    </row>
    <row r="912" spans="1:4" x14ac:dyDescent="0.25">
      <c r="A912">
        <v>150</v>
      </c>
      <c r="B912">
        <v>1960</v>
      </c>
      <c r="C912">
        <v>200</v>
      </c>
      <c r="D912" t="s">
        <v>46</v>
      </c>
    </row>
    <row r="913" spans="1:4" x14ac:dyDescent="0.25">
      <c r="A913">
        <v>150</v>
      </c>
      <c r="B913">
        <v>2000</v>
      </c>
      <c r="C913">
        <v>552</v>
      </c>
      <c r="D913" t="s">
        <v>16</v>
      </c>
    </row>
    <row r="914" spans="1:4" x14ac:dyDescent="0.25">
      <c r="A914">
        <v>150</v>
      </c>
      <c r="B914">
        <v>1999</v>
      </c>
      <c r="C914">
        <v>50.5</v>
      </c>
      <c r="D914" t="s">
        <v>16</v>
      </c>
    </row>
    <row r="915" spans="1:4" x14ac:dyDescent="0.25">
      <c r="A915">
        <v>150</v>
      </c>
      <c r="B915">
        <v>1988</v>
      </c>
      <c r="C915">
        <v>127</v>
      </c>
      <c r="D915" t="s">
        <v>46</v>
      </c>
    </row>
    <row r="916" spans="1:4" x14ac:dyDescent="0.25">
      <c r="A916">
        <v>150</v>
      </c>
      <c r="B916">
        <v>1988</v>
      </c>
      <c r="C916">
        <v>40</v>
      </c>
      <c r="D916" t="s">
        <v>46</v>
      </c>
    </row>
    <row r="917" spans="1:4" x14ac:dyDescent="0.25">
      <c r="A917">
        <v>150</v>
      </c>
      <c r="B917">
        <v>1990</v>
      </c>
      <c r="C917">
        <v>290</v>
      </c>
      <c r="D917" t="s">
        <v>46</v>
      </c>
    </row>
    <row r="918" spans="1:4" x14ac:dyDescent="0.25">
      <c r="A918">
        <v>150</v>
      </c>
      <c r="B918">
        <v>1997</v>
      </c>
      <c r="C918">
        <v>1324</v>
      </c>
      <c r="D918" t="s">
        <v>16</v>
      </c>
    </row>
    <row r="919" spans="1:4" x14ac:dyDescent="0.25">
      <c r="A919">
        <v>150</v>
      </c>
      <c r="B919">
        <v>2004</v>
      </c>
      <c r="C919">
        <v>1770</v>
      </c>
      <c r="D919" t="s">
        <v>16</v>
      </c>
    </row>
    <row r="920" spans="1:4" x14ac:dyDescent="0.25">
      <c r="A920">
        <v>150</v>
      </c>
      <c r="B920">
        <v>2002</v>
      </c>
      <c r="C920">
        <v>718</v>
      </c>
      <c r="D920" t="s">
        <v>46</v>
      </c>
    </row>
    <row r="921" spans="1:4" x14ac:dyDescent="0.25">
      <c r="A921">
        <v>150</v>
      </c>
      <c r="B921">
        <v>1979</v>
      </c>
      <c r="C921">
        <v>250</v>
      </c>
      <c r="D921" t="s">
        <v>46</v>
      </c>
    </row>
    <row r="922" spans="1:4" x14ac:dyDescent="0.25">
      <c r="A922">
        <v>150</v>
      </c>
      <c r="B922">
        <v>1986</v>
      </c>
      <c r="C922">
        <v>11</v>
      </c>
      <c r="D922" t="s">
        <v>46</v>
      </c>
    </row>
    <row r="923" spans="1:4" x14ac:dyDescent="0.25">
      <c r="A923">
        <v>150</v>
      </c>
      <c r="B923">
        <v>1986</v>
      </c>
      <c r="C923">
        <v>11</v>
      </c>
      <c r="D923" t="s">
        <v>46</v>
      </c>
    </row>
    <row r="924" spans="1:4" x14ac:dyDescent="0.25">
      <c r="A924">
        <v>150</v>
      </c>
      <c r="B924">
        <v>1993</v>
      </c>
      <c r="C924">
        <v>321</v>
      </c>
      <c r="D924" t="s">
        <v>46</v>
      </c>
    </row>
    <row r="925" spans="1:4" x14ac:dyDescent="0.25">
      <c r="A925">
        <v>150</v>
      </c>
      <c r="B925">
        <v>1997</v>
      </c>
      <c r="C925">
        <v>779</v>
      </c>
      <c r="D925" t="s">
        <v>16</v>
      </c>
    </row>
    <row r="926" spans="1:4" x14ac:dyDescent="0.25">
      <c r="A926">
        <v>150</v>
      </c>
      <c r="B926">
        <v>2008</v>
      </c>
      <c r="C926">
        <v>887</v>
      </c>
      <c r="D926" t="s">
        <v>16</v>
      </c>
    </row>
    <row r="927" spans="1:4" x14ac:dyDescent="0.25">
      <c r="A927">
        <v>150</v>
      </c>
      <c r="B927">
        <v>1986</v>
      </c>
      <c r="C927">
        <v>1871</v>
      </c>
      <c r="D927" t="s">
        <v>46</v>
      </c>
    </row>
    <row r="928" spans="1:4" x14ac:dyDescent="0.25">
      <c r="A928">
        <v>150</v>
      </c>
      <c r="B928">
        <v>1990</v>
      </c>
      <c r="C928">
        <v>250</v>
      </c>
      <c r="D928" t="s">
        <v>46</v>
      </c>
    </row>
    <row r="929" spans="1:4" x14ac:dyDescent="0.25">
      <c r="A929">
        <v>150</v>
      </c>
      <c r="B929">
        <v>1990</v>
      </c>
      <c r="C929">
        <v>232</v>
      </c>
      <c r="D929" t="s">
        <v>46</v>
      </c>
    </row>
    <row r="930" spans="1:4" x14ac:dyDescent="0.25">
      <c r="A930">
        <v>150</v>
      </c>
      <c r="B930">
        <v>2008</v>
      </c>
      <c r="C930">
        <v>297</v>
      </c>
      <c r="D930" t="s">
        <v>46</v>
      </c>
    </row>
    <row r="931" spans="1:4" x14ac:dyDescent="0.25">
      <c r="A931">
        <v>150</v>
      </c>
      <c r="B931">
        <v>1996</v>
      </c>
      <c r="C931">
        <v>236</v>
      </c>
      <c r="D931" t="s">
        <v>16</v>
      </c>
    </row>
    <row r="932" spans="1:4" x14ac:dyDescent="0.25">
      <c r="A932">
        <v>150</v>
      </c>
      <c r="B932">
        <v>1985</v>
      </c>
      <c r="C932">
        <v>397</v>
      </c>
      <c r="D932" t="s">
        <v>46</v>
      </c>
    </row>
    <row r="933" spans="1:4" x14ac:dyDescent="0.25">
      <c r="A933">
        <v>150</v>
      </c>
      <c r="B933">
        <v>1985</v>
      </c>
      <c r="C933">
        <v>30</v>
      </c>
      <c r="D933" t="s">
        <v>46</v>
      </c>
    </row>
    <row r="934" spans="1:4" x14ac:dyDescent="0.25">
      <c r="A934">
        <v>150</v>
      </c>
      <c r="B934">
        <v>1985</v>
      </c>
      <c r="C934">
        <v>30</v>
      </c>
      <c r="D934" t="s">
        <v>46</v>
      </c>
    </row>
    <row r="935" spans="1:4" x14ac:dyDescent="0.25">
      <c r="A935">
        <v>150</v>
      </c>
      <c r="B935">
        <v>1988</v>
      </c>
      <c r="C935">
        <v>24</v>
      </c>
      <c r="D935" t="s">
        <v>46</v>
      </c>
    </row>
    <row r="936" spans="1:4" x14ac:dyDescent="0.25">
      <c r="A936">
        <v>150</v>
      </c>
      <c r="B936">
        <v>1988</v>
      </c>
      <c r="C936">
        <v>26</v>
      </c>
      <c r="D936" t="s">
        <v>46</v>
      </c>
    </row>
    <row r="937" spans="1:4" x14ac:dyDescent="0.25">
      <c r="A937">
        <v>150</v>
      </c>
      <c r="B937">
        <v>1988</v>
      </c>
      <c r="C937">
        <v>483</v>
      </c>
      <c r="D937" t="s">
        <v>46</v>
      </c>
    </row>
    <row r="938" spans="1:4" x14ac:dyDescent="0.25">
      <c r="A938">
        <v>150</v>
      </c>
      <c r="B938">
        <v>1988</v>
      </c>
      <c r="C938">
        <v>490</v>
      </c>
      <c r="D938" t="s">
        <v>46</v>
      </c>
    </row>
    <row r="939" spans="1:4" x14ac:dyDescent="0.25">
      <c r="A939">
        <v>150</v>
      </c>
      <c r="B939">
        <v>2006</v>
      </c>
      <c r="C939">
        <v>186</v>
      </c>
      <c r="D939" t="s">
        <v>16</v>
      </c>
    </row>
    <row r="940" spans="1:4" x14ac:dyDescent="0.25">
      <c r="A940">
        <v>150</v>
      </c>
      <c r="B940">
        <v>2006</v>
      </c>
      <c r="C940">
        <v>632</v>
      </c>
      <c r="D940" t="s">
        <v>16</v>
      </c>
    </row>
    <row r="941" spans="1:4" x14ac:dyDescent="0.25">
      <c r="A941">
        <v>150</v>
      </c>
      <c r="B941">
        <v>2006</v>
      </c>
      <c r="C941">
        <v>25</v>
      </c>
      <c r="D941" t="s">
        <v>16</v>
      </c>
    </row>
    <row r="942" spans="1:4" x14ac:dyDescent="0.25">
      <c r="A942">
        <v>150</v>
      </c>
      <c r="B942">
        <v>2006</v>
      </c>
      <c r="C942">
        <v>15</v>
      </c>
      <c r="D942" t="s">
        <v>16</v>
      </c>
    </row>
    <row r="943" spans="1:4" x14ac:dyDescent="0.25">
      <c r="A943">
        <v>150</v>
      </c>
      <c r="B943">
        <v>1986</v>
      </c>
      <c r="C943">
        <v>150</v>
      </c>
      <c r="D943" t="s">
        <v>46</v>
      </c>
    </row>
    <row r="944" spans="1:4" x14ac:dyDescent="0.25">
      <c r="A944">
        <v>150</v>
      </c>
      <c r="B944">
        <v>1986</v>
      </c>
      <c r="C944">
        <v>29.5</v>
      </c>
      <c r="D944" t="s">
        <v>46</v>
      </c>
    </row>
    <row r="945" spans="1:4" x14ac:dyDescent="0.25">
      <c r="A945">
        <v>150</v>
      </c>
      <c r="B945">
        <v>1986</v>
      </c>
      <c r="C945">
        <v>35</v>
      </c>
      <c r="D945" t="s">
        <v>46</v>
      </c>
    </row>
    <row r="946" spans="1:4" x14ac:dyDescent="0.25">
      <c r="A946">
        <v>150</v>
      </c>
      <c r="B946">
        <v>1986</v>
      </c>
      <c r="C946">
        <v>18</v>
      </c>
      <c r="D946" t="s">
        <v>46</v>
      </c>
    </row>
    <row r="947" spans="1:4" x14ac:dyDescent="0.25">
      <c r="A947">
        <v>150</v>
      </c>
      <c r="B947">
        <v>1980</v>
      </c>
      <c r="C947">
        <v>16</v>
      </c>
      <c r="D947" t="s">
        <v>46</v>
      </c>
    </row>
    <row r="948" spans="1:4" x14ac:dyDescent="0.25">
      <c r="A948">
        <v>150</v>
      </c>
      <c r="B948">
        <v>2003</v>
      </c>
      <c r="C948">
        <v>15</v>
      </c>
      <c r="D948" t="s">
        <v>16</v>
      </c>
    </row>
    <row r="949" spans="1:4" x14ac:dyDescent="0.25">
      <c r="A949">
        <v>150</v>
      </c>
      <c r="B949">
        <v>2003</v>
      </c>
      <c r="C949">
        <v>20</v>
      </c>
      <c r="D949" t="s">
        <v>16</v>
      </c>
    </row>
    <row r="950" spans="1:4" x14ac:dyDescent="0.25">
      <c r="A950">
        <v>150</v>
      </c>
      <c r="B950">
        <v>1991</v>
      </c>
      <c r="C950">
        <v>172.5</v>
      </c>
      <c r="D950" t="s">
        <v>46</v>
      </c>
    </row>
    <row r="951" spans="1:4" x14ac:dyDescent="0.25">
      <c r="A951">
        <v>150</v>
      </c>
      <c r="B951">
        <v>1991</v>
      </c>
      <c r="C951">
        <v>172.5</v>
      </c>
      <c r="D951" t="s">
        <v>46</v>
      </c>
    </row>
    <row r="952" spans="1:4" x14ac:dyDescent="0.25">
      <c r="A952">
        <v>150</v>
      </c>
      <c r="B952">
        <v>1994</v>
      </c>
      <c r="C952">
        <v>40</v>
      </c>
      <c r="D952" t="s">
        <v>46</v>
      </c>
    </row>
    <row r="953" spans="1:4" x14ac:dyDescent="0.25">
      <c r="A953">
        <v>150</v>
      </c>
      <c r="B953">
        <v>1996</v>
      </c>
      <c r="C953">
        <v>236</v>
      </c>
      <c r="D953" t="s">
        <v>16</v>
      </c>
    </row>
    <row r="954" spans="1:4" x14ac:dyDescent="0.25">
      <c r="A954">
        <v>150</v>
      </c>
      <c r="B954">
        <v>2005</v>
      </c>
      <c r="C954">
        <v>524</v>
      </c>
      <c r="D954" t="s">
        <v>16</v>
      </c>
    </row>
    <row r="955" spans="1:4" x14ac:dyDescent="0.25">
      <c r="A955">
        <v>150</v>
      </c>
      <c r="B955">
        <v>2003</v>
      </c>
      <c r="C955">
        <v>692</v>
      </c>
      <c r="D955" t="s">
        <v>16</v>
      </c>
    </row>
    <row r="956" spans="1:4" x14ac:dyDescent="0.25">
      <c r="A956">
        <v>150</v>
      </c>
      <c r="B956">
        <v>2003</v>
      </c>
      <c r="C956">
        <v>597</v>
      </c>
      <c r="D956" t="s">
        <v>16</v>
      </c>
    </row>
    <row r="957" spans="1:4" x14ac:dyDescent="0.25">
      <c r="A957">
        <v>150</v>
      </c>
      <c r="C957">
        <v>50</v>
      </c>
      <c r="D957" t="s">
        <v>16</v>
      </c>
    </row>
    <row r="958" spans="1:4" x14ac:dyDescent="0.25">
      <c r="A958">
        <v>150</v>
      </c>
      <c r="B958">
        <v>2008</v>
      </c>
      <c r="C958">
        <v>47</v>
      </c>
      <c r="D958" t="s">
        <v>16</v>
      </c>
    </row>
    <row r="959" spans="1:4" x14ac:dyDescent="0.25">
      <c r="A959">
        <v>150</v>
      </c>
      <c r="B959">
        <v>2008</v>
      </c>
      <c r="C959">
        <v>47</v>
      </c>
      <c r="D959" t="s">
        <v>16</v>
      </c>
    </row>
    <row r="960" spans="1:4" x14ac:dyDescent="0.25">
      <c r="A960">
        <v>150</v>
      </c>
      <c r="B960">
        <v>2003</v>
      </c>
      <c r="C960">
        <v>1477</v>
      </c>
      <c r="D960" t="s">
        <v>16</v>
      </c>
    </row>
    <row r="961" spans="1:4" x14ac:dyDescent="0.25">
      <c r="A961">
        <v>150</v>
      </c>
      <c r="B961">
        <v>1997</v>
      </c>
      <c r="C961">
        <v>30</v>
      </c>
      <c r="D961" t="s">
        <v>16</v>
      </c>
    </row>
    <row r="962" spans="1:4" x14ac:dyDescent="0.25">
      <c r="A962">
        <v>150</v>
      </c>
      <c r="B962">
        <v>2006</v>
      </c>
      <c r="C962">
        <v>112</v>
      </c>
      <c r="D962" t="s">
        <v>11</v>
      </c>
    </row>
    <row r="963" spans="1:4" x14ac:dyDescent="0.25">
      <c r="A963">
        <v>150</v>
      </c>
      <c r="B963">
        <v>1971</v>
      </c>
      <c r="C963">
        <v>2237.5</v>
      </c>
      <c r="D963" t="s">
        <v>140</v>
      </c>
    </row>
    <row r="964" spans="1:4" x14ac:dyDescent="0.25">
      <c r="A964">
        <v>150</v>
      </c>
      <c r="B964">
        <v>1984</v>
      </c>
      <c r="C964">
        <v>123</v>
      </c>
      <c r="D964" t="s">
        <v>46</v>
      </c>
    </row>
    <row r="965" spans="1:4" x14ac:dyDescent="0.25">
      <c r="A965">
        <v>150</v>
      </c>
      <c r="B965">
        <v>1970</v>
      </c>
      <c r="C965">
        <v>15</v>
      </c>
      <c r="D965" t="s">
        <v>46</v>
      </c>
    </row>
    <row r="966" spans="1:4" x14ac:dyDescent="0.25">
      <c r="A966">
        <v>150</v>
      </c>
      <c r="B966">
        <v>1984</v>
      </c>
      <c r="C966">
        <v>175</v>
      </c>
      <c r="D966" t="s">
        <v>46</v>
      </c>
    </row>
    <row r="967" spans="1:4" x14ac:dyDescent="0.25">
      <c r="A967">
        <v>150</v>
      </c>
      <c r="B967">
        <v>1973</v>
      </c>
      <c r="C967">
        <v>1615</v>
      </c>
      <c r="D967" t="s">
        <v>46</v>
      </c>
    </row>
    <row r="968" spans="1:4" x14ac:dyDescent="0.25">
      <c r="A968">
        <v>150</v>
      </c>
      <c r="B968">
        <v>1976</v>
      </c>
      <c r="C968">
        <v>600</v>
      </c>
      <c r="D968" t="s">
        <v>46</v>
      </c>
    </row>
    <row r="969" spans="1:4" x14ac:dyDescent="0.25">
      <c r="A969">
        <v>150</v>
      </c>
      <c r="B969">
        <v>1968</v>
      </c>
      <c r="C969">
        <v>500</v>
      </c>
      <c r="D969" t="s">
        <v>46</v>
      </c>
    </row>
    <row r="970" spans="1:4" x14ac:dyDescent="0.25">
      <c r="A970">
        <v>150</v>
      </c>
      <c r="B970">
        <v>2010</v>
      </c>
      <c r="C970">
        <v>1384</v>
      </c>
      <c r="D970" t="s">
        <v>16</v>
      </c>
    </row>
    <row r="971" spans="1:4" x14ac:dyDescent="0.25">
      <c r="A971">
        <v>150</v>
      </c>
      <c r="B971">
        <v>2008</v>
      </c>
      <c r="C971">
        <v>902</v>
      </c>
      <c r="D971" t="s">
        <v>46</v>
      </c>
    </row>
    <row r="972" spans="1:4" x14ac:dyDescent="0.25">
      <c r="A972">
        <v>150</v>
      </c>
      <c r="B972">
        <v>1979</v>
      </c>
      <c r="C972">
        <v>502</v>
      </c>
      <c r="D972" t="s">
        <v>46</v>
      </c>
    </row>
    <row r="973" spans="1:4" x14ac:dyDescent="0.25">
      <c r="A973">
        <v>300</v>
      </c>
      <c r="B973">
        <v>1986</v>
      </c>
      <c r="C973">
        <v>2880</v>
      </c>
      <c r="D973" t="s">
        <v>46</v>
      </c>
    </row>
    <row r="974" spans="1:4" x14ac:dyDescent="0.25">
      <c r="A974">
        <v>300</v>
      </c>
      <c r="B974">
        <v>1986</v>
      </c>
      <c r="C974">
        <v>1498</v>
      </c>
      <c r="D974" t="s">
        <v>46</v>
      </c>
    </row>
    <row r="975" spans="1:4" x14ac:dyDescent="0.25">
      <c r="A975">
        <v>240</v>
      </c>
      <c r="B975">
        <v>1995</v>
      </c>
      <c r="C975">
        <v>724</v>
      </c>
      <c r="D975" t="s">
        <v>16</v>
      </c>
    </row>
    <row r="976" spans="1:4" x14ac:dyDescent="0.25">
      <c r="A976">
        <v>240</v>
      </c>
      <c r="B976">
        <v>1996</v>
      </c>
      <c r="C976">
        <v>261</v>
      </c>
      <c r="D976" t="s">
        <v>16</v>
      </c>
    </row>
    <row r="977" spans="1:4" x14ac:dyDescent="0.25">
      <c r="A977">
        <v>240</v>
      </c>
      <c r="B977">
        <v>1996</v>
      </c>
      <c r="C977">
        <v>552</v>
      </c>
      <c r="D977" t="s">
        <v>16</v>
      </c>
    </row>
    <row r="978" spans="1:4" x14ac:dyDescent="0.25">
      <c r="A978" t="s">
        <v>233</v>
      </c>
      <c r="B978">
        <v>1971</v>
      </c>
      <c r="C978">
        <v>16</v>
      </c>
      <c r="D978" t="s">
        <v>46</v>
      </c>
    </row>
    <row r="979" spans="1:4" x14ac:dyDescent="0.25">
      <c r="A979" t="s">
        <v>705</v>
      </c>
      <c r="B979">
        <v>2004</v>
      </c>
      <c r="C979">
        <v>399</v>
      </c>
      <c r="D979" t="s">
        <v>16</v>
      </c>
    </row>
    <row r="980" spans="1:4" x14ac:dyDescent="0.25">
      <c r="A980" t="s">
        <v>2736</v>
      </c>
      <c r="B980">
        <v>40969</v>
      </c>
      <c r="C980">
        <v>1273</v>
      </c>
      <c r="D980" t="s">
        <v>16</v>
      </c>
    </row>
    <row r="981" spans="1:4" x14ac:dyDescent="0.25">
      <c r="A981" t="s">
        <v>2745</v>
      </c>
      <c r="B981">
        <v>40969</v>
      </c>
      <c r="C981">
        <v>900</v>
      </c>
      <c r="D981" t="s">
        <v>16</v>
      </c>
    </row>
    <row r="982" spans="1:4" x14ac:dyDescent="0.25">
      <c r="A982">
        <v>300</v>
      </c>
      <c r="B982">
        <v>2006</v>
      </c>
      <c r="C982">
        <v>860</v>
      </c>
      <c r="D982" t="s">
        <v>16</v>
      </c>
    </row>
    <row r="983" spans="1:4" x14ac:dyDescent="0.25">
      <c r="A983">
        <v>300</v>
      </c>
      <c r="B983">
        <v>1990</v>
      </c>
      <c r="C983">
        <v>84</v>
      </c>
      <c r="D983" t="s">
        <v>16</v>
      </c>
    </row>
    <row r="984" spans="1:4" x14ac:dyDescent="0.25">
      <c r="A984">
        <v>300</v>
      </c>
      <c r="B984">
        <v>2003</v>
      </c>
      <c r="C984">
        <v>329</v>
      </c>
      <c r="D984" t="s">
        <v>16</v>
      </c>
    </row>
    <row r="985" spans="1:4" x14ac:dyDescent="0.25">
      <c r="A985">
        <v>300</v>
      </c>
      <c r="B985">
        <v>1990</v>
      </c>
      <c r="C985">
        <v>1064</v>
      </c>
      <c r="D985" t="s">
        <v>46</v>
      </c>
    </row>
    <row r="986" spans="1:4" x14ac:dyDescent="0.25">
      <c r="A986">
        <v>300</v>
      </c>
      <c r="B986">
        <v>1990</v>
      </c>
      <c r="C986">
        <v>997</v>
      </c>
      <c r="D986" t="s">
        <v>46</v>
      </c>
    </row>
    <row r="987" spans="1:4" x14ac:dyDescent="0.25">
      <c r="A987">
        <v>300</v>
      </c>
      <c r="B987">
        <v>2008</v>
      </c>
      <c r="C987">
        <v>370</v>
      </c>
      <c r="D987" t="s">
        <v>16</v>
      </c>
    </row>
    <row r="988" spans="1:4" x14ac:dyDescent="0.25">
      <c r="A988">
        <v>300</v>
      </c>
      <c r="B988">
        <v>2007</v>
      </c>
      <c r="C988">
        <v>836</v>
      </c>
      <c r="D988" t="s">
        <v>16</v>
      </c>
    </row>
    <row r="989" spans="1:4" x14ac:dyDescent="0.25">
      <c r="A989">
        <v>300</v>
      </c>
      <c r="B989">
        <v>1996</v>
      </c>
      <c r="C989">
        <v>752</v>
      </c>
      <c r="D989" t="s">
        <v>46</v>
      </c>
    </row>
    <row r="990" spans="1:4" x14ac:dyDescent="0.25">
      <c r="A990">
        <v>300</v>
      </c>
      <c r="B990">
        <v>2007</v>
      </c>
      <c r="C990">
        <v>860</v>
      </c>
      <c r="D990" t="s">
        <v>46</v>
      </c>
    </row>
    <row r="991" spans="1:4" x14ac:dyDescent="0.25">
      <c r="A991">
        <v>300</v>
      </c>
      <c r="B991">
        <v>2008</v>
      </c>
      <c r="C991">
        <v>2173</v>
      </c>
      <c r="D991" t="s">
        <v>16</v>
      </c>
    </row>
    <row r="992" spans="1:4" x14ac:dyDescent="0.25">
      <c r="A992">
        <v>300</v>
      </c>
      <c r="B992">
        <v>2008</v>
      </c>
      <c r="C992">
        <v>664</v>
      </c>
      <c r="D992" t="s">
        <v>16</v>
      </c>
    </row>
    <row r="993" spans="1:4" x14ac:dyDescent="0.25">
      <c r="A993">
        <v>300</v>
      </c>
      <c r="B993">
        <v>1997</v>
      </c>
      <c r="C993">
        <v>824</v>
      </c>
      <c r="D993" t="s">
        <v>46</v>
      </c>
    </row>
    <row r="994" spans="1:4" x14ac:dyDescent="0.25">
      <c r="A994">
        <v>300</v>
      </c>
      <c r="B994">
        <v>1990</v>
      </c>
      <c r="C994">
        <v>254</v>
      </c>
      <c r="D994" t="s">
        <v>16</v>
      </c>
    </row>
    <row r="995" spans="1:4" x14ac:dyDescent="0.25">
      <c r="A995">
        <v>300</v>
      </c>
      <c r="B995">
        <v>1988</v>
      </c>
      <c r="C995">
        <v>1563</v>
      </c>
      <c r="D995" t="s">
        <v>46</v>
      </c>
    </row>
    <row r="996" spans="1:4" x14ac:dyDescent="0.25">
      <c r="A996">
        <v>300</v>
      </c>
      <c r="B996">
        <v>1990</v>
      </c>
      <c r="C996">
        <v>253</v>
      </c>
      <c r="D996" t="s">
        <v>46</v>
      </c>
    </row>
    <row r="997" spans="1:4" x14ac:dyDescent="0.25">
      <c r="A997">
        <v>300</v>
      </c>
      <c r="B997">
        <v>1993</v>
      </c>
      <c r="C997">
        <v>418</v>
      </c>
      <c r="D997" t="s">
        <v>16</v>
      </c>
    </row>
    <row r="998" spans="1:4" x14ac:dyDescent="0.25">
      <c r="A998">
        <v>300</v>
      </c>
      <c r="B998">
        <v>1986</v>
      </c>
      <c r="C998">
        <v>54</v>
      </c>
      <c r="D998" t="s">
        <v>46</v>
      </c>
    </row>
    <row r="999" spans="1:4" x14ac:dyDescent="0.25">
      <c r="A999">
        <v>300</v>
      </c>
      <c r="B999">
        <v>1986</v>
      </c>
      <c r="C999">
        <v>48</v>
      </c>
      <c r="D999" t="s">
        <v>46</v>
      </c>
    </row>
    <row r="1000" spans="1:4" x14ac:dyDescent="0.25">
      <c r="A1000">
        <v>300</v>
      </c>
      <c r="B1000">
        <v>1990</v>
      </c>
      <c r="C1000">
        <v>238</v>
      </c>
      <c r="D1000" t="s">
        <v>16</v>
      </c>
    </row>
    <row r="1001" spans="1:4" x14ac:dyDescent="0.25">
      <c r="A1001">
        <v>300</v>
      </c>
      <c r="B1001">
        <v>1996</v>
      </c>
      <c r="C1001">
        <v>46</v>
      </c>
    </row>
    <row r="1002" spans="1:4" x14ac:dyDescent="0.25">
      <c r="A1002">
        <v>300</v>
      </c>
      <c r="B1002">
        <v>1996</v>
      </c>
      <c r="C1002">
        <v>547</v>
      </c>
      <c r="D1002" t="s">
        <v>16</v>
      </c>
    </row>
    <row r="1003" spans="1:4" x14ac:dyDescent="0.25">
      <c r="A1003">
        <v>300</v>
      </c>
      <c r="B1003">
        <v>1996</v>
      </c>
      <c r="C1003">
        <v>251</v>
      </c>
      <c r="D1003" t="s">
        <v>16</v>
      </c>
    </row>
    <row r="1004" spans="1:4" x14ac:dyDescent="0.25">
      <c r="A1004">
        <v>300</v>
      </c>
      <c r="B1004">
        <v>1981</v>
      </c>
      <c r="C1004">
        <v>547</v>
      </c>
      <c r="D1004" t="s">
        <v>46</v>
      </c>
    </row>
    <row r="1005" spans="1:4" x14ac:dyDescent="0.25">
      <c r="A1005">
        <v>300</v>
      </c>
      <c r="B1005">
        <v>1990</v>
      </c>
      <c r="C1005">
        <v>277</v>
      </c>
      <c r="D1005" t="s">
        <v>46</v>
      </c>
    </row>
    <row r="1006" spans="1:4" x14ac:dyDescent="0.25">
      <c r="A1006">
        <v>300</v>
      </c>
      <c r="B1006">
        <v>2008</v>
      </c>
      <c r="C1006">
        <v>498</v>
      </c>
      <c r="D1006" t="s">
        <v>16</v>
      </c>
    </row>
    <row r="1007" spans="1:4" x14ac:dyDescent="0.25">
      <c r="A1007">
        <v>300</v>
      </c>
      <c r="B1007">
        <v>1990</v>
      </c>
      <c r="C1007">
        <v>277</v>
      </c>
      <c r="D1007" t="s">
        <v>46</v>
      </c>
    </row>
    <row r="1008" spans="1:4" x14ac:dyDescent="0.25">
      <c r="A1008">
        <v>300</v>
      </c>
      <c r="B1008">
        <v>1999</v>
      </c>
      <c r="C1008">
        <v>452</v>
      </c>
      <c r="D1008" t="s">
        <v>16</v>
      </c>
    </row>
    <row r="1009" spans="1:4" x14ac:dyDescent="0.25">
      <c r="A1009">
        <v>300</v>
      </c>
      <c r="B1009">
        <v>2009</v>
      </c>
      <c r="C1009">
        <v>123</v>
      </c>
      <c r="D1009" t="s">
        <v>16</v>
      </c>
    </row>
    <row r="1010" spans="1:4" x14ac:dyDescent="0.25">
      <c r="A1010">
        <v>300</v>
      </c>
      <c r="B1010">
        <v>2009</v>
      </c>
      <c r="C1010">
        <v>275</v>
      </c>
      <c r="D1010" t="s">
        <v>16</v>
      </c>
    </row>
    <row r="1011" spans="1:4" x14ac:dyDescent="0.25">
      <c r="A1011">
        <v>300</v>
      </c>
      <c r="B1011">
        <v>2007</v>
      </c>
      <c r="C1011">
        <v>1448</v>
      </c>
      <c r="D1011" t="s">
        <v>16</v>
      </c>
    </row>
    <row r="1012" spans="1:4" x14ac:dyDescent="0.25">
      <c r="A1012">
        <v>300</v>
      </c>
      <c r="B1012">
        <v>1975</v>
      </c>
      <c r="C1012">
        <v>25</v>
      </c>
      <c r="D1012" t="s">
        <v>46</v>
      </c>
    </row>
    <row r="1013" spans="1:4" x14ac:dyDescent="0.25">
      <c r="A1013">
        <v>300</v>
      </c>
      <c r="B1013">
        <v>1980</v>
      </c>
      <c r="C1013">
        <v>204</v>
      </c>
      <c r="D1013" t="s">
        <v>46</v>
      </c>
    </row>
    <row r="1014" spans="1:4" x14ac:dyDescent="0.25">
      <c r="A1014">
        <v>300</v>
      </c>
      <c r="B1014">
        <v>1995</v>
      </c>
      <c r="C1014">
        <v>61</v>
      </c>
      <c r="D1014" t="s">
        <v>16</v>
      </c>
    </row>
    <row r="1015" spans="1:4" x14ac:dyDescent="0.25">
      <c r="A1015">
        <v>300</v>
      </c>
      <c r="B1015">
        <v>1995</v>
      </c>
      <c r="C1015">
        <v>248</v>
      </c>
      <c r="D1015" t="s">
        <v>16</v>
      </c>
    </row>
    <row r="1016" spans="1:4" x14ac:dyDescent="0.25">
      <c r="A1016">
        <v>300</v>
      </c>
      <c r="B1016">
        <v>1995</v>
      </c>
      <c r="C1016">
        <v>500</v>
      </c>
      <c r="D1016" t="s">
        <v>16</v>
      </c>
    </row>
    <row r="1017" spans="1:4" x14ac:dyDescent="0.25">
      <c r="A1017">
        <v>300</v>
      </c>
      <c r="B1017">
        <v>2007</v>
      </c>
      <c r="C1017">
        <v>653</v>
      </c>
      <c r="D1017" t="s">
        <v>16</v>
      </c>
    </row>
    <row r="1018" spans="1:4" x14ac:dyDescent="0.25">
      <c r="A1018">
        <v>400</v>
      </c>
      <c r="B1018">
        <v>2013</v>
      </c>
      <c r="C1018">
        <v>786</v>
      </c>
      <c r="D1018" t="s">
        <v>16</v>
      </c>
    </row>
    <row r="1019" spans="1:4" x14ac:dyDescent="0.25">
      <c r="A1019">
        <v>400</v>
      </c>
      <c r="B1019">
        <v>2011</v>
      </c>
      <c r="C1019">
        <v>2550</v>
      </c>
      <c r="D1019" t="s">
        <v>16</v>
      </c>
    </row>
    <row r="1020" spans="1:4" x14ac:dyDescent="0.25">
      <c r="A1020">
        <v>400</v>
      </c>
      <c r="B1020">
        <v>40969</v>
      </c>
      <c r="C1020">
        <v>1139</v>
      </c>
      <c r="D1020" t="s">
        <v>16</v>
      </c>
    </row>
    <row r="1021" spans="1:4" x14ac:dyDescent="0.25">
      <c r="A1021">
        <v>400</v>
      </c>
      <c r="B1021">
        <v>2009</v>
      </c>
      <c r="C1021">
        <v>645</v>
      </c>
      <c r="D1021" t="s">
        <v>16</v>
      </c>
    </row>
    <row r="1022" spans="1:4" x14ac:dyDescent="0.25">
      <c r="A1022">
        <v>400</v>
      </c>
      <c r="B1022">
        <v>2013</v>
      </c>
      <c r="C1022">
        <v>305</v>
      </c>
      <c r="D1022" t="s">
        <v>16</v>
      </c>
    </row>
    <row r="1023" spans="1:4" x14ac:dyDescent="0.25">
      <c r="A1023">
        <v>400</v>
      </c>
      <c r="B1023" t="s">
        <v>113</v>
      </c>
      <c r="C1023">
        <v>33</v>
      </c>
      <c r="D1023" t="s">
        <v>16</v>
      </c>
    </row>
    <row r="1024" spans="1:4" x14ac:dyDescent="0.25">
      <c r="A1024">
        <v>400</v>
      </c>
      <c r="B1024">
        <v>41334</v>
      </c>
      <c r="C1024">
        <v>319</v>
      </c>
      <c r="D1024" t="s">
        <v>16</v>
      </c>
    </row>
    <row r="1025" spans="1:4" x14ac:dyDescent="0.25">
      <c r="A1025">
        <v>400</v>
      </c>
      <c r="B1025">
        <v>1992</v>
      </c>
      <c r="C1025">
        <v>2978</v>
      </c>
      <c r="D1025" t="s">
        <v>16</v>
      </c>
    </row>
    <row r="1026" spans="1:4" x14ac:dyDescent="0.25">
      <c r="A1026">
        <v>400</v>
      </c>
      <c r="B1026">
        <v>2009</v>
      </c>
      <c r="C1026">
        <v>624</v>
      </c>
      <c r="D1026" t="s">
        <v>16</v>
      </c>
    </row>
    <row r="1027" spans="1:4" x14ac:dyDescent="0.25">
      <c r="A1027">
        <v>400</v>
      </c>
      <c r="B1027">
        <v>1990</v>
      </c>
      <c r="C1027">
        <v>336</v>
      </c>
      <c r="D1027" t="s">
        <v>16</v>
      </c>
    </row>
    <row r="1028" spans="1:4" x14ac:dyDescent="0.25">
      <c r="A1028">
        <v>400</v>
      </c>
      <c r="B1028">
        <v>2009</v>
      </c>
      <c r="C1028">
        <v>173</v>
      </c>
      <c r="D1028" t="s">
        <v>16</v>
      </c>
    </row>
    <row r="1029" spans="1:4" x14ac:dyDescent="0.25">
      <c r="A1029">
        <v>400</v>
      </c>
      <c r="B1029">
        <v>2013</v>
      </c>
      <c r="C1029">
        <v>1190</v>
      </c>
      <c r="D1029" t="s">
        <v>16</v>
      </c>
    </row>
    <row r="1030" spans="1:4" x14ac:dyDescent="0.25">
      <c r="A1030">
        <v>400</v>
      </c>
      <c r="B1030">
        <v>2010</v>
      </c>
      <c r="C1030">
        <v>490</v>
      </c>
      <c r="D1030" t="s">
        <v>16</v>
      </c>
    </row>
    <row r="1031" spans="1:4" x14ac:dyDescent="0.25">
      <c r="A1031">
        <v>400</v>
      </c>
      <c r="B1031">
        <v>40969</v>
      </c>
      <c r="C1031">
        <v>940</v>
      </c>
      <c r="D1031" t="s">
        <v>16</v>
      </c>
    </row>
    <row r="1032" spans="1:4" x14ac:dyDescent="0.25">
      <c r="A1032">
        <v>400</v>
      </c>
      <c r="B1032">
        <v>40969</v>
      </c>
      <c r="C1032">
        <v>42</v>
      </c>
      <c r="D1032" t="s">
        <v>16</v>
      </c>
    </row>
    <row r="1033" spans="1:4" x14ac:dyDescent="0.25">
      <c r="A1033">
        <v>400</v>
      </c>
      <c r="B1033">
        <v>40969</v>
      </c>
      <c r="C1033">
        <v>328</v>
      </c>
      <c r="D1033" t="s">
        <v>16</v>
      </c>
    </row>
    <row r="1034" spans="1:4" x14ac:dyDescent="0.25">
      <c r="A1034">
        <v>400</v>
      </c>
      <c r="B1034">
        <v>40969</v>
      </c>
      <c r="C1034">
        <v>1672</v>
      </c>
      <c r="D1034" t="s">
        <v>16</v>
      </c>
    </row>
    <row r="1035" spans="1:4" x14ac:dyDescent="0.25">
      <c r="A1035">
        <v>400</v>
      </c>
      <c r="B1035">
        <v>40969</v>
      </c>
      <c r="C1035">
        <v>1386</v>
      </c>
      <c r="D1035" t="s">
        <v>16</v>
      </c>
    </row>
    <row r="1036" spans="1:4" x14ac:dyDescent="0.25">
      <c r="A1036">
        <v>400</v>
      </c>
      <c r="B1036">
        <v>41334</v>
      </c>
      <c r="C1036">
        <v>859</v>
      </c>
      <c r="D1036" t="s">
        <v>16</v>
      </c>
    </row>
    <row r="1037" spans="1:4" x14ac:dyDescent="0.25">
      <c r="A1037">
        <v>400</v>
      </c>
      <c r="B1037">
        <v>1990</v>
      </c>
      <c r="C1037">
        <v>2540</v>
      </c>
      <c r="D1037" t="s">
        <v>16</v>
      </c>
    </row>
    <row r="1038" spans="1:4" x14ac:dyDescent="0.25">
      <c r="A1038">
        <v>400</v>
      </c>
      <c r="B1038">
        <v>2015</v>
      </c>
      <c r="C1038">
        <v>1033</v>
      </c>
      <c r="D1038" t="s">
        <v>16</v>
      </c>
    </row>
    <row r="1039" spans="1:4" x14ac:dyDescent="0.25">
      <c r="A1039">
        <v>400</v>
      </c>
      <c r="B1039">
        <v>2015</v>
      </c>
      <c r="C1039">
        <v>1036</v>
      </c>
      <c r="D1039" t="s">
        <v>16</v>
      </c>
    </row>
    <row r="1040" spans="1:4" x14ac:dyDescent="0.25">
      <c r="A1040">
        <v>400</v>
      </c>
      <c r="B1040">
        <v>2012</v>
      </c>
      <c r="C1040">
        <v>262</v>
      </c>
      <c r="D1040" t="s">
        <v>16</v>
      </c>
    </row>
    <row r="1041" spans="1:4" x14ac:dyDescent="0.25">
      <c r="A1041">
        <v>400</v>
      </c>
      <c r="B1041">
        <v>1983</v>
      </c>
      <c r="C1041">
        <v>10</v>
      </c>
      <c r="D1041" t="s">
        <v>16</v>
      </c>
    </row>
    <row r="1042" spans="1:4" x14ac:dyDescent="0.25">
      <c r="A1042">
        <v>400</v>
      </c>
      <c r="B1042" t="s">
        <v>67</v>
      </c>
      <c r="C1042">
        <v>1478</v>
      </c>
      <c r="D1042" t="s">
        <v>16</v>
      </c>
    </row>
    <row r="1043" spans="1:4" x14ac:dyDescent="0.25">
      <c r="A1043">
        <v>400</v>
      </c>
      <c r="B1043">
        <v>2007</v>
      </c>
      <c r="C1043">
        <v>1969</v>
      </c>
      <c r="D1043" t="s">
        <v>16</v>
      </c>
    </row>
    <row r="1044" spans="1:4" x14ac:dyDescent="0.25">
      <c r="A1044">
        <v>400</v>
      </c>
      <c r="B1044">
        <v>1995</v>
      </c>
      <c r="C1044">
        <v>812</v>
      </c>
      <c r="D1044" t="s">
        <v>16</v>
      </c>
    </row>
    <row r="1045" spans="1:4" x14ac:dyDescent="0.25">
      <c r="A1045">
        <v>400</v>
      </c>
      <c r="B1045">
        <v>2013</v>
      </c>
      <c r="C1045">
        <v>440</v>
      </c>
      <c r="D1045" t="s">
        <v>16</v>
      </c>
    </row>
    <row r="1046" spans="1:4" x14ac:dyDescent="0.25">
      <c r="A1046">
        <v>400</v>
      </c>
      <c r="B1046">
        <v>2013</v>
      </c>
      <c r="C1046">
        <v>1149</v>
      </c>
      <c r="D1046" t="s">
        <v>16</v>
      </c>
    </row>
    <row r="1047" spans="1:4" x14ac:dyDescent="0.25">
      <c r="A1047">
        <v>400</v>
      </c>
      <c r="B1047">
        <v>2011</v>
      </c>
      <c r="C1047">
        <v>2675</v>
      </c>
      <c r="D1047" t="s">
        <v>16</v>
      </c>
    </row>
    <row r="1048" spans="1:4" x14ac:dyDescent="0.25">
      <c r="A1048">
        <v>400</v>
      </c>
      <c r="B1048">
        <v>2010</v>
      </c>
      <c r="C1048">
        <v>2050</v>
      </c>
      <c r="D1048" t="s">
        <v>16</v>
      </c>
    </row>
    <row r="1049" spans="1:4" x14ac:dyDescent="0.25">
      <c r="A1049">
        <v>400</v>
      </c>
      <c r="B1049">
        <v>1994</v>
      </c>
      <c r="C1049">
        <v>653</v>
      </c>
      <c r="D1049" t="s">
        <v>16</v>
      </c>
    </row>
    <row r="1050" spans="1:4" x14ac:dyDescent="0.25">
      <c r="A1050">
        <v>400</v>
      </c>
      <c r="B1050">
        <v>1990</v>
      </c>
      <c r="C1050">
        <v>256</v>
      </c>
      <c r="D1050" t="s">
        <v>16</v>
      </c>
    </row>
    <row r="1051" spans="1:4" x14ac:dyDescent="0.25">
      <c r="A1051">
        <v>400</v>
      </c>
      <c r="B1051">
        <v>16705</v>
      </c>
      <c r="C1051">
        <v>1645</v>
      </c>
      <c r="D1051" t="s">
        <v>16</v>
      </c>
    </row>
    <row r="1052" spans="1:4" x14ac:dyDescent="0.25">
      <c r="A1052">
        <v>400</v>
      </c>
      <c r="B1052">
        <v>2013</v>
      </c>
      <c r="C1052">
        <v>375</v>
      </c>
      <c r="D1052" t="s">
        <v>16</v>
      </c>
    </row>
    <row r="1053" spans="1:4" x14ac:dyDescent="0.25">
      <c r="A1053">
        <v>400</v>
      </c>
      <c r="B1053">
        <v>2013</v>
      </c>
      <c r="C1053">
        <v>2694</v>
      </c>
      <c r="D1053" t="s">
        <v>16</v>
      </c>
    </row>
    <row r="1054" spans="1:4" x14ac:dyDescent="0.25">
      <c r="A1054">
        <v>400</v>
      </c>
      <c r="B1054">
        <v>3.7201300000000002</v>
      </c>
      <c r="C1054">
        <v>2971</v>
      </c>
      <c r="D1054" t="s">
        <v>16</v>
      </c>
    </row>
    <row r="1055" spans="1:4" x14ac:dyDescent="0.25">
      <c r="A1055">
        <v>400</v>
      </c>
      <c r="B1055">
        <v>2010</v>
      </c>
      <c r="C1055">
        <v>2050</v>
      </c>
      <c r="D1055" t="s">
        <v>16</v>
      </c>
    </row>
    <row r="1056" spans="1:4" x14ac:dyDescent="0.25">
      <c r="A1056">
        <v>400</v>
      </c>
      <c r="B1056">
        <v>2010</v>
      </c>
      <c r="C1056">
        <v>2150</v>
      </c>
      <c r="D1056" t="s">
        <v>16</v>
      </c>
    </row>
    <row r="1057" spans="1:4" x14ac:dyDescent="0.25">
      <c r="A1057">
        <v>400</v>
      </c>
      <c r="B1057">
        <v>2008</v>
      </c>
      <c r="C1057">
        <v>503</v>
      </c>
      <c r="D1057" t="s">
        <v>16</v>
      </c>
    </row>
    <row r="1058" spans="1:4" x14ac:dyDescent="0.25">
      <c r="A1058">
        <v>400</v>
      </c>
      <c r="B1058">
        <v>2008</v>
      </c>
      <c r="C1058">
        <v>847</v>
      </c>
      <c r="D1058" t="s">
        <v>16</v>
      </c>
    </row>
    <row r="1059" spans="1:4" x14ac:dyDescent="0.25">
      <c r="A1059">
        <v>400</v>
      </c>
      <c r="B1059">
        <v>2009</v>
      </c>
      <c r="C1059">
        <v>215</v>
      </c>
      <c r="D1059" t="s">
        <v>16</v>
      </c>
    </row>
    <row r="1060" spans="1:4" x14ac:dyDescent="0.25">
      <c r="A1060">
        <v>400</v>
      </c>
      <c r="B1060">
        <v>2010</v>
      </c>
      <c r="C1060">
        <v>645</v>
      </c>
      <c r="D1060" t="s">
        <v>16</v>
      </c>
    </row>
    <row r="1061" spans="1:4" x14ac:dyDescent="0.25">
      <c r="A1061">
        <v>400</v>
      </c>
      <c r="B1061">
        <v>2010</v>
      </c>
      <c r="C1061">
        <v>566</v>
      </c>
      <c r="D1061" t="s">
        <v>16</v>
      </c>
    </row>
    <row r="1062" spans="1:4" x14ac:dyDescent="0.25">
      <c r="A1062">
        <v>400</v>
      </c>
      <c r="B1062">
        <v>2010</v>
      </c>
      <c r="C1062">
        <v>65</v>
      </c>
      <c r="D1062" t="s">
        <v>16</v>
      </c>
    </row>
    <row r="1063" spans="1:4" x14ac:dyDescent="0.25">
      <c r="A1063">
        <v>400</v>
      </c>
      <c r="B1063">
        <v>2013</v>
      </c>
      <c r="C1063">
        <v>813</v>
      </c>
      <c r="D1063" t="s">
        <v>46</v>
      </c>
    </row>
    <row r="1064" spans="1:4" x14ac:dyDescent="0.25">
      <c r="A1064" t="s">
        <v>296</v>
      </c>
      <c r="B1064">
        <v>1973</v>
      </c>
      <c r="C1064">
        <v>417</v>
      </c>
      <c r="D1064" t="s">
        <v>46</v>
      </c>
    </row>
    <row r="1065" spans="1:4" x14ac:dyDescent="0.25">
      <c r="A1065" t="s">
        <v>296</v>
      </c>
      <c r="B1065">
        <v>1975</v>
      </c>
      <c r="C1065">
        <v>400</v>
      </c>
      <c r="D1065" t="s">
        <v>46</v>
      </c>
    </row>
    <row r="1066" spans="1:4" x14ac:dyDescent="0.25">
      <c r="A1066">
        <v>70</v>
      </c>
      <c r="B1066">
        <v>1974</v>
      </c>
      <c r="C1066">
        <v>629</v>
      </c>
      <c r="D1066" t="s">
        <v>46</v>
      </c>
    </row>
    <row r="1067" spans="1:4" x14ac:dyDescent="0.25">
      <c r="A1067">
        <v>70</v>
      </c>
      <c r="B1067">
        <v>1972</v>
      </c>
      <c r="C1067">
        <v>610</v>
      </c>
      <c r="D1067" t="s">
        <v>46</v>
      </c>
    </row>
    <row r="1068" spans="1:4" x14ac:dyDescent="0.25">
      <c r="A1068">
        <v>70</v>
      </c>
      <c r="B1068">
        <v>2003</v>
      </c>
      <c r="C1068">
        <v>17</v>
      </c>
      <c r="D1068" t="s">
        <v>16</v>
      </c>
    </row>
    <row r="1069" spans="1:4" x14ac:dyDescent="0.25">
      <c r="A1069">
        <v>70</v>
      </c>
      <c r="B1069">
        <v>1972</v>
      </c>
      <c r="C1069">
        <v>520</v>
      </c>
      <c r="D1069" t="s">
        <v>46</v>
      </c>
    </row>
    <row r="1070" spans="1:4" x14ac:dyDescent="0.25">
      <c r="A1070">
        <v>70</v>
      </c>
      <c r="B1070">
        <v>1972</v>
      </c>
      <c r="C1070">
        <v>525</v>
      </c>
      <c r="D1070" t="s">
        <v>46</v>
      </c>
    </row>
    <row r="1071" spans="1:4" x14ac:dyDescent="0.25">
      <c r="A1071">
        <v>70</v>
      </c>
      <c r="B1071">
        <v>1975</v>
      </c>
      <c r="C1071">
        <v>15</v>
      </c>
      <c r="D1071" t="s">
        <v>46</v>
      </c>
    </row>
    <row r="1072" spans="1:4" x14ac:dyDescent="0.25">
      <c r="A1072">
        <v>70</v>
      </c>
      <c r="B1072">
        <v>1975</v>
      </c>
      <c r="C1072">
        <v>15</v>
      </c>
      <c r="D1072" t="s">
        <v>46</v>
      </c>
    </row>
    <row r="1073" spans="1:4" x14ac:dyDescent="0.25">
      <c r="A1073">
        <v>70</v>
      </c>
      <c r="B1073">
        <v>1990</v>
      </c>
      <c r="C1073">
        <v>12</v>
      </c>
      <c r="D1073" t="s">
        <v>46</v>
      </c>
    </row>
    <row r="1074" spans="1:4" x14ac:dyDescent="0.25">
      <c r="A1074">
        <v>70</v>
      </c>
      <c r="B1074">
        <v>1990</v>
      </c>
      <c r="C1074">
        <v>278</v>
      </c>
      <c r="D1074" t="s">
        <v>46</v>
      </c>
    </row>
    <row r="1075" spans="1:4" x14ac:dyDescent="0.25">
      <c r="A1075">
        <v>70</v>
      </c>
      <c r="B1075">
        <v>1979</v>
      </c>
      <c r="C1075">
        <v>35</v>
      </c>
      <c r="D1075" t="s">
        <v>46</v>
      </c>
    </row>
    <row r="1076" spans="1:4" x14ac:dyDescent="0.25">
      <c r="A1076">
        <v>70</v>
      </c>
      <c r="B1076">
        <v>1983</v>
      </c>
      <c r="C1076">
        <v>25</v>
      </c>
      <c r="D1076" t="s">
        <v>46</v>
      </c>
    </row>
    <row r="1077" spans="1:4" x14ac:dyDescent="0.25">
      <c r="A1077">
        <v>70</v>
      </c>
      <c r="B1077">
        <v>2009</v>
      </c>
      <c r="C1077">
        <v>65</v>
      </c>
      <c r="D1077" t="s">
        <v>46</v>
      </c>
    </row>
    <row r="1078" spans="1:4" x14ac:dyDescent="0.25">
      <c r="A1078">
        <v>70</v>
      </c>
      <c r="B1078">
        <v>1992</v>
      </c>
      <c r="C1078">
        <v>40.6</v>
      </c>
      <c r="D1078" t="s">
        <v>46</v>
      </c>
    </row>
    <row r="1079" spans="1:4" x14ac:dyDescent="0.25">
      <c r="A1079">
        <v>70</v>
      </c>
      <c r="B1079">
        <v>1984</v>
      </c>
      <c r="C1079">
        <v>40</v>
      </c>
      <c r="D1079" t="s">
        <v>46</v>
      </c>
    </row>
    <row r="1080" spans="1:4" x14ac:dyDescent="0.25">
      <c r="A1080">
        <v>70</v>
      </c>
      <c r="B1080">
        <v>1984</v>
      </c>
      <c r="C1080">
        <v>44</v>
      </c>
      <c r="D1080" t="s">
        <v>46</v>
      </c>
    </row>
    <row r="1081" spans="1:4" x14ac:dyDescent="0.25">
      <c r="A1081">
        <v>70</v>
      </c>
      <c r="B1081">
        <v>1971</v>
      </c>
      <c r="C1081">
        <v>22</v>
      </c>
      <c r="D1081" t="s">
        <v>46</v>
      </c>
    </row>
    <row r="1082" spans="1:4" x14ac:dyDescent="0.25">
      <c r="A1082">
        <v>70</v>
      </c>
      <c r="B1082">
        <v>1988</v>
      </c>
      <c r="C1082">
        <v>200</v>
      </c>
      <c r="D1082" t="s">
        <v>46</v>
      </c>
    </row>
    <row r="1083" spans="1:4" x14ac:dyDescent="0.25">
      <c r="A1083">
        <v>70</v>
      </c>
      <c r="B1083">
        <v>2006</v>
      </c>
      <c r="C1083">
        <v>39</v>
      </c>
      <c r="D1083" t="s">
        <v>16</v>
      </c>
    </row>
    <row r="1084" spans="1:4" x14ac:dyDescent="0.25">
      <c r="A1084">
        <v>70</v>
      </c>
      <c r="B1084">
        <v>1991</v>
      </c>
      <c r="C1084">
        <v>9.5</v>
      </c>
      <c r="D1084" t="s">
        <v>46</v>
      </c>
    </row>
    <row r="1085" spans="1:4" x14ac:dyDescent="0.25">
      <c r="A1085">
        <v>70</v>
      </c>
      <c r="B1085">
        <v>1991</v>
      </c>
      <c r="C1085">
        <v>16.2</v>
      </c>
      <c r="D1085" t="s">
        <v>46</v>
      </c>
    </row>
    <row r="1086" spans="1:4" x14ac:dyDescent="0.25">
      <c r="A1086">
        <v>70</v>
      </c>
      <c r="B1086">
        <v>1971</v>
      </c>
      <c r="C1086">
        <v>230</v>
      </c>
      <c r="D1086" t="s">
        <v>46</v>
      </c>
    </row>
    <row r="1087" spans="1:4" x14ac:dyDescent="0.25">
      <c r="A1087">
        <v>70</v>
      </c>
      <c r="B1087">
        <v>2002</v>
      </c>
      <c r="C1087">
        <v>37</v>
      </c>
      <c r="D1087" t="s">
        <v>46</v>
      </c>
    </row>
    <row r="1088" spans="1:4" x14ac:dyDescent="0.25">
      <c r="A1088">
        <v>70</v>
      </c>
      <c r="B1088">
        <v>2002</v>
      </c>
      <c r="C1088">
        <v>47</v>
      </c>
      <c r="D1088" t="s">
        <v>46</v>
      </c>
    </row>
    <row r="1089" spans="1:4" x14ac:dyDescent="0.25">
      <c r="A1089">
        <v>70</v>
      </c>
      <c r="B1089">
        <v>1976</v>
      </c>
      <c r="C1089">
        <v>683</v>
      </c>
      <c r="D1089" t="s">
        <v>46</v>
      </c>
    </row>
    <row r="1090" spans="1:4" x14ac:dyDescent="0.25">
      <c r="A1090">
        <v>70</v>
      </c>
      <c r="B1090">
        <v>1975</v>
      </c>
      <c r="C1090">
        <v>500</v>
      </c>
      <c r="D1090" t="s">
        <v>46</v>
      </c>
    </row>
    <row r="1091" spans="1:4" x14ac:dyDescent="0.25">
      <c r="A1091">
        <v>70</v>
      </c>
      <c r="B1091">
        <v>1979</v>
      </c>
      <c r="C1091">
        <v>17</v>
      </c>
      <c r="D1091" t="s">
        <v>46</v>
      </c>
    </row>
    <row r="1092" spans="1:4" x14ac:dyDescent="0.25">
      <c r="A1092">
        <v>70</v>
      </c>
      <c r="B1092">
        <v>1979</v>
      </c>
      <c r="C1092">
        <v>19</v>
      </c>
      <c r="D1092" t="s">
        <v>46</v>
      </c>
    </row>
    <row r="1093" spans="1:4" x14ac:dyDescent="0.25">
      <c r="A1093">
        <v>70</v>
      </c>
      <c r="B1093">
        <v>1979</v>
      </c>
      <c r="C1093">
        <v>627</v>
      </c>
      <c r="D1093" t="s">
        <v>46</v>
      </c>
    </row>
    <row r="1094" spans="1:4" x14ac:dyDescent="0.25">
      <c r="A1094">
        <v>95</v>
      </c>
      <c r="B1094" t="s">
        <v>379</v>
      </c>
      <c r="C1094">
        <v>11</v>
      </c>
      <c r="D1094" t="s">
        <v>16</v>
      </c>
    </row>
    <row r="1095" spans="1:4" x14ac:dyDescent="0.25">
      <c r="A1095">
        <v>95</v>
      </c>
      <c r="B1095" t="s">
        <v>379</v>
      </c>
      <c r="C1095">
        <v>22</v>
      </c>
      <c r="D1095" t="s">
        <v>16</v>
      </c>
    </row>
    <row r="1096" spans="1:4" x14ac:dyDescent="0.25">
      <c r="C1096">
        <v>24911</v>
      </c>
    </row>
    <row r="1098" spans="1:4" x14ac:dyDescent="0.25">
      <c r="C1098">
        <v>16267</v>
      </c>
    </row>
    <row r="1100" spans="1:4" x14ac:dyDescent="0.25">
      <c r="C1100">
        <v>4522</v>
      </c>
    </row>
    <row r="1102" spans="1:4" x14ac:dyDescent="0.25">
      <c r="C1102">
        <v>1416</v>
      </c>
    </row>
    <row r="1104" spans="1:4" x14ac:dyDescent="0.25">
      <c r="C1104">
        <v>540</v>
      </c>
    </row>
    <row r="1106" spans="3:3" x14ac:dyDescent="0.25">
      <c r="C1106">
        <v>455</v>
      </c>
    </row>
    <row r="1108" spans="3:3" x14ac:dyDescent="0.25">
      <c r="C1108">
        <v>2879</v>
      </c>
    </row>
    <row r="1110" spans="3:3" x14ac:dyDescent="0.25">
      <c r="C1110">
        <v>3210</v>
      </c>
    </row>
    <row r="1112" spans="3:3" x14ac:dyDescent="0.25">
      <c r="C1112">
        <v>1757</v>
      </c>
    </row>
    <row r="1114" spans="3:3" x14ac:dyDescent="0.25">
      <c r="C1114">
        <v>2020</v>
      </c>
    </row>
    <row r="1116" spans="3:3" x14ac:dyDescent="0.25">
      <c r="C1116">
        <v>526</v>
      </c>
    </row>
    <row r="1118" spans="3:3" x14ac:dyDescent="0.25">
      <c r="C1118">
        <v>369</v>
      </c>
    </row>
    <row r="1120" spans="3:3" x14ac:dyDescent="0.25">
      <c r="C1120">
        <v>1841</v>
      </c>
    </row>
    <row r="1122" spans="3:3" x14ac:dyDescent="0.25">
      <c r="C1122">
        <v>9367</v>
      </c>
    </row>
    <row r="1124" spans="3:3" x14ac:dyDescent="0.25">
      <c r="C1124">
        <v>841</v>
      </c>
    </row>
    <row r="1126" spans="3:3" x14ac:dyDescent="0.25">
      <c r="C1126">
        <v>12119.5</v>
      </c>
    </row>
    <row r="1128" spans="3:3" x14ac:dyDescent="0.25">
      <c r="C1128">
        <v>6197</v>
      </c>
    </row>
    <row r="1130" spans="3:3" x14ac:dyDescent="0.25">
      <c r="C1130">
        <v>221</v>
      </c>
    </row>
    <row r="1133" spans="3:3" x14ac:dyDescent="0.25">
      <c r="C1133">
        <v>2762</v>
      </c>
    </row>
    <row r="1135" spans="3:3" x14ac:dyDescent="0.25">
      <c r="C1135">
        <v>139</v>
      </c>
    </row>
    <row r="1137" spans="3:3" x14ac:dyDescent="0.25">
      <c r="C1137">
        <v>157</v>
      </c>
    </row>
    <row r="1140" spans="3:3" x14ac:dyDescent="0.25">
      <c r="C1140">
        <v>8878</v>
      </c>
    </row>
    <row r="1142" spans="3:3" x14ac:dyDescent="0.25">
      <c r="C1142">
        <v>9312.1</v>
      </c>
    </row>
    <row r="1144" spans="3:3" x14ac:dyDescent="0.25">
      <c r="C1144">
        <v>3628</v>
      </c>
    </row>
    <row r="1146" spans="3:3" x14ac:dyDescent="0.25">
      <c r="C1146">
        <v>648.5</v>
      </c>
    </row>
    <row r="1148" spans="3:3" x14ac:dyDescent="0.25">
      <c r="C1148">
        <v>363</v>
      </c>
    </row>
    <row r="1150" spans="3:3" x14ac:dyDescent="0.25">
      <c r="C1150">
        <v>2181</v>
      </c>
    </row>
    <row r="1154" spans="2:4" x14ac:dyDescent="0.25">
      <c r="C1154">
        <v>415</v>
      </c>
    </row>
    <row r="1156" spans="2:4" x14ac:dyDescent="0.25">
      <c r="C1156">
        <v>744</v>
      </c>
    </row>
    <row r="1158" spans="2:4" x14ac:dyDescent="0.25">
      <c r="C1158">
        <v>17766</v>
      </c>
    </row>
    <row r="1160" spans="2:4" x14ac:dyDescent="0.25">
      <c r="B1160">
        <v>1990</v>
      </c>
      <c r="C1160">
        <v>67</v>
      </c>
      <c r="D1160" t="s">
        <v>16</v>
      </c>
    </row>
    <row r="1161" spans="2:4" x14ac:dyDescent="0.25">
      <c r="B1161">
        <v>1990</v>
      </c>
      <c r="C1161">
        <v>96</v>
      </c>
      <c r="D1161" t="s">
        <v>16</v>
      </c>
    </row>
    <row r="1162" spans="2:4" x14ac:dyDescent="0.25">
      <c r="C1162">
        <v>5347</v>
      </c>
    </row>
    <row r="1164" spans="2:4" x14ac:dyDescent="0.25">
      <c r="B1164">
        <v>2004</v>
      </c>
      <c r="C1164">
        <v>212</v>
      </c>
      <c r="D1164" t="s">
        <v>16</v>
      </c>
    </row>
    <row r="1165" spans="2:4" x14ac:dyDescent="0.25">
      <c r="C1165">
        <v>6274</v>
      </c>
    </row>
    <row r="1167" spans="2:4" x14ac:dyDescent="0.25">
      <c r="C1167">
        <v>8974</v>
      </c>
    </row>
    <row r="1169" spans="2:4" x14ac:dyDescent="0.25">
      <c r="C1169">
        <v>47</v>
      </c>
    </row>
    <row r="1172" spans="2:4" x14ac:dyDescent="0.25">
      <c r="C1172">
        <v>3069</v>
      </c>
    </row>
    <row r="1174" spans="2:4" x14ac:dyDescent="0.25">
      <c r="C1174">
        <v>9066</v>
      </c>
    </row>
    <row r="1176" spans="2:4" x14ac:dyDescent="0.25">
      <c r="B1176">
        <v>1994</v>
      </c>
      <c r="C1176">
        <v>210</v>
      </c>
      <c r="D1176" t="s">
        <v>16</v>
      </c>
    </row>
    <row r="1177" spans="2:4" x14ac:dyDescent="0.25">
      <c r="C1177">
        <v>2563</v>
      </c>
    </row>
    <row r="1179" spans="2:4" x14ac:dyDescent="0.25">
      <c r="C1179">
        <v>708</v>
      </c>
    </row>
    <row r="1181" spans="2:4" x14ac:dyDescent="0.25">
      <c r="C1181">
        <v>4557</v>
      </c>
    </row>
    <row r="1183" spans="2:4" x14ac:dyDescent="0.25">
      <c r="C1183">
        <v>4554</v>
      </c>
    </row>
    <row r="1185" spans="3:3" x14ac:dyDescent="0.25">
      <c r="C1185">
        <v>6850</v>
      </c>
    </row>
    <row r="1188" spans="3:3" x14ac:dyDescent="0.25">
      <c r="C1188">
        <v>3039</v>
      </c>
    </row>
    <row r="1191" spans="3:3" x14ac:dyDescent="0.25">
      <c r="C1191">
        <v>30</v>
      </c>
    </row>
    <row r="1194" spans="3:3" x14ac:dyDescent="0.25">
      <c r="C1194">
        <v>899</v>
      </c>
    </row>
    <row r="1196" spans="3:3" x14ac:dyDescent="0.25">
      <c r="C1196">
        <v>858</v>
      </c>
    </row>
    <row r="1199" spans="3:3" x14ac:dyDescent="0.25">
      <c r="C1199">
        <v>539</v>
      </c>
    </row>
    <row r="1202" spans="3:4" x14ac:dyDescent="0.25">
      <c r="C1202">
        <v>350.5</v>
      </c>
    </row>
    <row r="1204" spans="3:4" x14ac:dyDescent="0.25">
      <c r="C1204">
        <v>602</v>
      </c>
    </row>
    <row r="1206" spans="3:4" x14ac:dyDescent="0.25">
      <c r="C1206">
        <v>333</v>
      </c>
    </row>
    <row r="1208" spans="3:4" x14ac:dyDescent="0.25">
      <c r="C1208">
        <v>370.7</v>
      </c>
    </row>
    <row r="1210" spans="3:4" x14ac:dyDescent="0.25">
      <c r="C1210">
        <v>276</v>
      </c>
    </row>
    <row r="1212" spans="3:4" x14ac:dyDescent="0.25">
      <c r="C1212">
        <v>1165</v>
      </c>
    </row>
    <row r="1214" spans="3:4" x14ac:dyDescent="0.25">
      <c r="C1214">
        <v>809</v>
      </c>
    </row>
    <row r="1216" spans="3:4" x14ac:dyDescent="0.25">
      <c r="D1216" t="s">
        <v>16</v>
      </c>
    </row>
    <row r="1217" spans="3:3" x14ac:dyDescent="0.25">
      <c r="C1217">
        <v>859</v>
      </c>
    </row>
    <row r="1220" spans="3:3" x14ac:dyDescent="0.25">
      <c r="C1220">
        <v>798</v>
      </c>
    </row>
    <row r="1223" spans="3:3" x14ac:dyDescent="0.25">
      <c r="C1223">
        <v>1433</v>
      </c>
    </row>
    <row r="1225" spans="3:3" x14ac:dyDescent="0.25">
      <c r="C1225">
        <v>2018</v>
      </c>
    </row>
    <row r="1228" spans="3:3" x14ac:dyDescent="0.25">
      <c r="C1228">
        <v>1645</v>
      </c>
    </row>
    <row r="1232" spans="3:3" x14ac:dyDescent="0.25">
      <c r="C1232">
        <v>1489</v>
      </c>
    </row>
    <row r="1234" spans="3:3" x14ac:dyDescent="0.25">
      <c r="C1234">
        <v>398</v>
      </c>
    </row>
    <row r="1236" spans="3:3" x14ac:dyDescent="0.25">
      <c r="C1236">
        <v>1478</v>
      </c>
    </row>
    <row r="1238" spans="3:3" x14ac:dyDescent="0.25">
      <c r="C1238">
        <v>290</v>
      </c>
    </row>
    <row r="1241" spans="3:3" x14ac:dyDescent="0.25">
      <c r="C1241">
        <v>2107</v>
      </c>
    </row>
    <row r="1245" spans="3:3" x14ac:dyDescent="0.25">
      <c r="C1245">
        <v>182</v>
      </c>
    </row>
    <row r="1247" spans="3:3" x14ac:dyDescent="0.25">
      <c r="C1247">
        <v>600</v>
      </c>
    </row>
    <row r="1248" spans="3:3" x14ac:dyDescent="0.25">
      <c r="C1248">
        <v>600</v>
      </c>
    </row>
    <row r="1249" spans="2:4" x14ac:dyDescent="0.25">
      <c r="C1249">
        <v>2240</v>
      </c>
    </row>
    <row r="1250" spans="2:4" x14ac:dyDescent="0.25">
      <c r="C1250">
        <v>9228</v>
      </c>
    </row>
    <row r="1251" spans="2:4" x14ac:dyDescent="0.25">
      <c r="C1251">
        <v>7659</v>
      </c>
    </row>
    <row r="1252" spans="2:4" x14ac:dyDescent="0.25">
      <c r="C1252">
        <v>10701</v>
      </c>
    </row>
    <row r="1253" spans="2:4" x14ac:dyDescent="0.25">
      <c r="B1253">
        <v>1986</v>
      </c>
      <c r="C1253">
        <v>50</v>
      </c>
      <c r="D1253" t="s">
        <v>480</v>
      </c>
    </row>
    <row r="1254" spans="2:4" x14ac:dyDescent="0.25">
      <c r="B1254">
        <v>2003</v>
      </c>
      <c r="C1254">
        <v>50</v>
      </c>
      <c r="D1254" t="s">
        <v>16</v>
      </c>
    </row>
    <row r="1255" spans="2:4" x14ac:dyDescent="0.25">
      <c r="C1255">
        <v>31212</v>
      </c>
    </row>
    <row r="1256" spans="2:4" x14ac:dyDescent="0.25">
      <c r="C1256">
        <v>11394</v>
      </c>
    </row>
    <row r="1257" spans="2:4" x14ac:dyDescent="0.25">
      <c r="C1257">
        <v>16150</v>
      </c>
    </row>
    <row r="1258" spans="2:4" x14ac:dyDescent="0.25">
      <c r="C1258">
        <v>2191</v>
      </c>
    </row>
    <row r="1259" spans="2:4" x14ac:dyDescent="0.25">
      <c r="B1259">
        <v>2014</v>
      </c>
      <c r="C1259">
        <v>40</v>
      </c>
      <c r="D1259" t="s">
        <v>16</v>
      </c>
    </row>
    <row r="1260" spans="2:4" x14ac:dyDescent="0.25">
      <c r="C1260">
        <v>3657</v>
      </c>
    </row>
    <row r="1261" spans="2:4" x14ac:dyDescent="0.25">
      <c r="C1261">
        <v>620</v>
      </c>
    </row>
    <row r="1262" spans="2:4" x14ac:dyDescent="0.25">
      <c r="C1262">
        <v>344</v>
      </c>
    </row>
    <row r="1263" spans="2:4" x14ac:dyDescent="0.25">
      <c r="C1263">
        <v>519</v>
      </c>
    </row>
    <row r="1264" spans="2:4" x14ac:dyDescent="0.25">
      <c r="C1264">
        <v>641</v>
      </c>
    </row>
    <row r="1265" spans="3:3" x14ac:dyDescent="0.25">
      <c r="C1265">
        <v>490</v>
      </c>
    </row>
    <row r="1266" spans="3:3" x14ac:dyDescent="0.25">
      <c r="C1266">
        <v>1040</v>
      </c>
    </row>
    <row r="1267" spans="3:3" x14ac:dyDescent="0.25">
      <c r="C1267">
        <v>80</v>
      </c>
    </row>
    <row r="1268" spans="3:3" x14ac:dyDescent="0.25">
      <c r="C1268">
        <v>1930</v>
      </c>
    </row>
    <row r="1269" spans="3:3" x14ac:dyDescent="0.25">
      <c r="C1269">
        <v>70</v>
      </c>
    </row>
    <row r="1270" spans="3:3" x14ac:dyDescent="0.25">
      <c r="C1270">
        <v>1014</v>
      </c>
    </row>
    <row r="1271" spans="3:3" x14ac:dyDescent="0.25">
      <c r="C1271">
        <v>297</v>
      </c>
    </row>
    <row r="1272" spans="3:3" x14ac:dyDescent="0.25">
      <c r="C1272">
        <v>480</v>
      </c>
    </row>
    <row r="1273" spans="3:3" x14ac:dyDescent="0.25">
      <c r="C1273">
        <v>95</v>
      </c>
    </row>
    <row r="1274" spans="3:3" x14ac:dyDescent="0.25">
      <c r="C1274">
        <v>1150</v>
      </c>
    </row>
    <row r="1275" spans="3:3" x14ac:dyDescent="0.25">
      <c r="C1275">
        <v>130</v>
      </c>
    </row>
    <row r="1276" spans="3:3" x14ac:dyDescent="0.25">
      <c r="C1276">
        <v>775</v>
      </c>
    </row>
    <row r="1277" spans="3:3" x14ac:dyDescent="0.25">
      <c r="C1277">
        <v>125</v>
      </c>
    </row>
    <row r="1278" spans="3:3" x14ac:dyDescent="0.25">
      <c r="C1278">
        <v>1185</v>
      </c>
    </row>
    <row r="1279" spans="3:3" x14ac:dyDescent="0.25">
      <c r="C1279">
        <v>122</v>
      </c>
    </row>
    <row r="1280" spans="3:3" x14ac:dyDescent="0.25">
      <c r="C1280">
        <v>810</v>
      </c>
    </row>
    <row r="1281" spans="3:3" x14ac:dyDescent="0.25">
      <c r="C1281">
        <v>626</v>
      </c>
    </row>
    <row r="1282" spans="3:3" x14ac:dyDescent="0.25">
      <c r="C1282">
        <v>342</v>
      </c>
    </row>
    <row r="1283" spans="3:3" x14ac:dyDescent="0.25">
      <c r="C1283">
        <v>95</v>
      </c>
    </row>
    <row r="1284" spans="3:3" x14ac:dyDescent="0.25">
      <c r="C1284">
        <v>111</v>
      </c>
    </row>
    <row r="1285" spans="3:3" x14ac:dyDescent="0.25">
      <c r="C1285">
        <v>70</v>
      </c>
    </row>
    <row r="1286" spans="3:3" x14ac:dyDescent="0.25">
      <c r="C1286">
        <v>200</v>
      </c>
    </row>
    <row r="1287" spans="3:3" x14ac:dyDescent="0.25">
      <c r="C1287">
        <v>420</v>
      </c>
    </row>
    <row r="1288" spans="3:3" x14ac:dyDescent="0.25">
      <c r="C1288">
        <v>845</v>
      </c>
    </row>
    <row r="1289" spans="3:3" x14ac:dyDescent="0.25">
      <c r="C1289">
        <v>466</v>
      </c>
    </row>
    <row r="1290" spans="3:3" x14ac:dyDescent="0.25">
      <c r="C1290">
        <v>702</v>
      </c>
    </row>
    <row r="1291" spans="3:3" x14ac:dyDescent="0.25">
      <c r="C1291">
        <v>95</v>
      </c>
    </row>
    <row r="1292" spans="3:3" x14ac:dyDescent="0.25">
      <c r="C1292">
        <v>439</v>
      </c>
    </row>
    <row r="1293" spans="3:3" x14ac:dyDescent="0.25">
      <c r="C1293">
        <v>770</v>
      </c>
    </row>
    <row r="1294" spans="3:3" x14ac:dyDescent="0.25">
      <c r="C1294">
        <v>70</v>
      </c>
    </row>
    <row r="1295" spans="3:3" x14ac:dyDescent="0.25">
      <c r="C1295">
        <v>330</v>
      </c>
    </row>
    <row r="1296" spans="3:3" x14ac:dyDescent="0.25">
      <c r="C1296">
        <v>245</v>
      </c>
    </row>
    <row r="1297" spans="3:3" x14ac:dyDescent="0.25">
      <c r="C1297">
        <v>80</v>
      </c>
    </row>
    <row r="1298" spans="3:3" x14ac:dyDescent="0.25">
      <c r="C1298">
        <v>115</v>
      </c>
    </row>
    <row r="1299" spans="3:3" x14ac:dyDescent="0.25">
      <c r="C1299">
        <v>105</v>
      </c>
    </row>
    <row r="1300" spans="3:3" x14ac:dyDescent="0.25">
      <c r="C1300">
        <v>2386</v>
      </c>
    </row>
    <row r="1301" spans="3:3" x14ac:dyDescent="0.25">
      <c r="C1301">
        <v>222</v>
      </c>
    </row>
    <row r="1302" spans="3:3" x14ac:dyDescent="0.25">
      <c r="C1302">
        <v>4972</v>
      </c>
    </row>
    <row r="1303" spans="3:3" x14ac:dyDescent="0.25">
      <c r="C1303">
        <v>779</v>
      </c>
    </row>
    <row r="1304" spans="3:3" x14ac:dyDescent="0.25">
      <c r="C1304">
        <v>432</v>
      </c>
    </row>
    <row r="1305" spans="3:3" x14ac:dyDescent="0.25">
      <c r="C1305">
        <v>815</v>
      </c>
    </row>
    <row r="1306" spans="3:3" x14ac:dyDescent="0.25">
      <c r="C1306">
        <v>2737</v>
      </c>
    </row>
    <row r="1307" spans="3:3" x14ac:dyDescent="0.25">
      <c r="C1307">
        <v>3975</v>
      </c>
    </row>
    <row r="1308" spans="3:3" x14ac:dyDescent="0.25">
      <c r="C1308">
        <v>585</v>
      </c>
    </row>
    <row r="1309" spans="3:3" x14ac:dyDescent="0.25">
      <c r="C1309">
        <v>1375</v>
      </c>
    </row>
    <row r="1310" spans="3:3" x14ac:dyDescent="0.25">
      <c r="C1310">
        <v>2725</v>
      </c>
    </row>
    <row r="1311" spans="3:3" x14ac:dyDescent="0.25">
      <c r="C1311">
        <v>1611</v>
      </c>
    </row>
    <row r="1312" spans="3:3" x14ac:dyDescent="0.25">
      <c r="C1312">
        <v>861</v>
      </c>
    </row>
    <row r="1313" spans="3:3" x14ac:dyDescent="0.25">
      <c r="C1313">
        <v>1030</v>
      </c>
    </row>
    <row r="1314" spans="3:3" x14ac:dyDescent="0.25">
      <c r="C1314">
        <v>659</v>
      </c>
    </row>
    <row r="1315" spans="3:3" x14ac:dyDescent="0.25">
      <c r="C1315">
        <v>440</v>
      </c>
    </row>
    <row r="1316" spans="3:3" x14ac:dyDescent="0.25">
      <c r="C1316">
        <v>390</v>
      </c>
    </row>
    <row r="1317" spans="3:3" x14ac:dyDescent="0.25">
      <c r="C1317">
        <v>740</v>
      </c>
    </row>
    <row r="1318" spans="3:3" x14ac:dyDescent="0.25">
      <c r="C1318">
        <v>708</v>
      </c>
    </row>
    <row r="1319" spans="3:3" x14ac:dyDescent="0.25">
      <c r="C1319">
        <v>190</v>
      </c>
    </row>
    <row r="1320" spans="3:3" x14ac:dyDescent="0.25">
      <c r="C1320">
        <v>1304</v>
      </c>
    </row>
    <row r="1321" spans="3:3" x14ac:dyDescent="0.25">
      <c r="C1321">
        <v>801</v>
      </c>
    </row>
    <row r="1322" spans="3:3" x14ac:dyDescent="0.25">
      <c r="C1322">
        <v>625</v>
      </c>
    </row>
    <row r="1323" spans="3:3" x14ac:dyDescent="0.25">
      <c r="C1323">
        <v>2405</v>
      </c>
    </row>
    <row r="1324" spans="3:3" x14ac:dyDescent="0.25">
      <c r="C1324">
        <v>3352</v>
      </c>
    </row>
    <row r="1325" spans="3:3" x14ac:dyDescent="0.25">
      <c r="C1325">
        <v>1702</v>
      </c>
    </row>
    <row r="1326" spans="3:3" x14ac:dyDescent="0.25">
      <c r="C1326">
        <v>2021</v>
      </c>
    </row>
    <row r="1327" spans="3:3" x14ac:dyDescent="0.25">
      <c r="C1327">
        <v>50</v>
      </c>
    </row>
    <row r="1328" spans="3:3" x14ac:dyDescent="0.25">
      <c r="C1328">
        <v>5419</v>
      </c>
    </row>
    <row r="1329" spans="3:3" x14ac:dyDescent="0.25">
      <c r="C1329">
        <v>150</v>
      </c>
    </row>
    <row r="1330" spans="3:3" x14ac:dyDescent="0.25">
      <c r="C1330">
        <v>830</v>
      </c>
    </row>
    <row r="1331" spans="3:3" x14ac:dyDescent="0.25">
      <c r="C1331">
        <v>20</v>
      </c>
    </row>
    <row r="1332" spans="3:3" x14ac:dyDescent="0.25">
      <c r="C1332">
        <v>1415</v>
      </c>
    </row>
    <row r="1333" spans="3:3" x14ac:dyDescent="0.25">
      <c r="C1333">
        <v>1156</v>
      </c>
    </row>
    <row r="1334" spans="3:3" x14ac:dyDescent="0.25">
      <c r="C1334">
        <v>3074</v>
      </c>
    </row>
    <row r="1335" spans="3:3" x14ac:dyDescent="0.25">
      <c r="C1335">
        <v>1805</v>
      </c>
    </row>
    <row r="1336" spans="3:3" x14ac:dyDescent="0.25">
      <c r="C1336">
        <v>920</v>
      </c>
    </row>
    <row r="1337" spans="3:3" x14ac:dyDescent="0.25">
      <c r="C1337">
        <v>1517</v>
      </c>
    </row>
    <row r="1338" spans="3:3" x14ac:dyDescent="0.25">
      <c r="C1338">
        <v>120</v>
      </c>
    </row>
    <row r="1339" spans="3:3" x14ac:dyDescent="0.25">
      <c r="C1339">
        <v>681</v>
      </c>
    </row>
    <row r="1340" spans="3:3" x14ac:dyDescent="0.25">
      <c r="C1340">
        <v>1121</v>
      </c>
    </row>
    <row r="1341" spans="3:3" x14ac:dyDescent="0.25">
      <c r="C1341">
        <v>30</v>
      </c>
    </row>
    <row r="1342" spans="3:3" x14ac:dyDescent="0.25">
      <c r="C1342">
        <v>50</v>
      </c>
    </row>
    <row r="1343" spans="3:3" x14ac:dyDescent="0.25">
      <c r="C1343">
        <v>120</v>
      </c>
    </row>
    <row r="1344" spans="3:3" x14ac:dyDescent="0.25">
      <c r="C1344">
        <v>330</v>
      </c>
    </row>
    <row r="1345" spans="3:3" x14ac:dyDescent="0.25">
      <c r="C1345">
        <v>360</v>
      </c>
    </row>
    <row r="1346" spans="3:3" x14ac:dyDescent="0.25">
      <c r="C1346">
        <v>2304</v>
      </c>
    </row>
    <row r="1348" spans="3:3" x14ac:dyDescent="0.25">
      <c r="C1348">
        <v>4935</v>
      </c>
    </row>
    <row r="1350" spans="3:3" x14ac:dyDescent="0.25">
      <c r="C1350">
        <v>2025</v>
      </c>
    </row>
    <row r="1352" spans="3:3" x14ac:dyDescent="0.25">
      <c r="C1352">
        <v>1296</v>
      </c>
    </row>
    <row r="1354" spans="3:3" x14ac:dyDescent="0.25">
      <c r="C1354">
        <v>5817</v>
      </c>
    </row>
    <row r="1355" spans="3:3" x14ac:dyDescent="0.25">
      <c r="C1355">
        <v>0</v>
      </c>
    </row>
  </sheetData>
  <sortState ref="A4:D135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11kV summary</vt:lpstr>
      <vt:lpstr>11KV Cables MN</vt:lpstr>
      <vt:lpstr>11KV Cables Ms-1</vt:lpstr>
      <vt:lpstr>11 KV Cables MS-II</vt:lpstr>
      <vt:lpstr>Transformers 11 KV</vt:lpstr>
      <vt:lpstr>Transformer 33 KV</vt:lpstr>
      <vt:lpstr>Transformer 66 KV</vt:lpstr>
      <vt:lpstr>33 KV Cables</vt:lpstr>
      <vt:lpstr>33 kv panels</vt:lpstr>
      <vt:lpstr>66 kv cables</vt:lpstr>
      <vt:lpstr>66 kv panels</vt:lpstr>
      <vt:lpstr>11 kv panels MS</vt:lpstr>
      <vt:lpstr>11 KV capacitor bank MS</vt:lpstr>
      <vt:lpstr>11 KV Panels MN</vt:lpstr>
      <vt:lpstr>11 KV capacitor bank MN</vt:lpstr>
      <vt:lpstr>11kV MN Cables sorted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2017-04-19T05:36:19Z</dcterms:modified>
</cp:coreProperties>
</file>